
<file path=[Content_Types].xml><?xml version="1.0" encoding="utf-8"?>
<Types xmlns="http://schemas.openxmlformats.org/package/2006/content-type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EstaPasta_de_trabalho" defaultThemeVersion="124226"/>
  <bookViews>
    <workbookView xWindow="0" yWindow="0" windowWidth="20400" windowHeight="7545"/>
  </bookViews>
  <sheets>
    <sheet name="RESUMO" sheetId="52" r:id="rId1"/>
    <sheet name="ORÇAMENTO" sheetId="35" r:id="rId2"/>
    <sheet name="CRONOGRAMA" sheetId="53" r:id="rId3"/>
    <sheet name="BDI SERV" sheetId="58" r:id="rId4"/>
    <sheet name="CPU GERAL" sheetId="54" r:id="rId5"/>
    <sheet name="MEM CÁLC" sheetId="44" r:id="rId6"/>
    <sheet name="Comp_Custo" sheetId="6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3">#REF!</definedName>
    <definedName name="\a">#REF!</definedName>
    <definedName name="\C" localSheetId="3">#REF!</definedName>
    <definedName name="\C">#REF!</definedName>
    <definedName name="\D" localSheetId="3">#REF!</definedName>
    <definedName name="\D">#REF!</definedName>
    <definedName name="\G" localSheetId="3">#REF!</definedName>
    <definedName name="\G">#REF!</definedName>
    <definedName name="\I" localSheetId="3">#REF!</definedName>
    <definedName name="\I">#REF!</definedName>
    <definedName name="\M" localSheetId="3">#REF!</definedName>
    <definedName name="\M">#REF!</definedName>
    <definedName name="\P" localSheetId="3">#REF!</definedName>
    <definedName name="\P">#REF!</definedName>
    <definedName name="\R" localSheetId="3">#REF!</definedName>
    <definedName name="\R">#REF!</definedName>
    <definedName name="\Y" localSheetId="3">#REF!</definedName>
    <definedName name="\Y">#REF!</definedName>
    <definedName name="_" localSheetId="3">#REF!</definedName>
    <definedName name="_">#REF!</definedName>
    <definedName name="_______________________________a100000">#REF!</definedName>
    <definedName name="______________________________a100000" localSheetId="3">#REF!</definedName>
    <definedName name="______________________________a100000">#REF!</definedName>
    <definedName name="______________________________a70000">#REF!</definedName>
    <definedName name="_____________________________a100000" localSheetId="3">#REF!</definedName>
    <definedName name="_____________________________a100000">#REF!</definedName>
    <definedName name="_____________________________a70000" localSheetId="3">#REF!</definedName>
    <definedName name="_____________________________a70000">#REF!</definedName>
    <definedName name="____________________________a100000" localSheetId="3">#REF!</definedName>
    <definedName name="____________________________a100000">#REF!</definedName>
    <definedName name="____________________________a70000" localSheetId="3">#REF!</definedName>
    <definedName name="____________________________a70000">#REF!</definedName>
    <definedName name="___________________________a100000" localSheetId="3">#REF!</definedName>
    <definedName name="___________________________a100000">#REF!</definedName>
    <definedName name="___________________________a70000" localSheetId="3">#REF!</definedName>
    <definedName name="___________________________a70000">#REF!</definedName>
    <definedName name="__________________________a100000" localSheetId="3">#REF!</definedName>
    <definedName name="__________________________a100000">#REF!</definedName>
    <definedName name="__________________________a70000" localSheetId="3">#REF!</definedName>
    <definedName name="__________________________a70000">#REF!</definedName>
    <definedName name="_________________________a100000" localSheetId="3">#REF!</definedName>
    <definedName name="_________________________a100000">#REF!</definedName>
    <definedName name="_________________________a70000" localSheetId="3">#REF!</definedName>
    <definedName name="_________________________a70000">#REF!</definedName>
    <definedName name="________________________a100000" localSheetId="3">#REF!</definedName>
    <definedName name="________________________a100000">#REF!</definedName>
    <definedName name="________________________a70000" localSheetId="3">#REF!</definedName>
    <definedName name="________________________a70000">#REF!</definedName>
    <definedName name="_______________________a100000" localSheetId="3">#REF!</definedName>
    <definedName name="_______________________a100000">#REF!</definedName>
    <definedName name="_______________________a70000" localSheetId="3">#REF!</definedName>
    <definedName name="_______________________a70000">#REF!</definedName>
    <definedName name="______________________a100000" localSheetId="3">#REF!</definedName>
    <definedName name="______________________a100000">#REF!</definedName>
    <definedName name="______________________a70000" localSheetId="3">#REF!</definedName>
    <definedName name="______________________a70000">#REF!</definedName>
    <definedName name="_____________________a100000" localSheetId="3">#REF!</definedName>
    <definedName name="_____________________a100000">#REF!</definedName>
    <definedName name="_____________________a70000" localSheetId="3">#REF!</definedName>
    <definedName name="_____________________a70000">#REF!</definedName>
    <definedName name="____________________a100000" localSheetId="3">#REF!</definedName>
    <definedName name="____________________a100000">#REF!</definedName>
    <definedName name="____________________a70000" localSheetId="3">#REF!</definedName>
    <definedName name="____________________a70000">#REF!</definedName>
    <definedName name="___________________a100000" localSheetId="3">#REF!</definedName>
    <definedName name="___________________a100000">#REF!</definedName>
    <definedName name="___________________a70000" localSheetId="3">#REF!</definedName>
    <definedName name="___________________a70000">#REF!</definedName>
    <definedName name="__________________a100000" localSheetId="3">#REF!</definedName>
    <definedName name="__________________a100000">#REF!</definedName>
    <definedName name="__________________a70000" localSheetId="3">#REF!</definedName>
    <definedName name="__________________a70000">#REF!</definedName>
    <definedName name="_________________a100000" localSheetId="3">#REF!</definedName>
    <definedName name="_________________a100000">#REF!</definedName>
    <definedName name="_________________a70000" localSheetId="3">#REF!</definedName>
    <definedName name="_________________a70000">#REF!</definedName>
    <definedName name="________________a100000" localSheetId="3">#REF!</definedName>
    <definedName name="________________a100000">#REF!</definedName>
    <definedName name="________________a70000" localSheetId="3">#REF!</definedName>
    <definedName name="________________a70000">#REF!</definedName>
    <definedName name="_______________a100000" localSheetId="3">#REF!</definedName>
    <definedName name="_______________a100000">#REF!</definedName>
    <definedName name="_______________a70000" localSheetId="3">#REF!</definedName>
    <definedName name="_______________a70000">#REF!</definedName>
    <definedName name="______________a100000" localSheetId="3">#REF!</definedName>
    <definedName name="______________a100000">#REF!</definedName>
    <definedName name="______________a70000" localSheetId="3">#REF!</definedName>
    <definedName name="______________a70000">#REF!</definedName>
    <definedName name="_____________a100000" localSheetId="3">#REF!</definedName>
    <definedName name="_____________a100000">#REF!</definedName>
    <definedName name="_____________a70000" localSheetId="3">#REF!</definedName>
    <definedName name="_____________a70000">#REF!</definedName>
    <definedName name="____________a100000" localSheetId="3">#REF!</definedName>
    <definedName name="____________a100000">#REF!</definedName>
    <definedName name="____________a70000" localSheetId="3">#REF!</definedName>
    <definedName name="____________a70000">#REF!</definedName>
    <definedName name="___________a100000" localSheetId="3">#REF!</definedName>
    <definedName name="___________a100000">#REF!</definedName>
    <definedName name="___________a70000" localSheetId="3">#REF!</definedName>
    <definedName name="___________a70000">#REF!</definedName>
    <definedName name="__________a100000" localSheetId="3">#REF!</definedName>
    <definedName name="__________a100000">#REF!</definedName>
    <definedName name="__________a70000" localSheetId="3">#REF!</definedName>
    <definedName name="__________a70000">#REF!</definedName>
    <definedName name="__________R">'[1]Relatório-1ª med.'!#REF!</definedName>
    <definedName name="_________a100000" localSheetId="3">#REF!</definedName>
    <definedName name="_________a100000">#REF!</definedName>
    <definedName name="_________a70000" localSheetId="3">#REF!</definedName>
    <definedName name="_________a70000">#REF!</definedName>
    <definedName name="________a100000" localSheetId="3">#REF!</definedName>
    <definedName name="________a100000">#REF!</definedName>
    <definedName name="________a70000" localSheetId="3">#REF!</definedName>
    <definedName name="________a70000">#REF!</definedName>
    <definedName name="_______a100000" localSheetId="3">#REF!</definedName>
    <definedName name="_______a100000">#REF!</definedName>
    <definedName name="_______a70000" localSheetId="3">#REF!</definedName>
    <definedName name="_______a70000">#REF!</definedName>
    <definedName name="_______cab1">#REF!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RET1">#REF!</definedName>
    <definedName name="_______TT102">'[2]Relatório-1ª med.'!#REF!</definedName>
    <definedName name="_______TT107">'[2]Relatório-1ª med.'!#REF!</definedName>
    <definedName name="_______TT121">'[2]Relatório-1ª med.'!#REF!</definedName>
    <definedName name="_______TT123">'[2]Relatório-1ª med.'!#REF!</definedName>
    <definedName name="_______TT19">'[2]Relatório-1ª med.'!#REF!</definedName>
    <definedName name="_______TT20">'[2]Relatório-1ª med.'!#REF!</definedName>
    <definedName name="_______TT21">[3]RELATÓRIO!#REF!</definedName>
    <definedName name="_______TT22">[3]RELATÓRIO!#REF!</definedName>
    <definedName name="_______TT26">'[2]Relatório-1ª med.'!#REF!</definedName>
    <definedName name="_______TT27">'[2]Relatório-1ª med.'!#REF!</definedName>
    <definedName name="_______TT28">'[2]Relatório-1ª med.'!#REF!</definedName>
    <definedName name="_______TT30">'[2]Relatório-1ª med.'!#REF!</definedName>
    <definedName name="_______TT31">'[2]Relatório-1ª med.'!#REF!</definedName>
    <definedName name="_______TT32">'[2]Relatório-1ª med.'!#REF!</definedName>
    <definedName name="_______TT33">'[2]Relatório-1ª med.'!#REF!</definedName>
    <definedName name="_______TT34">'[2]Relatório-1ª med.'!#REF!</definedName>
    <definedName name="_______TT36">'[2]Relatório-1ª med.'!#REF!</definedName>
    <definedName name="_______TT37">'[2]Relatório-1ª med.'!#REF!</definedName>
    <definedName name="_______TT38">'[2]Relatório-1ª med.'!#REF!</definedName>
    <definedName name="_______TT39">'[2]Relatório-1ª med.'!#REF!</definedName>
    <definedName name="_______TT40">'[2]Relatório-1ª med.'!#REF!</definedName>
    <definedName name="_______TT5">'[2]Relatório-1ª med.'!#REF!</definedName>
    <definedName name="_______TT52">'[2]Relatório-1ª med.'!#REF!</definedName>
    <definedName name="_______TT53">'[2]Relatório-1ª med.'!#REF!</definedName>
    <definedName name="_______TT54">'[2]Relatório-1ª med.'!#REF!</definedName>
    <definedName name="_______TT55">'[2]Relatório-1ª med.'!#REF!</definedName>
    <definedName name="_______TT6">'[2]Relatório-1ª med.'!#REF!</definedName>
    <definedName name="_______TT60">'[2]Relatório-1ª med.'!#REF!</definedName>
    <definedName name="_______TT61">'[2]Relatório-1ª med.'!#REF!</definedName>
    <definedName name="_______TT69">'[2]Relatório-1ª med.'!#REF!</definedName>
    <definedName name="_______TT7">'[2]Relatório-1ª med.'!#REF!</definedName>
    <definedName name="_______TT70">'[2]Relatório-1ª med.'!#REF!</definedName>
    <definedName name="_______TT71">'[2]Relatório-1ª med.'!#REF!</definedName>
    <definedName name="_______TT74">'[2]Relatório-1ª med.'!#REF!</definedName>
    <definedName name="_______TT75">'[2]Relatório-1ª med.'!#REF!</definedName>
    <definedName name="_______TT76">'[2]Relatório-1ª med.'!#REF!</definedName>
    <definedName name="_______TT77">'[2]Relatório-1ª med.'!#REF!</definedName>
    <definedName name="_______TT78">'[2]Relatório-1ª med.'!#REF!</definedName>
    <definedName name="_______TT79">'[2]Relatório-1ª med.'!#REF!</definedName>
    <definedName name="_______TT94">'[2]Relatório-1ª med.'!#REF!</definedName>
    <definedName name="_______TT95">'[2]Relatório-1ª med.'!#REF!</definedName>
    <definedName name="_______TT97">'[2]Relatório-1ª med.'!#REF!</definedName>
    <definedName name="______a100000" localSheetId="3">#REF!</definedName>
    <definedName name="______a100000">#REF!</definedName>
    <definedName name="______a70000" localSheetId="3">#REF!</definedName>
    <definedName name="______a70000">#REF!</definedName>
    <definedName name="______cab1">#REF!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RET1">[4]Regula!$J$36</definedName>
    <definedName name="______TT102">'[2]Relatório-1ª med.'!#REF!</definedName>
    <definedName name="______TT107">'[2]Relatório-1ª med.'!#REF!</definedName>
    <definedName name="______TT121">'[2]Relatório-1ª med.'!#REF!</definedName>
    <definedName name="______TT123">'[2]Relatório-1ª med.'!#REF!</definedName>
    <definedName name="______TT19">'[2]Relatório-1ª med.'!#REF!</definedName>
    <definedName name="______TT20">'[2]Relatório-1ª med.'!#REF!</definedName>
    <definedName name="______TT21">'[2]Relatório-1ª med.'!#REF!</definedName>
    <definedName name="______TT22">'[2]Relatório-1ª med.'!#REF!</definedName>
    <definedName name="______TT26">'[2]Relatório-1ª med.'!#REF!</definedName>
    <definedName name="______TT27">'[2]Relatório-1ª med.'!#REF!</definedName>
    <definedName name="______TT28">'[2]Relatório-1ª med.'!#REF!</definedName>
    <definedName name="______TT30">'[2]Relatório-1ª med.'!#REF!</definedName>
    <definedName name="______TT31">'[2]Relatório-1ª med.'!#REF!</definedName>
    <definedName name="______TT32">'[2]Relatório-1ª med.'!#REF!</definedName>
    <definedName name="______TT33">'[2]Relatório-1ª med.'!#REF!</definedName>
    <definedName name="______TT34">'[2]Relatório-1ª med.'!#REF!</definedName>
    <definedName name="______TT36">'[2]Relatório-1ª med.'!#REF!</definedName>
    <definedName name="______TT37">'[2]Relatório-1ª med.'!#REF!</definedName>
    <definedName name="______TT38">'[2]Relatório-1ª med.'!#REF!</definedName>
    <definedName name="______TT39">'[2]Relatório-1ª med.'!#REF!</definedName>
    <definedName name="______TT40">'[2]Relatório-1ª med.'!#REF!</definedName>
    <definedName name="______TT5">'[2]Relatório-1ª med.'!#REF!</definedName>
    <definedName name="______TT52">'[2]Relatório-1ª med.'!#REF!</definedName>
    <definedName name="______TT53">'[2]Relatório-1ª med.'!#REF!</definedName>
    <definedName name="______TT54">'[2]Relatório-1ª med.'!#REF!</definedName>
    <definedName name="______TT55">'[2]Relatório-1ª med.'!#REF!</definedName>
    <definedName name="______TT6">'[2]Relatório-1ª med.'!#REF!</definedName>
    <definedName name="______TT60">'[2]Relatório-1ª med.'!#REF!</definedName>
    <definedName name="______TT61">'[2]Relatório-1ª med.'!#REF!</definedName>
    <definedName name="______TT69">'[2]Relatório-1ª med.'!#REF!</definedName>
    <definedName name="______TT7">'[2]Relatório-1ª med.'!#REF!</definedName>
    <definedName name="______TT70">'[2]Relatório-1ª med.'!#REF!</definedName>
    <definedName name="______TT71">'[2]Relatório-1ª med.'!#REF!</definedName>
    <definedName name="______TT74">'[2]Relatório-1ª med.'!#REF!</definedName>
    <definedName name="______TT75">'[2]Relatório-1ª med.'!#REF!</definedName>
    <definedName name="______TT76">'[2]Relatório-1ª med.'!#REF!</definedName>
    <definedName name="______TT77">'[2]Relatório-1ª med.'!#REF!</definedName>
    <definedName name="______TT78">'[2]Relatório-1ª med.'!#REF!</definedName>
    <definedName name="______TT79">'[2]Relatório-1ª med.'!#REF!</definedName>
    <definedName name="______TT94">'[2]Relatório-1ª med.'!#REF!</definedName>
    <definedName name="______TT95">'[2]Relatório-1ª med.'!#REF!</definedName>
    <definedName name="______TT97">'[2]Relatório-1ª med.'!#REF!</definedName>
    <definedName name="_____a100000" localSheetId="3">#REF!</definedName>
    <definedName name="_____a100000">#REF!</definedName>
    <definedName name="_____a70000" localSheetId="3">#REF!</definedName>
    <definedName name="_____a70000">#REF!</definedName>
    <definedName name="_____cab1">#REF!</definedName>
    <definedName name="_____JAZ1">#REF!</definedName>
    <definedName name="_____JAZ11">#REF!</definedName>
    <definedName name="_____JAZ2">#REF!</definedName>
    <definedName name="_____JAZ22">#REF!</definedName>
    <definedName name="_____JAZ3">#REF!</definedName>
    <definedName name="_____JAZ33">#REF!</definedName>
    <definedName name="_____RET1">#REF!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a100000" localSheetId="3">#REF!</definedName>
    <definedName name="____a100000">#REF!</definedName>
    <definedName name="____a70000" localSheetId="3">#REF!</definedName>
    <definedName name="____a70000">#REF!</definedName>
    <definedName name="____cab1">#REF!</definedName>
    <definedName name="____JAZ1">#REF!</definedName>
    <definedName name="____JAZ11">#REF!</definedName>
    <definedName name="____JAZ2">#REF!</definedName>
    <definedName name="____JAZ22">#REF!</definedName>
    <definedName name="____JAZ3">#REF!</definedName>
    <definedName name="____JAZ33">#REF!</definedName>
    <definedName name="____RET1">#REF!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a100000" localSheetId="3">#REF!</definedName>
    <definedName name="___a100000">#REF!</definedName>
    <definedName name="___a70000" localSheetId="3">#REF!</definedName>
    <definedName name="___a70000">#REF!</definedName>
    <definedName name="___cab1">#REF!</definedName>
    <definedName name="___emp2">'[5]DMT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'[6]Mat Asf'!$H$37</definedName>
    <definedName name="___oac2">#REF!</definedName>
    <definedName name="___RET1">#REF!</definedName>
    <definedName name="___tsd4">#REF!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a100000" localSheetId="3">#REF!</definedName>
    <definedName name="__a100000">#REF!</definedName>
    <definedName name="__a70000" localSheetId="3">#REF!</definedName>
    <definedName name="__a70000">#REF!</definedName>
    <definedName name="__bookmark_1">[7]Sheet1!$B$3</definedName>
    <definedName name="__bookmark_10">[7]Sheet1!$E$692</definedName>
    <definedName name="__bookmark_2">[7]Sheet1!$B$4</definedName>
    <definedName name="__bookmark_3">[7]Sheet1!$B$5</definedName>
    <definedName name="__bookmark_4">[7]Sheet1!$B$6</definedName>
    <definedName name="__bookmark_5">[7]Sheet1!$D$6</definedName>
    <definedName name="__bookmark_7">[7]Sheet1!$I$689</definedName>
    <definedName name="__bookmark_8">[7]Sheet1!$E$690</definedName>
    <definedName name="__bookmark_9">[7]Sheet1!$E$691</definedName>
    <definedName name="__cab1">#REF!</definedName>
    <definedName name="__emp2">'[5]DMT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'[6]Mat Asf'!$H$37</definedName>
    <definedName name="__oac2">#REF!</definedName>
    <definedName name="__RET1">#REF!</definedName>
    <definedName name="__tsd4">#REF!</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a100000" localSheetId="3">#REF!</definedName>
    <definedName name="_a100000">#REF!</definedName>
    <definedName name="_a70000" localSheetId="3">#REF!</definedName>
    <definedName name="_a70000">#REF!</definedName>
    <definedName name="_cab1" localSheetId="3">#REF!</definedName>
    <definedName name="_cab1">#REF!</definedName>
    <definedName name="_dre2">#REF!</definedName>
    <definedName name="_emp2">'[5]DMT modelo'!$AA$13</definedName>
    <definedName name="_EXT1">#REF!</definedName>
    <definedName name="_FCCEMED_" localSheetId="3">#REF!</definedName>
    <definedName name="_FCCEMED_">#REF!</definedName>
    <definedName name="_GOTO_D1_" localSheetId="3">#REF!</definedName>
    <definedName name="_GOTO_D1_">#REF!</definedName>
    <definedName name="_GOTO_E1_" localSheetId="3">#REF!</definedName>
    <definedName name="_GOTO_E1_">#REF!</definedName>
    <definedName name="_GOTO_N1_" localSheetId="3">#REF!</definedName>
    <definedName name="_GOTO_N1_">#REF!</definedName>
    <definedName name="_HOME__" localSheetId="3">#REF!</definedName>
    <definedName name="_HOME__">#REF!</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Key1" localSheetId="3" hidden="1">#REF!</definedName>
    <definedName name="_Key1" hidden="1">#REF!</definedName>
    <definedName name="_mem2">'[6]Mat Asf'!$H$37</definedName>
    <definedName name="_oac2">#REF!</definedName>
    <definedName name="_oae2">#REF!</definedName>
    <definedName name="_oco2">#REF!</definedName>
    <definedName name="_Order1" hidden="1">255</definedName>
    <definedName name="_pav2">#REF!</definedName>
    <definedName name="_PPOS015Q_AGPQ_" localSheetId="3">#REF!</definedName>
    <definedName name="_PPOS015Q_AGPQ_">#REF!</definedName>
    <definedName name="_REA1.N10_" localSheetId="3">#REF!</definedName>
    <definedName name="_REA1.N10_">#REF!</definedName>
    <definedName name="_RET1" localSheetId="3">#REF!</definedName>
    <definedName name="_RET1">[4]Regula!$J$36</definedName>
    <definedName name="_Sort" localSheetId="3" hidden="1">#REF!</definedName>
    <definedName name="_Sort" hidden="1">#REF!</definedName>
    <definedName name="_ter2">#REF!</definedName>
    <definedName name="_tsd4">#REF!</definedName>
    <definedName name="_TT102" localSheetId="3">'[1]Relatório-1ª med.'!#REF!</definedName>
    <definedName name="_TT102">'[2]Relatório-1ª med.'!#REF!</definedName>
    <definedName name="_TT107" localSheetId="3">'[1]Relatório-1ª med.'!#REF!</definedName>
    <definedName name="_TT107">'[2]Relatório-1ª med.'!#REF!</definedName>
    <definedName name="_TT121" localSheetId="3">'[1]Relatório-1ª med.'!#REF!</definedName>
    <definedName name="_TT121">'[2]Relatório-1ª med.'!#REF!</definedName>
    <definedName name="_TT123" localSheetId="3">'[1]Relatório-1ª med.'!#REF!</definedName>
    <definedName name="_TT123">'[2]Relatório-1ª med.'!#REF!</definedName>
    <definedName name="_TT18">[8]RELATÓRIO!#REF!</definedName>
    <definedName name="_TT19" localSheetId="3">'[1]Relatório-1ª med.'!#REF!</definedName>
    <definedName name="_TT19">'[2]Relatório-1ª med.'!#REF!</definedName>
    <definedName name="_TT20" localSheetId="3">'[1]Relatório-1ª med.'!#REF!</definedName>
    <definedName name="_TT20">'[2]Relatório-1ª med.'!#REF!</definedName>
    <definedName name="_TT21" localSheetId="3">[3]RELATÓRIO!#REF!</definedName>
    <definedName name="_TT21">'[2]Relatório-1ª med.'!#REF!</definedName>
    <definedName name="_TT22" localSheetId="3">[3]RELATÓRIO!#REF!</definedName>
    <definedName name="_TT22">'[2]Relatório-1ª med.'!#REF!</definedName>
    <definedName name="_TT26" localSheetId="3">'[1]Relatório-1ª med.'!#REF!</definedName>
    <definedName name="_TT26">'[2]Relatório-1ª med.'!#REF!</definedName>
    <definedName name="_TT27" localSheetId="3">'[1]Relatório-1ª med.'!#REF!</definedName>
    <definedName name="_TT27">'[2]Relatório-1ª med.'!#REF!</definedName>
    <definedName name="_TT28" localSheetId="3">'[1]Relatório-1ª med.'!#REF!</definedName>
    <definedName name="_TT28">'[2]Relatório-1ª med.'!#REF!</definedName>
    <definedName name="_TT30" localSheetId="3">'[1]Relatório-1ª med.'!#REF!</definedName>
    <definedName name="_TT30">'[2]Relatório-1ª med.'!#REF!</definedName>
    <definedName name="_TT31" localSheetId="3">'[1]Relatório-1ª med.'!#REF!</definedName>
    <definedName name="_TT31">'[2]Relatório-1ª med.'!#REF!</definedName>
    <definedName name="_TT32" localSheetId="3">'[1]Relatório-1ª med.'!#REF!</definedName>
    <definedName name="_TT32">'[2]Relatório-1ª med.'!#REF!</definedName>
    <definedName name="_TT33" localSheetId="3">'[1]Relatório-1ª med.'!#REF!</definedName>
    <definedName name="_TT33">'[2]Relatório-1ª med.'!#REF!</definedName>
    <definedName name="_TT34" localSheetId="3">'[1]Relatório-1ª med.'!#REF!</definedName>
    <definedName name="_TT34">'[2]Relatório-1ª med.'!#REF!</definedName>
    <definedName name="_TT36" localSheetId="3">'[1]Relatório-1ª med.'!#REF!</definedName>
    <definedName name="_TT36">'[2]Relatório-1ª med.'!#REF!</definedName>
    <definedName name="_TT37" localSheetId="3">'[1]Relatório-1ª med.'!#REF!</definedName>
    <definedName name="_TT37">'[2]Relatório-1ª med.'!#REF!</definedName>
    <definedName name="_TT38" localSheetId="3">'[1]Relatório-1ª med.'!#REF!</definedName>
    <definedName name="_TT38">'[2]Relatório-1ª med.'!#REF!</definedName>
    <definedName name="_TT39" localSheetId="3">'[1]Relatório-1ª med.'!#REF!</definedName>
    <definedName name="_TT39">'[2]Relatório-1ª med.'!#REF!</definedName>
    <definedName name="_TT40" localSheetId="3">'[1]Relatório-1ª med.'!#REF!</definedName>
    <definedName name="_TT40">'[2]Relatório-1ª med.'!#REF!</definedName>
    <definedName name="_TT5" localSheetId="3">'[1]Relatório-1ª med.'!#REF!</definedName>
    <definedName name="_TT5">'[2]Relatório-1ª med.'!#REF!</definedName>
    <definedName name="_TT52" localSheetId="3">'[1]Relatório-1ª med.'!#REF!</definedName>
    <definedName name="_TT52">'[2]Relatório-1ª med.'!#REF!</definedName>
    <definedName name="_TT53" localSheetId="3">'[1]Relatório-1ª med.'!#REF!</definedName>
    <definedName name="_TT53">'[2]Relatório-1ª med.'!#REF!</definedName>
    <definedName name="_TT54" localSheetId="3">'[1]Relatório-1ª med.'!#REF!</definedName>
    <definedName name="_TT54">'[2]Relatório-1ª med.'!#REF!</definedName>
    <definedName name="_TT55" localSheetId="3">'[1]Relatório-1ª med.'!#REF!</definedName>
    <definedName name="_TT55">'[2]Relatório-1ª med.'!#REF!</definedName>
    <definedName name="_TT6" localSheetId="3">'[1]Relatório-1ª med.'!#REF!</definedName>
    <definedName name="_TT6">'[2]Relatório-1ª med.'!#REF!</definedName>
    <definedName name="_TT60" localSheetId="3">'[1]Relatório-1ª med.'!#REF!</definedName>
    <definedName name="_TT60">'[2]Relatório-1ª med.'!#REF!</definedName>
    <definedName name="_TT61" localSheetId="3">'[1]Relatório-1ª med.'!#REF!</definedName>
    <definedName name="_TT61">'[2]Relatório-1ª med.'!#REF!</definedName>
    <definedName name="_TT69" localSheetId="3">'[1]Relatório-1ª med.'!#REF!</definedName>
    <definedName name="_TT69">'[2]Relatório-1ª med.'!#REF!</definedName>
    <definedName name="_TT7" localSheetId="3">'[1]Relatório-1ª med.'!#REF!</definedName>
    <definedName name="_TT7">'[2]Relatório-1ª med.'!#REF!</definedName>
    <definedName name="_TT70" localSheetId="3">'[1]Relatório-1ª med.'!#REF!</definedName>
    <definedName name="_TT70">'[2]Relatório-1ª med.'!#REF!</definedName>
    <definedName name="_TT71" localSheetId="3">'[1]Relatório-1ª med.'!#REF!</definedName>
    <definedName name="_TT71">'[2]Relatório-1ª med.'!#REF!</definedName>
    <definedName name="_TT74" localSheetId="3">'[1]Relatório-1ª med.'!#REF!</definedName>
    <definedName name="_TT74">'[2]Relatório-1ª med.'!#REF!</definedName>
    <definedName name="_TT75" localSheetId="3">'[1]Relatório-1ª med.'!#REF!</definedName>
    <definedName name="_TT75">'[2]Relatório-1ª med.'!#REF!</definedName>
    <definedName name="_TT76" localSheetId="3">'[1]Relatório-1ª med.'!#REF!</definedName>
    <definedName name="_TT76">'[2]Relatório-1ª med.'!#REF!</definedName>
    <definedName name="_TT77" localSheetId="3">'[1]Relatório-1ª med.'!#REF!</definedName>
    <definedName name="_TT77">'[2]Relatório-1ª med.'!#REF!</definedName>
    <definedName name="_TT78" localSheetId="3">'[1]Relatório-1ª med.'!#REF!</definedName>
    <definedName name="_TT78">'[2]Relatório-1ª med.'!#REF!</definedName>
    <definedName name="_TT79" localSheetId="3">'[1]Relatório-1ª med.'!#REF!</definedName>
    <definedName name="_TT79">'[2]Relatório-1ª med.'!#REF!</definedName>
    <definedName name="_TT94" localSheetId="3">'[1]Relatório-1ª med.'!#REF!</definedName>
    <definedName name="_TT94">'[2]Relatório-1ª med.'!#REF!</definedName>
    <definedName name="_TT95" localSheetId="3">'[1]Relatório-1ª med.'!#REF!</definedName>
    <definedName name="_TT95">'[2]Relatório-1ª med.'!#REF!</definedName>
    <definedName name="_TT97" localSheetId="3">'[1]Relatório-1ª med.'!#REF!</definedName>
    <definedName name="_TT97">'[2]Relatório-1ª med.'!#REF!</definedName>
    <definedName name="_WCS13_" localSheetId="3">#REF!</definedName>
    <definedName name="_WCS13_">#REF!</definedName>
    <definedName name="_WCS43_" localSheetId="3">#REF!</definedName>
    <definedName name="_WCS43_">#REF!</definedName>
    <definedName name="_WDCN1.S1_" localSheetId="3">#REF!</definedName>
    <definedName name="_WDCN1.S1_">#REF!</definedName>
    <definedName name="_WGZY_" localSheetId="3">#REF!</definedName>
    <definedName name="_WGZY_">#REF!</definedName>
    <definedName name="_WICE1_" localSheetId="3">#REF!</definedName>
    <definedName name="_WICE1_">#REF!</definedName>
    <definedName name="_WIRA1.A8_" localSheetId="3">#REF!</definedName>
    <definedName name="_WIRA1.A8_">#REF!</definedName>
    <definedName name="A">#REF!</definedName>
    <definedName name="AA">#REF!</definedName>
    <definedName name="AAAA">'[1]Relatório-1ª med.'!#REF!</definedName>
    <definedName name="AAAAA">#REF!</definedName>
    <definedName name="ABCD23">'[1]Relatório-1ª med.'!#REF!</definedName>
    <definedName name="ACADGDDJSDJSBDJSJFSF">'[1]Relatório-1ª med.'!#REF!</definedName>
    <definedName name="AÇO_CA_50">#REF!</definedName>
    <definedName name="ad" localSheetId="3">#REF!</definedName>
    <definedName name="ad">#REF!</definedName>
    <definedName name="aditivo">#REF!</definedName>
    <definedName name="AGREGADO">#REF!</definedName>
    <definedName name="AJ">#REF!</definedName>
    <definedName name="AJA">#REF!</definedName>
    <definedName name="ANA" localSheetId="3">'[9]Refor Out. 2001 - BDI=20% Ajust'!#REF!</definedName>
    <definedName name="ANA">'[9]Refor Out. 2001 - BDI=20% Ajust'!#REF!</definedName>
    <definedName name="AND">#REF!</definedName>
    <definedName name="ant" localSheetId="3" hidden="1">{#N/A,#N/A,FALSE,"MO (2)"}</definedName>
    <definedName name="ant" hidden="1">{#N/A,#N/A,FALSE,"MO (2)"}</definedName>
    <definedName name="ant_1" localSheetId="3" hidden="1">{#N/A,#N/A,FALSE,"MO (2)"}</definedName>
    <definedName name="ant_1" hidden="1">{#N/A,#N/A,FALSE,"MO (2)"}</definedName>
    <definedName name="AR" localSheetId="3">#REF!</definedName>
    <definedName name="AR">#REF!</definedName>
    <definedName name="area_base" localSheetId="3">#REF!</definedName>
    <definedName name="area_base">[4]Base!$U$40</definedName>
    <definedName name="_xlnm.Extract">#REF!</definedName>
    <definedName name="_xlnm.Print_Area" localSheetId="3">'BDI SERV'!$A$2:$I$49</definedName>
    <definedName name="_xlnm.Print_Area" localSheetId="6">Comp_Custo!$B$2:$K$13</definedName>
    <definedName name="_xlnm.Print_Area" localSheetId="4">'CPU GERAL'!$A$1:$K$220</definedName>
    <definedName name="_xlnm.Print_Area" localSheetId="2">CRONOGRAMA!$A$1:$J$28</definedName>
    <definedName name="_xlnm.Print_Area" localSheetId="5">'MEM CÁLC'!$B$2:$G$77</definedName>
    <definedName name="_xlnm.Print_Area" localSheetId="1">ORÇAMENTO!$A$1:$I$76</definedName>
    <definedName name="_xlnm.Print_Area" localSheetId="0">RESUMO!$A$1:$D$27</definedName>
    <definedName name="_xlnm.Print_Area">#REF!</definedName>
    <definedName name="AREA_IMPRI">#REF!</definedName>
    <definedName name="area_sub_base">#REF!</definedName>
    <definedName name="ARGAMASSA10">'[10]QUADRO 08 - COMPOSIÇÕES'!$H$715</definedName>
    <definedName name="ARGAMASSA10S">'[10]QUADRO 08 - COMPOSIÇÕES'!$H$713</definedName>
    <definedName name="b" localSheetId="3">'[11]#REF'!$IH$7566</definedName>
    <definedName name="b">'[12]#REF'!$IH$7566</definedName>
    <definedName name="_xlnm.Database">#REF!</definedName>
    <definedName name="BDI">#REF!</definedName>
    <definedName name="Boletim">[13]Boletim_10!$A$4:$D$2730</definedName>
    <definedName name="Boletim_10">[13]Boletim_10!$A$2:$F$2730</definedName>
    <definedName name="BONI">#REF!</definedName>
    <definedName name="c.drena">#REF!</definedName>
    <definedName name="cab">#REF!</definedName>
    <definedName name="CAB_ATERRO">#REF!</definedName>
    <definedName name="cab_cortes" localSheetId="3">#REF!</definedName>
    <definedName name="cab_cortes">#REF!</definedName>
    <definedName name="cab_dmt" localSheetId="3">#REF!</definedName>
    <definedName name="cab_dmt">#REF!</definedName>
    <definedName name="cab_limpeza" localSheetId="3">#REF!</definedName>
    <definedName name="cab_limpeza">#REF!</definedName>
    <definedName name="CAB_PLANO">#REF!</definedName>
    <definedName name="cab_pmf">#REF!</definedName>
    <definedName name="cabeca">#REF!</definedName>
    <definedName name="CABEÇA">#REF!</definedName>
    <definedName name="cabeca1">#REF!</definedName>
    <definedName name="cabeçalho">#REF!</definedName>
    <definedName name="cabeçalho1">#REF!</definedName>
    <definedName name="cabmeio" localSheetId="3">#REF!</definedName>
    <definedName name="cabmeio">#REF!</definedName>
    <definedName name="caixa">'[3]RESUMO-DVOP'!$C$36</definedName>
    <definedName name="cap">[3]RELATÓRIO!$U$31</definedName>
    <definedName name="cap_20">#REF!</definedName>
    <definedName name="cbuq">#REF!</definedName>
    <definedName name="cesar">#REF!</definedName>
    <definedName name="CM_30">#REF!</definedName>
    <definedName name="CO" localSheetId="3">#REF!</definedName>
    <definedName name="CO">#REF!</definedName>
    <definedName name="Colchão">#REF!</definedName>
    <definedName name="COMPOS">[14]Plan1!$A:$IV</definedName>
    <definedName name="CONCRETO">'[10]QUADRO 08 - COMPOSIÇÕES'!$H$129</definedName>
    <definedName name="Conser">#REF!</definedName>
    <definedName name="conserva">#REF!</definedName>
    <definedName name="cont">#REF!</definedName>
    <definedName name="contrapartida">#REF!</definedName>
    <definedName name="CONTRATO">[15]APONT!$B$5:$G$426</definedName>
    <definedName name="cp.100">#REF!</definedName>
    <definedName name="cp.95">#REF!</definedName>
    <definedName name="_xlnm.Criteria">#REF!</definedName>
    <definedName name="Cron" localSheetId="3" hidden="1">{#N/A,#N/A,FALSE,"MO (2)"}</definedName>
    <definedName name="Cron" hidden="1">{#N/A,#N/A,FALSE,"MO (2)"}</definedName>
    <definedName name="Cron_1" localSheetId="3" hidden="1">{#N/A,#N/A,FALSE,"MO (2)"}</definedName>
    <definedName name="Cron_1" hidden="1">{#N/A,#N/A,FALSE,"MO (2)"}</definedName>
    <definedName name="crona">#REF!</definedName>
    <definedName name="CUBAÇÃO">#REF!</definedName>
    <definedName name="cx.01">[16]Aterro!#REF!</definedName>
    <definedName name="cx_coletora">#REF!</definedName>
    <definedName name="DadosExternos_1" localSheetId="1">ORÇAMENTO!#REF!</definedName>
    <definedName name="DadosExternos_2" localSheetId="1">ORÇAMENTO!#REF!</definedName>
    <definedName name="DadosExternos_3" localSheetId="1">ORÇAMENTO!#REF!</definedName>
    <definedName name="DadosExternos_4" localSheetId="1">ORÇAMENTO!#REF!</definedName>
    <definedName name="DadosExternos_5" localSheetId="1">ORÇAMENTO!#REF!</definedName>
    <definedName name="DadosExternos_6" localSheetId="1">ORÇAMENTO!#REF!</definedName>
    <definedName name="DAS" localSheetId="3" hidden="1">{#N/A,#N/A,FALSE,"MO (2)"}</definedName>
    <definedName name="DAS" hidden="1">{#N/A,#N/A,FALSE,"MO (2)"}</definedName>
    <definedName name="DAS_1" localSheetId="3" hidden="1">{#N/A,#N/A,FALSE,"MO (2)"}</definedName>
    <definedName name="DAS_1" hidden="1">{#N/A,#N/A,FALSE,"MO (2)"}</definedName>
    <definedName name="DATA" localSheetId="3">#REF!</definedName>
    <definedName name="data">#REF!</definedName>
    <definedName name="data1">#REF!</definedName>
    <definedName name="DATA2">#REF!</definedName>
    <definedName name="DATA3">#REF!</definedName>
    <definedName name="DDDDE" localSheetId="3" hidden="1">{#N/A,#N/A,FALSE,"MO (2)"}</definedName>
    <definedName name="DDDDE" hidden="1">{#N/A,#N/A,FALSE,"MO (2)"}</definedName>
    <definedName name="DDDDE_1" localSheetId="3" hidden="1">{#N/A,#N/A,FALSE,"MO (2)"}</definedName>
    <definedName name="DDDDE_1" hidden="1">{#N/A,#N/A,FALSE,"MO (2)"}</definedName>
    <definedName name="ddlc">#REF!</definedName>
    <definedName name="defensas">#REF!</definedName>
    <definedName name="densidade_cap" localSheetId="3">#REF!</definedName>
    <definedName name="densidade_cap">#REF!</definedName>
    <definedName name="descida1">#REF!</definedName>
    <definedName name="descida2">#REF!</definedName>
    <definedName name="DFDFDGFGSG">[17]Serviços!$A$3:$F$1403</definedName>
    <definedName name="DIE">'[18]INSUMOS BÁSICOS'!$E$67</definedName>
    <definedName name="DIESEL">#REF!</definedName>
    <definedName name="DMT_0_50" localSheetId="3">#REF!</definedName>
    <definedName name="DMT_0_50">#REF!</definedName>
    <definedName name="dmt_1000" localSheetId="3">#REF!</definedName>
    <definedName name="DMT_1000">#REF!</definedName>
    <definedName name="dmt_1200">#REF!</definedName>
    <definedName name="dmt_1400">#REF!</definedName>
    <definedName name="dmt_200" localSheetId="3">#REF!</definedName>
    <definedName name="DMT_200">#REF!</definedName>
    <definedName name="DMT_200_400" localSheetId="3">#REF!</definedName>
    <definedName name="DMT_200_400">#REF!</definedName>
    <definedName name="dmt_400" localSheetId="3">#REF!</definedName>
    <definedName name="DMT_400">#REF!</definedName>
    <definedName name="DMT_400_600" localSheetId="3">#REF!</definedName>
    <definedName name="DMT_400_600">#REF!</definedName>
    <definedName name="dmt_50" localSheetId="3">#REF!</definedName>
    <definedName name="DMT_50">#REF!</definedName>
    <definedName name="DMT_50_200" localSheetId="3">#REF!</definedName>
    <definedName name="DMT_50_200">#REF!</definedName>
    <definedName name="dmt_600" localSheetId="3">#REF!</definedName>
    <definedName name="DMT_600">#REF!</definedName>
    <definedName name="dmt_800" localSheetId="3">#REF!</definedName>
    <definedName name="DMT_800">#REF!</definedName>
    <definedName name="dren">#REF!</definedName>
    <definedName name="drena" localSheetId="3">#REF!</definedName>
    <definedName name="drena">#REF!</definedName>
    <definedName name="Drena2">#REF!</definedName>
    <definedName name="DRF">#REF!</definedName>
    <definedName name="edefegeh" localSheetId="3" hidden="1">{#N/A,#N/A,FALSE,"MO (2)"}</definedName>
    <definedName name="edefegeh" hidden="1">{#N/A,#N/A,FALSE,"MO (2)"}</definedName>
    <definedName name="edefegeh_1" localSheetId="3"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LIAS">#REF!</definedName>
    <definedName name="Empo">#REF!</definedName>
    <definedName name="empo2">#REF!</definedName>
    <definedName name="Empola2">#REF!</definedName>
    <definedName name="Empolamento" localSheetId="3">#REF!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'[6]Mat Asf'!$C$36</definedName>
    <definedName name="eng." localSheetId="3" hidden="1">{#N/A,#N/A,FALSE,"MO (2)"}</definedName>
    <definedName name="eng." hidden="1">{#N/A,#N/A,FALSE,"MO (2)"}</definedName>
    <definedName name="eng._1" localSheetId="3" hidden="1">{#N/A,#N/A,FALSE,"MO (2)"}</definedName>
    <definedName name="eng._1" hidden="1">{#N/A,#N/A,FALSE,"MO (2)"}</definedName>
    <definedName name="ENGENHARIA" localSheetId="3" hidden="1">{#N/A,#N/A,FALSE,"MO (2)"}</definedName>
    <definedName name="ENGENHARIA" hidden="1">{#N/A,#N/A,FALSE,"MO (2)"}</definedName>
    <definedName name="ENGENHARIA_1" localSheetId="3" hidden="1">{#N/A,#N/A,FALSE,"MO (2)"}</definedName>
    <definedName name="ENGENHARIA_1" hidden="1">{#N/A,#N/A,FALSE,"MO (2)"}</definedName>
    <definedName name="entrada1">#REF!</definedName>
    <definedName name="entrada2">#REF!</definedName>
    <definedName name="ESC">#REF!</definedName>
    <definedName name="escavmec">#REF!</definedName>
    <definedName name="EU" localSheetId="3" hidden="1">{#N/A,#N/A,FALSE,"MO (2)"}</definedName>
    <definedName name="EU" hidden="1">{#N/A,#N/A,FALSE,"MO (2)"}</definedName>
    <definedName name="EU_1" localSheetId="3" hidden="1">{#N/A,#N/A,FALSE,"MO (2)"}</definedName>
    <definedName name="EU_1" hidden="1">{#N/A,#N/A,FALSE,"MO (2)"}</definedName>
    <definedName name="EXER">#REF!</definedName>
    <definedName name="EXPU">#REF!</definedName>
    <definedName name="EXT" localSheetId="3">#REF!</definedName>
    <definedName name="EXT">#REF!</definedName>
    <definedName name="EXTA">#REF!</definedName>
    <definedName name="exte" localSheetId="3">#REF!</definedName>
    <definedName name="exte">#REF!</definedName>
    <definedName name="EXTENSÃO1">#REF!</definedName>
    <definedName name="faixa">'[3]RESUMO-DVOP'!$N$123</definedName>
    <definedName name="faixa2">'[3]RESUMO-DVOP'!$N$185</definedName>
    <definedName name="fator100">#REF!</definedName>
    <definedName name="FATOR2">#REF!</definedName>
    <definedName name="fator50">#REF!</definedName>
    <definedName name="FE">'[19]RESUMO-DVOP'!$C$35</definedName>
    <definedName name="ffg" localSheetId="3" hidden="1">{#N/A,#N/A,FALSE,"MO (2)"}</definedName>
    <definedName name="ffg" hidden="1">{#N/A,#N/A,FALSE,"MO (2)"}</definedName>
    <definedName name="ffg_1" localSheetId="3" hidden="1">{#N/A,#N/A,FALSE,"MO (2)"}</definedName>
    <definedName name="ffg_1" hidden="1">{#N/A,#N/A,FALSE,"MO (2)"}</definedName>
    <definedName name="fghji" localSheetId="3" hidden="1">{#N/A,#N/A,FALSE,"MO (2)"}</definedName>
    <definedName name="fghji" hidden="1">{#N/A,#N/A,FALSE,"MO (2)"}</definedName>
    <definedName name="fghji_1" localSheetId="3" hidden="1">{#N/A,#N/A,FALSE,"MO (2)"}</definedName>
    <definedName name="fghji_1" hidden="1">{#N/A,#N/A,FALSE,"MO (2)"}</definedName>
    <definedName name="FINAL" localSheetId="3">#REF!</definedName>
    <definedName name="FINAL">#REF!</definedName>
    <definedName name="fir">#REF!</definedName>
    <definedName name="FIRMA">#REF!</definedName>
    <definedName name="FIRMA1">#REF!</definedName>
    <definedName name="FIRMA2">#REF!</definedName>
    <definedName name="FIRMA3">#REF!</definedName>
    <definedName name="FLUM" localSheetId="3">#REF!</definedName>
    <definedName name="FLUM">#REF!</definedName>
    <definedName name="FOG">#REF!</definedName>
    <definedName name="fx_horiz">#REF!</definedName>
    <definedName name="GAS">'[18]INSUMOS BÁSICOS'!$E$66</definedName>
    <definedName name="GASOLINA">#REF!</definedName>
    <definedName name="GD">'[18]QUADRO 04 - PLANILHAS PREÇOS'!#REF!</definedName>
    <definedName name="gfgh" localSheetId="3" hidden="1">{#N/A,#N/A,FALSE,"MO (2)"}</definedName>
    <definedName name="gfgh" hidden="1">{#N/A,#N/A,FALSE,"MO (2)"}</definedName>
    <definedName name="gfgh_1" localSheetId="3" hidden="1">{#N/A,#N/A,FALSE,"MO (2)"}</definedName>
    <definedName name="gfgh_1" hidden="1">{#N/A,#N/A,FALSE,"MO (2)"}</definedName>
    <definedName name="GRAMA">'[18]QUADRO 04 - PLANILHAS PREÇOS'!#REF!</definedName>
    <definedName name="grama_mudas">#REF!</definedName>
    <definedName name="_xlnm.Recorder">#REF!</definedName>
    <definedName name="Guias">#REF!</definedName>
    <definedName name="gy" localSheetId="3">#REF!</definedName>
    <definedName name="gy">#REF!</definedName>
    <definedName name="hj" localSheetId="3">#REF!</definedName>
    <definedName name="hj">#REF!</definedName>
    <definedName name="ic">'[20]Desmatamento '!$L$10</definedName>
    <definedName name="INDI">#REF!</definedName>
    <definedName name="indi_33">#REF!</definedName>
    <definedName name="INDI22">#REF!</definedName>
    <definedName name="indice_2">#REF!</definedName>
    <definedName name="INDICEI1">#REF!</definedName>
    <definedName name="inic">#REF!</definedName>
    <definedName name="JAZ">#REF!</definedName>
    <definedName name="JAZIDAS">'[10]QUADRO 08 - COMPOSIÇÕES'!$H$786</definedName>
    <definedName name="JESUS" localSheetId="3">'[9]Refor Out. 2001 - BDI=20% Ajust'!#REF!</definedName>
    <definedName name="JESUS">'[9]Refor Out. 2001 - BDI=20% Ajust'!#REF!</definedName>
    <definedName name="jkhjkjkg" localSheetId="3" hidden="1">{#N/A,#N/A,FALSE,"MO (2)"}</definedName>
    <definedName name="jkhjkjkg" hidden="1">{#N/A,#N/A,FALSE,"MO (2)"}</definedName>
    <definedName name="jkhjkjkg_1" localSheetId="3" hidden="1">{#N/A,#N/A,FALSE,"MO (2)"}</definedName>
    <definedName name="jkhjkjkg_1" hidden="1">{#N/A,#N/A,FALSE,"MO (2)"}</definedName>
    <definedName name="JOSE">[3]RELATÓRIO!$I$31</definedName>
    <definedName name="kdren">#REF!</definedName>
    <definedName name="kdrena">#REF!</definedName>
    <definedName name="Km">#REF!</definedName>
    <definedName name="koae" localSheetId="3">#REF!</definedName>
    <definedName name="koae">#REF!</definedName>
    <definedName name="kpavi" localSheetId="3">#REF!</definedName>
    <definedName name="kpavi">#REF!</definedName>
    <definedName name="KSIN">#REF!</definedName>
    <definedName name="ksinal">'[21]Indice de Reajuste'!#REF!</definedName>
    <definedName name="kterra" localSheetId="3">#REF!</definedName>
    <definedName name="kterra">#REF!</definedName>
    <definedName name="loc">#REF!</definedName>
    <definedName name="local">#REF!</definedName>
    <definedName name="LOCAL1">'[10]DADOS DE ENTRADA CONCORRÊNCIA'!$B$25</definedName>
    <definedName name="LOCALIDADE">'[10]DADOS DE ENTRADA CONCORRÊNCIA'!$B$8</definedName>
    <definedName name="LOTA">#REF!</definedName>
    <definedName name="LOTE">#REF!</definedName>
    <definedName name="LOTE1">#REF!</definedName>
    <definedName name="LS">#REF!</definedName>
    <definedName name="luis">#REF!</definedName>
    <definedName name="maria">'[3]RESUMO-DVOP'!$I$12</definedName>
    <definedName name="Material_britado">#REF!</definedName>
    <definedName name="mbc">#REF!</definedName>
    <definedName name="med" localSheetId="3" hidden="1">{#N/A,#N/A,FALSE,"MO (2)"}</definedName>
    <definedName name="med" hidden="1">{#N/A,#N/A,FALSE,"MO (2)"}</definedName>
    <definedName name="med_1" localSheetId="3" hidden="1">{#N/A,#N/A,FALSE,"MO (2)"}</definedName>
    <definedName name="med_1" hidden="1">{#N/A,#N/A,FALSE,"MO (2)"}</definedName>
    <definedName name="MEDAGOREAL">[3]RELATÓRIO!$I$30</definedName>
    <definedName name="MEIO_FIO" localSheetId="3">#REF!</definedName>
    <definedName name="MEIO_FIO">#REF!</definedName>
    <definedName name="meiofio">#REF!</definedName>
    <definedName name="Mem">'[6]Mat Asf'!$C$37</definedName>
    <definedName name="meu" localSheetId="3">#REF!</definedName>
    <definedName name="meu">#REF!</definedName>
    <definedName name="mo_base" localSheetId="3">#REF!</definedName>
    <definedName name="mo_base">[4]Base!$U$39</definedName>
    <definedName name="mo_sub_base" localSheetId="3">#REF!</definedName>
    <definedName name="mo_sub_base">'[4]Sub-base'!$U$36</definedName>
    <definedName name="mosubb">#REF!</definedName>
    <definedName name="mosubl">#REF!</definedName>
    <definedName name="NOME1" localSheetId="3">#REF!</definedName>
    <definedName name="NOME1">#REF!</definedName>
    <definedName name="OAC" localSheetId="3">#REF!</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 localSheetId="3">#REF!</definedName>
    <definedName name="oae">#REF!</definedName>
    <definedName name="oae.vc">#REF!</definedName>
    <definedName name="Oaesp2">#REF!</definedName>
    <definedName name="OBJETO">#REF!</definedName>
    <definedName name="OBJETOA">#REF!</definedName>
    <definedName name="OBRA">[22]Obra!$A$10:$H$399</definedName>
    <definedName name="OCOM" localSheetId="3">#REF!</definedName>
    <definedName name="ocom">#REF!</definedName>
    <definedName name="Ocomp2">#REF!</definedName>
    <definedName name="oesp">#REF!</definedName>
    <definedName name="OP">#REF!</definedName>
    <definedName name="OPA">#REF!</definedName>
    <definedName name="oq" localSheetId="3">#REF!</definedName>
    <definedName name="oq">#REF!</definedName>
    <definedName name="Orçamento">#REF!</definedName>
    <definedName name="org">#REF!</definedName>
    <definedName name="ÓRGÃO">#REF!</definedName>
    <definedName name="Orla">#REF!</definedName>
    <definedName name="orlando">#REF!</definedName>
    <definedName name="par" localSheetId="3">#REF!</definedName>
    <definedName name="par">#REF!</definedName>
    <definedName name="para" localSheetId="3">#REF!</definedName>
    <definedName name="para">#REF!</definedName>
    <definedName name="pare" localSheetId="3">#REF!</definedName>
    <definedName name="pare">#REF!</definedName>
    <definedName name="pav">#REF!</definedName>
    <definedName name="PAV_2">[3]RELATÓRIO!#REF!</definedName>
    <definedName name="pavi" localSheetId="3">#REF!</definedName>
    <definedName name="pavi">#REF!</definedName>
    <definedName name="Pavi2">#REF!</definedName>
    <definedName name="PED">#REF!</definedName>
    <definedName name="PEDA">#REF!</definedName>
    <definedName name="PEDREIRA">#REF!</definedName>
    <definedName name="pint_lig">#REF!</definedName>
    <definedName name="pintura" localSheetId="3">#REF!</definedName>
    <definedName name="pintura">#REF!</definedName>
    <definedName name="plan">[23]Orçamento!$A$17:$D$80</definedName>
    <definedName name="plan2">[23]Orçamento!$A$17:$D$80</definedName>
    <definedName name="plan3">[23]Orçamento!$A$17:$D$80</definedName>
    <definedName name="plano" localSheetId="3">#REF!</definedName>
    <definedName name="plano">#REF!</definedName>
    <definedName name="po" localSheetId="3">#REF!</definedName>
    <definedName name="po">#REF!</definedName>
    <definedName name="por" localSheetId="3">#REF!</definedName>
    <definedName name="por">#REF!</definedName>
    <definedName name="PRAZO">#REF!</definedName>
    <definedName name="PRAZOA">#REF!</definedName>
    <definedName name="Print_Area_MI" localSheetId="3">#REF!</definedName>
    <definedName name="Print_Area_MI">#REF!</definedName>
    <definedName name="Print_Titles_MI" localSheetId="3">#REF!</definedName>
    <definedName name="Print_Titles_MI">#REF!</definedName>
    <definedName name="PRONTA" localSheetId="3">#REF!</definedName>
    <definedName name="PRONTA">#REF!</definedName>
    <definedName name="pz">#REF!</definedName>
    <definedName name="QUANT_acumu" localSheetId="3">#REF!</definedName>
    <definedName name="QUANT_acumu">#REF!</definedName>
    <definedName name="quantidades">#REF!</definedName>
    <definedName name="rc.cerca">#REF!</definedName>
    <definedName name="rea" localSheetId="3">#REF!</definedName>
    <definedName name="rea">#REF!</definedName>
    <definedName name="REAJ">#REF!</definedName>
    <definedName name="REG">#REF!</definedName>
    <definedName name="REGULA" localSheetId="3">#REF!</definedName>
    <definedName name="REGULA">[4]Regula!$M$36</definedName>
    <definedName name="RELATÓRIO_DOS_SERVIÇOS_EXECUTADOS">#REF!</definedName>
    <definedName name="remoc">#REF!</definedName>
    <definedName name="REMOÇÃO">#REF!</definedName>
    <definedName name="resumo" localSheetId="3">#REF!</definedName>
    <definedName name="resumo">#REF!</definedName>
    <definedName name="resumo3" localSheetId="3" hidden="1">{#N/A,#N/A,FALSE,"MO (2)"}</definedName>
    <definedName name="resumo3" hidden="1">{#N/A,#N/A,FALSE,"MO (2)"}</definedName>
    <definedName name="resumo3_1" localSheetId="3" hidden="1">{#N/A,#N/A,FALSE,"MO (2)"}</definedName>
    <definedName name="resumo3_1" hidden="1">{#N/A,#N/A,FALSE,"MO (2)"}</definedName>
    <definedName name="RL1C">#REF!</definedName>
    <definedName name="ROB">'[24]Mat Asf'!$C$36</definedName>
    <definedName name="ROBERTO">'[24]Mat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'[10]DADOS DE ENTRADA CONCORRÊNCIA'!$B$15</definedName>
    <definedName name="RODOVIA2">'[10]DADOS DE ENTRADA CONCORRÊNCIA'!$B$22</definedName>
    <definedName name="Rodoviário">'[25]Serviços Rodoviários'!$A$3:$E$144</definedName>
    <definedName name="rr.2c_pint">#REF!</definedName>
    <definedName name="RR_2C">#REF!</definedName>
    <definedName name="RR1C">#REF!</definedName>
    <definedName name="RRD">#REF!</definedName>
    <definedName name="rt" localSheetId="3">#REF!</definedName>
    <definedName name="rt">#REF!</definedName>
    <definedName name="s">[26]Serviços!$A$3:$F$1403</definedName>
    <definedName name="SADERA" localSheetId="3" hidden="1">{#N/A,#N/A,FALSE,"MO (2)"}</definedName>
    <definedName name="SADERA" hidden="1">{#N/A,#N/A,FALSE,"MO (2)"}</definedName>
    <definedName name="SADERA_1" localSheetId="3" hidden="1">{#N/A,#N/A,FALSE,"MO (2)"}</definedName>
    <definedName name="SADERA_1" hidden="1">{#N/A,#N/A,FALSE,"MO (2)"}</definedName>
    <definedName name="saderadesa" localSheetId="3" hidden="1">{#N/A,#N/A,FALSE,"MO (2)"}</definedName>
    <definedName name="saderadesa" hidden="1">{#N/A,#N/A,FALSE,"MO (2)"}</definedName>
    <definedName name="saderadesa_1" localSheetId="3" hidden="1">{#N/A,#N/A,FALSE,"MO (2)"}</definedName>
    <definedName name="saderadesa_1" hidden="1">{#N/A,#N/A,FALSE,"MO (2)"}</definedName>
    <definedName name="saderasa" localSheetId="3" hidden="1">{#N/A,#N/A,FALSE,"MO (2)"}</definedName>
    <definedName name="saderasa" hidden="1">{#N/A,#N/A,FALSE,"MO (2)"}</definedName>
    <definedName name="saderasa_1" localSheetId="3" hidden="1">{#N/A,#N/A,FALSE,"MO (2)"}</definedName>
    <definedName name="saderasa_1" hidden="1">{#N/A,#N/A,FALSE,"MO (2)"}</definedName>
    <definedName name="saderefe" localSheetId="3" hidden="1">{#N/A,#N/A,FALSE,"MO (2)"}</definedName>
    <definedName name="saderefe" hidden="1">{#N/A,#N/A,FALSE,"MO (2)"}</definedName>
    <definedName name="saderefe_1" localSheetId="3" hidden="1">{#N/A,#N/A,FALSE,"MO (2)"}</definedName>
    <definedName name="saderefe_1" hidden="1">{#N/A,#N/A,FALSE,"MO (2)"}</definedName>
    <definedName name="salario">[3]RELATÓRIO!$H$3</definedName>
    <definedName name="SALÁRIOMINIMO">#REF!</definedName>
    <definedName name="salete" localSheetId="3" hidden="1">{#N/A,#N/A,FALSE,"MO (2)"}</definedName>
    <definedName name="salete" hidden="1">{#N/A,#N/A,FALSE,"MO (2)"}</definedName>
    <definedName name="salete.com" localSheetId="3" hidden="1">{#N/A,#N/A,FALSE,"MO (2)"}</definedName>
    <definedName name="salete.com" hidden="1">{#N/A,#N/A,FALSE,"MO (2)"}</definedName>
    <definedName name="salete.com_1" localSheetId="3" hidden="1">{#N/A,#N/A,FALSE,"MO (2)"}</definedName>
    <definedName name="salete.com_1" hidden="1">{#N/A,#N/A,FALSE,"MO (2)"}</definedName>
    <definedName name="salete_1" localSheetId="3" hidden="1">{#N/A,#N/A,FALSE,"MO (2)"}</definedName>
    <definedName name="salete_1" hidden="1">{#N/A,#N/A,FALSE,"MO (2)"}</definedName>
    <definedName name="salete333" localSheetId="3" hidden="1">{#N/A,#N/A,FALSE,"MO (2)"}</definedName>
    <definedName name="salete333" hidden="1">{#N/A,#N/A,FALSE,"MO (2)"}</definedName>
    <definedName name="salete333_1" localSheetId="3" hidden="1">{#N/A,#N/A,FALSE,"MO (2)"}</definedName>
    <definedName name="salete333_1" hidden="1">{#N/A,#N/A,FALSE,"MO (2)"}</definedName>
    <definedName name="SASA" localSheetId="3" hidden="1">{#N/A,#N/A,FALSE,"MO (2)"}</definedName>
    <definedName name="SASA" hidden="1">{#N/A,#N/A,FALSE,"MO (2)"}</definedName>
    <definedName name="sasa.com" localSheetId="3" hidden="1">{#N/A,#N/A,FALSE,"MO (2)"}</definedName>
    <definedName name="sasa.com" hidden="1">{#N/A,#N/A,FALSE,"MO (2)"}</definedName>
    <definedName name="sasa.com_1" localSheetId="3" hidden="1">{#N/A,#N/A,FALSE,"MO (2)"}</definedName>
    <definedName name="sasa.com_1" hidden="1">{#N/A,#N/A,FALSE,"MO (2)"}</definedName>
    <definedName name="SASA_1" localSheetId="3" hidden="1">{#N/A,#N/A,FALSE,"MO (2)"}</definedName>
    <definedName name="SASA_1" hidden="1">{#N/A,#N/A,FALSE,"MO (2)"}</definedName>
    <definedName name="sasaasa" localSheetId="3" hidden="1">{#N/A,#N/A,FALSE,"MO (2)"}</definedName>
    <definedName name="sasaasa" hidden="1">{#N/A,#N/A,FALSE,"MO (2)"}</definedName>
    <definedName name="sasaasa_1" localSheetId="3" hidden="1">{#N/A,#N/A,FALSE,"MO (2)"}</definedName>
    <definedName name="sasaasa_1" hidden="1">{#N/A,#N/A,FALSE,"MO (2)"}</definedName>
    <definedName name="sasadasas" localSheetId="3" hidden="1">{#N/A,#N/A,FALSE,"MO (2)"}</definedName>
    <definedName name="sasadasas" hidden="1">{#N/A,#N/A,FALSE,"MO (2)"}</definedName>
    <definedName name="sasadasas_1" localSheetId="3" hidden="1">{#N/A,#N/A,FALSE,"MO (2)"}</definedName>
    <definedName name="sasadasas_1" hidden="1">{#N/A,#N/A,FALSE,"MO (2)"}</definedName>
    <definedName name="sasadefadesa" localSheetId="3" hidden="1">{#N/A,#N/A,FALSE,"MO (2)"}</definedName>
    <definedName name="sasadefadesa" hidden="1">{#N/A,#N/A,FALSE,"MO (2)"}</definedName>
    <definedName name="sasadefadesa_1" localSheetId="3" hidden="1">{#N/A,#N/A,FALSE,"MO (2)"}</definedName>
    <definedName name="sasadefadesa_1" hidden="1">{#N/A,#N/A,FALSE,"MO (2)"}</definedName>
    <definedName name="saux">#REF!</definedName>
    <definedName name="SB">#REF!</definedName>
    <definedName name="scon">#REF!</definedName>
    <definedName name="se">[27]Serviços!$A$3:$F$1403</definedName>
    <definedName name="segm">[28]dados!$B$5</definedName>
    <definedName name="segment">#REF!</definedName>
    <definedName name="SEGMENTO">'[10]DADOS DE ENTRADA CONCORRÊNCIA'!$B$19</definedName>
    <definedName name="SELO">'[18]QUADRO 04 - PLANILHAS PREÇOS'!#REF!</definedName>
    <definedName name="SELOA">'[18]QUADRO 04 - PLANILHAS PREÇOS'!#REF!</definedName>
    <definedName name="sem" localSheetId="3">#REF!</definedName>
    <definedName name="sem">#REF!</definedName>
    <definedName name="SerP">[29]Serviços!$A$3:$F$1403</definedName>
    <definedName name="SERR">[30]Serviços!$A$3:$F$1403</definedName>
    <definedName name="serv">[29]Serviços!$A$3:$F$1403</definedName>
    <definedName name="servi">[29]Serviços!$A$3:$F$1403</definedName>
    <definedName name="ServiçoD">[29]Serviços!$A$3:$F$1403</definedName>
    <definedName name="Serviços" localSheetId="3">[31]Solum!$A$3:$AD$2430</definedName>
    <definedName name="Serviços">[32]Solum!$A$3:$AD$2430</definedName>
    <definedName name="sinal">#REF!</definedName>
    <definedName name="SINALI">#REF!</definedName>
    <definedName name="sinaliz_vert">#REF!</definedName>
    <definedName name="SM">#REF!</definedName>
    <definedName name="Sorriso">#REF!</definedName>
    <definedName name="SS" localSheetId="3" hidden="1">{#N/A,#N/A,FALSE,"MO (2)"}</definedName>
    <definedName name="SS" hidden="1">{#N/A,#N/A,FALSE,"MO (2)"}</definedName>
    <definedName name="SS_1" localSheetId="3" hidden="1">{#N/A,#N/A,FALSE,"MO (2)"}</definedName>
    <definedName name="SS_1" hidden="1">{#N/A,#N/A,FALSE,"MO (2)"}</definedName>
    <definedName name="SSS" localSheetId="3" hidden="1">{#N/A,#N/A,FALSE,"MO (2)"}</definedName>
    <definedName name="SSS" hidden="1">{#N/A,#N/A,FALSE,"MO (2)"}</definedName>
    <definedName name="SSS_1" localSheetId="3" hidden="1">{#N/A,#N/A,FALSE,"MO (2)"}</definedName>
    <definedName name="SSS_1" hidden="1">{#N/A,#N/A,FALSE,"MO (2)"}</definedName>
    <definedName name="subtrec">#REF!</definedName>
    <definedName name="subtrech">#REF!</definedName>
    <definedName name="T">#REF!</definedName>
    <definedName name="tabela">#REF!</definedName>
    <definedName name="tabela_de_mão_de_obra">[3]RELATÓRIO!$A$2:$C$16</definedName>
    <definedName name="tabela_de_materiais">[3]RELATÓRIO!$A$1:$D$188</definedName>
    <definedName name="tachinhas">#REF!</definedName>
    <definedName name="tachões">#REF!</definedName>
    <definedName name="taxa_cap" localSheetId="3">#REF!</definedName>
    <definedName name="taxa_cap">#REF!</definedName>
    <definedName name="TCC4T">#REF!</definedName>
    <definedName name="TEA">#REF!</definedName>
    <definedName name="ter">#REF!</definedName>
    <definedName name="terra" localSheetId="3">#REF!</definedName>
    <definedName name="terra">#REF!</definedName>
    <definedName name="Terra2">#REF!</definedName>
    <definedName name="teste">#REF!</definedName>
    <definedName name="teste2">#REF!</definedName>
    <definedName name="_xlnm.Print_Titles" localSheetId="4">'CPU GERAL'!$1:$14</definedName>
    <definedName name="_xlnm.Print_Titles" localSheetId="2">CRONOGRAMA!$1:$12</definedName>
    <definedName name="_xlnm.Print_Titles" localSheetId="5">'MEM CÁLC'!$2:$6</definedName>
    <definedName name="_xlnm.Print_Titles" localSheetId="1">ORÇAMENTO!$1:$13</definedName>
    <definedName name="tmat">[3]RELATÓRIO!#REF!</definedName>
    <definedName name="TOTAL">#REF!</definedName>
    <definedName name="transp_massa">#REF!</definedName>
    <definedName name="Transportes">[33]Serviços!$A$3:$F$1403</definedName>
    <definedName name="trec">#REF!</definedName>
    <definedName name="trech">#REF!</definedName>
    <definedName name="TRECHO">'[10]DADOS DE ENTRADA CONCORRÊNCIA'!$B$16</definedName>
    <definedName name="TRECHO1">'[10]DADOS DE ENTRADA CONCORRÊNCIA'!$B$23</definedName>
    <definedName name="TRECHOA">#REF!</definedName>
    <definedName name="ts">[3]RELATÓRIO!#REF!</definedName>
    <definedName name="TSD">#REF!</definedName>
    <definedName name="tsd.a">[16]TSD!#REF!</definedName>
    <definedName name="TSs">#REF!</definedName>
    <definedName name="tss.a">[16]TSD!#REF!</definedName>
    <definedName name="ttra">[3]RELATÓRIO!#REF!</definedName>
    <definedName name="TUBO">#REF!</definedName>
    <definedName name="TUBOA">#REF!</definedName>
    <definedName name="TUNNELLINER">'[10]QUADRO 08 - COMPOSIÇÕES'!$H$569</definedName>
    <definedName name="ty" localSheetId="3">#REF!</definedName>
    <definedName name="ty">#REF!</definedName>
    <definedName name="vala.ca">#REF!</definedName>
    <definedName name="VAVRC">#REF!</definedName>
    <definedName name="vem" localSheetId="3">#REF!</definedName>
    <definedName name="vem">#REF!</definedName>
    <definedName name="Vilmar12">#REF!</definedName>
    <definedName name="VOL_MASSA">#REF!</definedName>
    <definedName name="volsubl">#REF!</definedName>
    <definedName name="vvv" localSheetId="3" hidden="1">{#N/A,#N/A,FALSE,"MO (2)"}</definedName>
    <definedName name="vvv" hidden="1">{#N/A,#N/A,FALSE,"MO (2)"}</definedName>
    <definedName name="vvv_1" localSheetId="3" hidden="1">{#N/A,#N/A,FALSE,"MO (2)"}</definedName>
    <definedName name="vvv_1" hidden="1">{#N/A,#N/A,FALSE,"MO (2)"}</definedName>
    <definedName name="we" localSheetId="3">#REF!</definedName>
    <definedName name="we">#REF!</definedName>
    <definedName name="WEN">#REF!</definedName>
    <definedName name="wrn.mo2." localSheetId="3" hidden="1">{#N/A,#N/A,FALSE,"MO (2)"}</definedName>
    <definedName name="wrn.mo2." hidden="1">{#N/A,#N/A,FALSE,"MO (2)"}</definedName>
    <definedName name="wrn.mo2._1" localSheetId="3" hidden="1">{#N/A,#N/A,FALSE,"MO (2)"}</definedName>
    <definedName name="wrn.mo2._1" hidden="1">{#N/A,#N/A,FALSE,"MO (2)"}</definedName>
    <definedName name="wrn.relext." localSheetId="3" hidden="1">{#N/A,#N/A,TRUE,"Plan1"}</definedName>
    <definedName name="wrn.relext." hidden="1">{#N/A,#N/A,TRUE,"Plan1"}</definedName>
    <definedName name="wrn.relext._1" localSheetId="3" hidden="1">{#N/A,#N/A,TRUE,"Plan1"}</definedName>
    <definedName name="wrn.relext._1" hidden="1">{#N/A,#N/A,TRUE,"Plan1"}</definedName>
    <definedName name="yu" localSheetId="3">#REF!</definedName>
    <definedName name="yu">#REF!</definedName>
    <definedName name="z" localSheetId="3" hidden="1">{#N/A,#N/A,FALSE,"MO (2)"}</definedName>
    <definedName name="z" hidden="1">{#N/A,#N/A,FALSE,"MO (2)"}</definedName>
    <definedName name="z_1" localSheetId="3" hidden="1">{#N/A,#N/A,FALSE,"MO (2)"}</definedName>
    <definedName name="z_1" hidden="1">{#N/A,#N/A,FALSE,"MO (2)"}</definedName>
    <definedName name="zaza" localSheetId="3" hidden="1">{#N/A,#N/A,FALSE,"MO (2)"}</definedName>
    <definedName name="zaza" hidden="1">{#N/A,#N/A,FALSE,"MO (2)"}</definedName>
    <definedName name="zaza_1" localSheetId="3" hidden="1">{#N/A,#N/A,FALSE,"MO (2)"}</definedName>
    <definedName name="zaza_1" hidden="1">{#N/A,#N/A,FALSE,"MO (2)"}</definedName>
    <definedName name="zenil">#REF!</definedName>
    <definedName name="ZZ" localSheetId="3">'[11]#REF'!$IH$7566</definedName>
    <definedName name="ZZ">'[12]#REF'!$IH$7566</definedName>
  </definedNames>
  <calcPr calcId="124519"/>
</workbook>
</file>

<file path=xl/calcChain.xml><?xml version="1.0" encoding="utf-8"?>
<calcChain xmlns="http://schemas.openxmlformats.org/spreadsheetml/2006/main">
  <c r="J9" i="68"/>
  <c r="I11" l="1"/>
  <c r="J11" s="1"/>
  <c r="B3" i="44"/>
  <c r="B2"/>
  <c r="A2" i="54"/>
  <c r="A1"/>
  <c r="A2" i="53"/>
  <c r="A1"/>
  <c r="B19"/>
  <c r="A19"/>
  <c r="B18" i="52"/>
  <c r="A18"/>
  <c r="A1"/>
  <c r="G25" i="44" l="1"/>
  <c r="G31"/>
  <c r="G37"/>
  <c r="G36"/>
  <c r="G45"/>
  <c r="G44"/>
  <c r="G58"/>
  <c r="G59" s="1"/>
  <c r="F63" i="35" s="1"/>
  <c r="G63" i="44"/>
  <c r="G64" s="1"/>
  <c r="F64" i="35" s="1"/>
  <c r="G68" i="44"/>
  <c r="G69" s="1"/>
  <c r="F65" i="35" s="1"/>
  <c r="H64"/>
  <c r="G53" i="44"/>
  <c r="C30"/>
  <c r="G30" s="1"/>
  <c r="I64" i="35" l="1"/>
  <c r="G70" i="44"/>
  <c r="G52" l="1"/>
  <c r="G54" s="1"/>
  <c r="F62" i="35" s="1"/>
  <c r="G46" i="44"/>
  <c r="F61" i="35" s="1"/>
  <c r="G32" i="44"/>
  <c r="F59" i="35" s="1"/>
  <c r="G26" i="44"/>
  <c r="F58" i="35" s="1"/>
  <c r="G20" i="44"/>
  <c r="G21" s="1"/>
  <c r="F57" i="35" s="1"/>
  <c r="H65"/>
  <c r="H63"/>
  <c r="I63" s="1"/>
  <c r="H62"/>
  <c r="H61"/>
  <c r="H60"/>
  <c r="H59"/>
  <c r="H58"/>
  <c r="I65" l="1"/>
  <c r="I62"/>
  <c r="G38" i="44"/>
  <c r="F60" i="35" s="1"/>
  <c r="I60" s="1"/>
  <c r="I61"/>
  <c r="I59"/>
  <c r="I58"/>
  <c r="J12" i="68"/>
  <c r="G57" i="35" s="1"/>
  <c r="H57" s="1"/>
  <c r="I57" s="1"/>
  <c r="J10" i="68"/>
  <c r="I12"/>
  <c r="I66" i="35" l="1"/>
  <c r="B18" i="53"/>
  <c r="A18"/>
  <c r="B15" i="52"/>
  <c r="A47" i="58"/>
  <c r="A48"/>
  <c r="A49"/>
  <c r="A46"/>
  <c r="A7"/>
  <c r="A8"/>
  <c r="A9"/>
  <c r="A10"/>
  <c r="A6"/>
  <c r="E21"/>
  <c r="E26" s="1"/>
  <c r="G11" i="54"/>
  <c r="A11"/>
  <c r="G11" i="53"/>
  <c r="A11"/>
  <c r="C19" l="1"/>
  <c r="C18" i="52"/>
  <c r="K29" i="58"/>
  <c r="H29" i="35"/>
  <c r="I29" s="1"/>
  <c r="H30"/>
  <c r="I30" s="1"/>
  <c r="H31"/>
  <c r="I31" s="1"/>
  <c r="H32"/>
  <c r="I32" s="1"/>
  <c r="H33"/>
  <c r="I33" s="1"/>
  <c r="H34"/>
  <c r="I34" s="1"/>
  <c r="H35"/>
  <c r="I35" s="1"/>
  <c r="H36"/>
  <c r="I36" s="1"/>
  <c r="H37"/>
  <c r="I37" s="1"/>
  <c r="H38"/>
  <c r="I38" s="1"/>
  <c r="H39"/>
  <c r="I39" s="1"/>
  <c r="H40"/>
  <c r="I40" s="1"/>
  <c r="H41"/>
  <c r="I41" s="1"/>
  <c r="H42"/>
  <c r="I42" s="1"/>
  <c r="H43"/>
  <c r="H44"/>
  <c r="I44" s="1"/>
  <c r="H45"/>
  <c r="I45" s="1"/>
  <c r="H46"/>
  <c r="I46" s="1"/>
  <c r="H47"/>
  <c r="I47" s="1"/>
  <c r="H48"/>
  <c r="I48" s="1"/>
  <c r="H49"/>
  <c r="I49" s="1"/>
  <c r="H50"/>
  <c r="I50" s="1"/>
  <c r="H51"/>
  <c r="I51" s="1"/>
  <c r="H52"/>
  <c r="I52" s="1"/>
  <c r="H53"/>
  <c r="I53" s="1"/>
  <c r="H54"/>
  <c r="H21"/>
  <c r="I21" s="1"/>
  <c r="H22"/>
  <c r="I22" s="1"/>
  <c r="H23"/>
  <c r="I23" s="1"/>
  <c r="H24"/>
  <c r="I24" s="1"/>
  <c r="H25"/>
  <c r="I25" s="1"/>
  <c r="H26"/>
  <c r="I26" s="1"/>
  <c r="I54"/>
  <c r="I43"/>
  <c r="H28"/>
  <c r="I28" s="1"/>
  <c r="H20"/>
  <c r="I20" s="1"/>
  <c r="E19" i="53" l="1"/>
  <c r="G19"/>
  <c r="I19"/>
  <c r="I55" i="35"/>
  <c r="C18" i="53" s="1"/>
  <c r="E18" l="1"/>
  <c r="G18"/>
  <c r="I18"/>
  <c r="A6" i="54"/>
  <c r="A7"/>
  <c r="A8"/>
  <c r="A6" i="53"/>
  <c r="A7"/>
  <c r="A8"/>
  <c r="A6" i="52"/>
  <c r="A7"/>
  <c r="A8"/>
  <c r="A5"/>
  <c r="A3" i="54" l="1"/>
  <c r="A5"/>
  <c r="A218"/>
  <c r="A219"/>
  <c r="A220"/>
  <c r="A217"/>
  <c r="D12" i="52"/>
  <c r="A26" i="53"/>
  <c r="A27"/>
  <c r="A28"/>
  <c r="A25"/>
  <c r="A25" i="52"/>
  <c r="A26"/>
  <c r="A27"/>
  <c r="A24"/>
  <c r="B17" i="53"/>
  <c r="B16" i="52" s="1"/>
  <c r="A17" i="53"/>
  <c r="A5"/>
  <c r="A3"/>
  <c r="A2" i="52"/>
  <c r="A3"/>
  <c r="B75" i="44"/>
  <c r="B76"/>
  <c r="B77"/>
  <c r="B74"/>
  <c r="B4"/>
  <c r="G11"/>
  <c r="I18" i="54" s="1"/>
  <c r="K18" s="1"/>
  <c r="G10" i="44"/>
  <c r="I17" i="54" s="1"/>
  <c r="K17" s="1"/>
  <c r="K19" l="1"/>
  <c r="J20" s="1"/>
  <c r="J16" s="1"/>
  <c r="K16"/>
  <c r="G15" i="35" s="1"/>
  <c r="H15" s="1"/>
  <c r="A16" i="52"/>
  <c r="A17"/>
  <c r="B17"/>
  <c r="G12" i="44"/>
  <c r="I15" i="35" l="1"/>
  <c r="I16" s="1"/>
  <c r="C17" i="53" s="1"/>
  <c r="C16" i="52" s="1"/>
  <c r="C17"/>
  <c r="E17" i="53" l="1"/>
  <c r="F17" s="1"/>
  <c r="I17"/>
  <c r="J17" s="1"/>
  <c r="G17"/>
  <c r="H17" s="1"/>
  <c r="I68" i="35"/>
  <c r="J15" s="1"/>
  <c r="J16" s="1"/>
  <c r="C20" i="53"/>
  <c r="D19" s="1"/>
  <c r="G20" l="1"/>
  <c r="H20" s="1"/>
  <c r="C32"/>
  <c r="E20"/>
  <c r="D18"/>
  <c r="D17"/>
  <c r="C20" i="52"/>
  <c r="I20" i="53"/>
  <c r="J20" s="1"/>
  <c r="G21" l="1"/>
  <c r="H21" s="1"/>
  <c r="F20"/>
  <c r="D20"/>
  <c r="D17" i="52"/>
  <c r="D18"/>
  <c r="D16"/>
  <c r="I21" i="53" l="1"/>
  <c r="J21" s="1"/>
  <c r="D20" i="52"/>
</calcChain>
</file>

<file path=xl/connections.xml><?xml version="1.0" encoding="utf-8"?>
<connections xmlns="http://schemas.openxmlformats.org/spreadsheetml/2006/main">
  <connection id="1" name="Conexão" type="4" refreshedVersion="2" background="1" saveData="1">
    <webPr sourceData="1" parsePre="1" consecutive="1" xl2000="1" url="file:///C:/Documents%20and%20Settings/Alice/Meus%20documentos/Edlene/UFMT/Instituto%20de%20computa%E7%E3o%202o%20etapa/Relat%F3rios/RelatorioMateriais.html" htmlTables="1">
      <tables count="1">
        <x v="2"/>
      </tables>
    </webPr>
  </connection>
  <connection id="2"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<sst xmlns="http://schemas.openxmlformats.org/spreadsheetml/2006/main" count="1647" uniqueCount="518">
  <si>
    <t>FONTE</t>
  </si>
  <si>
    <t>SUBTOTAL</t>
  </si>
  <si>
    <t>TOTAL</t>
  </si>
  <si>
    <t>ITEM</t>
  </si>
  <si>
    <t>SINAPI</t>
  </si>
  <si>
    <t>CÓDIGO</t>
  </si>
  <si>
    <t>ESPECIFICAÇÃO</t>
  </si>
  <si>
    <t>UNID.</t>
  </si>
  <si>
    <t>QUANT.</t>
  </si>
  <si>
    <t>P. UNIT. (R$)</t>
  </si>
  <si>
    <t>P. TOTAL (R$)</t>
  </si>
  <si>
    <t>PLANILHA DE ESTIMATIVA DE CUSTO</t>
  </si>
  <si>
    <t>P. UNIT.+B.D.I.</t>
  </si>
  <si>
    <t xml:space="preserve">B.D.I. = </t>
  </si>
  <si>
    <t>%</t>
  </si>
  <si>
    <t>COFINS</t>
  </si>
  <si>
    <t>PIS</t>
  </si>
  <si>
    <t>CPRB</t>
  </si>
  <si>
    <t>CRONOGRAMA FÍSICO-FINANCEIRO</t>
  </si>
  <si>
    <t>DESCRIÇÃO / ETAPA</t>
  </si>
  <si>
    <t>1.1</t>
  </si>
  <si>
    <t>ADMINISTRAÇÃO DA OBRA</t>
  </si>
  <si>
    <t>RESUMO ORÇAMENTÁRIO</t>
  </si>
  <si>
    <t>H</t>
  </si>
  <si>
    <t>ENGENHEIRO CIVIL DE OBRA PLENO COM ENCARGOS COMPLEMENTARES</t>
  </si>
  <si>
    <t>MESTRE DE OBRAS COM ENCARGOS COMPLEMENTARES</t>
  </si>
  <si>
    <t>UN</t>
  </si>
  <si>
    <t>M</t>
  </si>
  <si>
    <t xml:space="preserve">UN </t>
  </si>
  <si>
    <t>M2</t>
  </si>
  <si>
    <t>2.1</t>
  </si>
  <si>
    <t>2.2</t>
  </si>
  <si>
    <t>ENG. CIVIL</t>
  </si>
  <si>
    <t>MEMÓRIA DE CÁLCULO DETALHADA DOS SERVIÇOS</t>
  </si>
  <si>
    <t>PROFISSIONAIS</t>
  </si>
  <si>
    <t>HORAS/DIA</t>
  </si>
  <si>
    <t>DIAS/SEMANA</t>
  </si>
  <si>
    <t>SEMANAS/MÊS</t>
  </si>
  <si>
    <t>MESES</t>
  </si>
  <si>
    <t>QUANT. (H)</t>
  </si>
  <si>
    <t>Engenheiro de Obra</t>
  </si>
  <si>
    <t>OK</t>
  </si>
  <si>
    <t>Mestre de Obra</t>
  </si>
  <si>
    <t>DESCRIÇÃO</t>
  </si>
  <si>
    <t>COMPRIMENTO (m)</t>
  </si>
  <si>
    <t>LARGURA (m)</t>
  </si>
  <si>
    <t>ALTURA (m)</t>
  </si>
  <si>
    <r>
      <rPr>
        <i/>
        <u/>
        <sz val="10"/>
        <color indexed="8"/>
        <rFont val="Arial Narrow"/>
        <family val="2"/>
      </rPr>
      <t>OBSERVAÇÕES</t>
    </r>
    <r>
      <rPr>
        <i/>
        <sz val="10"/>
        <color indexed="8"/>
        <rFont val="Arial Narrow"/>
        <family val="2"/>
      </rPr>
      <t>:</t>
    </r>
  </si>
  <si>
    <t>LOCAL</t>
  </si>
  <si>
    <t>QUANTIDADES (und)</t>
  </si>
  <si>
    <t>VOLUME (m³)</t>
  </si>
  <si>
    <t>2 - Segue anexo lista de materiais</t>
  </si>
  <si>
    <t>PEDREIRO COM ENCARGOS COMPLEMENTARES</t>
  </si>
  <si>
    <t>SERVENTE COM ENCARGOS COMPLEMENTARES</t>
  </si>
  <si>
    <t>M²</t>
  </si>
  <si>
    <t>ELETRICISTA COM ENCARGOS COMPLEMENTARES</t>
  </si>
  <si>
    <t>_________________________________</t>
  </si>
  <si>
    <t>CPU</t>
  </si>
  <si>
    <t>ENCANADOR OU BOMBEIRO HIDRÁULICO COM ENCARGOS COMPLEMENTARES</t>
  </si>
  <si>
    <t>BDI:</t>
  </si>
  <si>
    <t>VALOR</t>
  </si>
  <si>
    <t>PESO %</t>
  </si>
  <si>
    <t>À EXECUTAR</t>
  </si>
  <si>
    <t>30 DIAS</t>
  </si>
  <si>
    <t>60 DIAS</t>
  </si>
  <si>
    <t>90 DIAS</t>
  </si>
  <si>
    <t>Valor(R$)</t>
  </si>
  <si>
    <t>Valor (R$)</t>
  </si>
  <si>
    <t>Valor Acomulado</t>
  </si>
  <si>
    <t>Composições Analíticas com Preço Unitário</t>
  </si>
  <si>
    <t>Composições Principais</t>
  </si>
  <si>
    <t>Item</t>
  </si>
  <si>
    <t>Código</t>
  </si>
  <si>
    <t>Banco</t>
  </si>
  <si>
    <t>Descrição</t>
  </si>
  <si>
    <t>Tipo</t>
  </si>
  <si>
    <t>Und</t>
  </si>
  <si>
    <t>Quant.</t>
  </si>
  <si>
    <t>Valor Unit</t>
  </si>
  <si>
    <t>Total</t>
  </si>
  <si>
    <t>Composição</t>
  </si>
  <si>
    <t>Próprio</t>
  </si>
  <si>
    <t>Composição Auxiliar</t>
  </si>
  <si>
    <t>SEDI - SERVIÇOS DIVERSOS</t>
  </si>
  <si>
    <t xml:space="preserve"> 88309 </t>
  </si>
  <si>
    <t>Valor do BDI =&gt;</t>
  </si>
  <si>
    <t>0,00</t>
  </si>
  <si>
    <t xml:space="preserve"> 88316 </t>
  </si>
  <si>
    <t>Insumo da Composição</t>
  </si>
  <si>
    <t>Material</t>
  </si>
  <si>
    <t>m²</t>
  </si>
  <si>
    <t xml:space="preserve"> 88267 </t>
  </si>
  <si>
    <t>un</t>
  </si>
  <si>
    <t xml:space="preserve"> 88264 </t>
  </si>
  <si>
    <t>1.0 - ADMINISTRAÇÃO DA OBRA</t>
  </si>
  <si>
    <t>Administrção local da Obra (H= horas/dia*dias/semana*semanas/mês*meses)</t>
  </si>
  <si>
    <t>1.0</t>
  </si>
  <si>
    <t>2.0</t>
  </si>
  <si>
    <t>14.1</t>
  </si>
  <si>
    <t>AUXILIAR DE ENCANADOR OU BOMBEIRO HIDRÁULICO COM ENCARGOS COMPLEMENTARES</t>
  </si>
  <si>
    <t>EXTINTOR DE PQS 4KG - FORNECIMENTO E INSTALACAO</t>
  </si>
  <si>
    <t>EXTINTOR INCENDIO AGUA-PRESSURIZADA 10L INCL SUPORTE PAREDE CARGA COMPLETA FORNECIMENTO E COLOCACAO</t>
  </si>
  <si>
    <t>73775/002</t>
  </si>
  <si>
    <t xml:space="preserve"> 88248 </t>
  </si>
  <si>
    <t>INEL - INSTALAÇÃO ELÉTRICA/ELETRIFICAÇÃO E ILUMINAÇÃO EXTERNA</t>
  </si>
  <si>
    <t xml:space="preserve"> 88247 </t>
  </si>
  <si>
    <t>AUXILIAR DE ELETRICISTA COM ENCARGOS COMPLEMENTARES</t>
  </si>
  <si>
    <t xml:space="preserve"> 00000068 </t>
  </si>
  <si>
    <t xml:space="preserve"> 00038774 </t>
  </si>
  <si>
    <t>LUMINARIA DE EMERGENCIA 30 LEDS, POTENCIA 2 W, BATERIA DE LITIO, AUTONOMIA DE 6 HORAS</t>
  </si>
  <si>
    <t>VALOR TOTAL</t>
  </si>
  <si>
    <t>INSTALAÇÕES ESPECIAIS - PSCIP (COMBATE À INCÊNDIO)</t>
  </si>
  <si>
    <t>EXTINTOR DE CO2 6KG - FORNECIMENTO E INSTALACAO</t>
  </si>
  <si>
    <t>ABRIGO PARA HIDRANTE, 75X45X17CM, COM REGISTRO GLOBO ANGULAR 45º 2.1/2", ADAPTADOR STORZ 2.1/2", MANGUEIRA DE INCÊNDIO 15M, REDUÇÃO 2.1/2X1.1/2" E ESGUICHO EM LATÃO 1.1/2" - FORNECIMENTO E INSTALAÇÃO</t>
  </si>
  <si>
    <t>ORSE</t>
  </si>
  <si>
    <t>BOMBA RECALQUE D'AGUA TRIFASICA 10,0 HP</t>
  </si>
  <si>
    <t>JOELHO 90 GRAUS,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</si>
  <si>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</si>
  <si>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TÊ, EM FERRO GALVANIZADO, CONEXÃO ROSQUEADA, DN 65 (2 1/2"), INSTALADO EM REDE DE ALIMENTAÇÃO PARA HIDRANTE - FORNECIMENTO E INSTALAÇÃO. AF_12/2015</t>
  </si>
  <si>
    <t>VÁLVULA DE RETENÇÃO HORIZONTAL Ø 65MM (2.1/2") - FORNECIMENTO E INSTALAÇÃO</t>
  </si>
  <si>
    <t xml:space="preserve">73795/013 </t>
  </si>
  <si>
    <t>MANÔMETRO WILLY, MOD. 2 1/2", ESCALA DE LEITURA DE 0 A 100 PSI</t>
  </si>
  <si>
    <t>CONDULETE DE PVC, TIPO B, PARA ELETRODUTO DE PVC SOLDÁVEL DN 25 MM (3/4''), APARENTE - FORNECIMENTO E INSTALAÇÃO. AF_11/2016</t>
  </si>
  <si>
    <t>CONDULETE DE PVC, TIPO LB, PARA ELETRODUTO DE PVC SOLDÁVEL DN 25 MM (3/4''), APARENTE - FORNECIMENTO E INSTALAÇÃO. AF_11/2016</t>
  </si>
  <si>
    <t>CONDULETE DE PVC, TIPO TB, PARA ELETRODUTO DE PVC SOLDÁVEL DN 25 MM (3/4''), APARENTE - FORNECIMENTO E INSTALAÇÃO. AF_11/2016</t>
  </si>
  <si>
    <t>CONDULETE DE PVC, TIPO X, PARA ELETRODUTO DE PVC SOLDÁVEL DN 25 MM (3/4''), APARENTE - FORNECIMENTO E INSTALAÇÃO. AF_11/2016</t>
  </si>
  <si>
    <t>CURVA 90 GRAUS PARA ELETRODUTO, PVC, ROSCÁVEL, DN 25 MM (3/4"), PARA CIRCUITOS TERMINAIS, INSTALADA EM PAREDE - FORNECIMENTO E INSTALAÇÃO. AF_12/2015</t>
  </si>
  <si>
    <t>LUVA PARA ELETRODUTO, PVC, ROSCÁVEL, DN 25 MM (3/4"), PARA CIRCUITOS TERMINAIS, INSTALADA EM PAREDE - FORNECIMENTO E INSTALAÇÃO. AF_12/2015</t>
  </si>
  <si>
    <t>PINTURA ACRILICA PARA SINALIZAÇÃO HORIZONTAL EM PISO CIMENTADO</t>
  </si>
  <si>
    <t>REGISTRO DE GAVETA BRUTO, LATÃO, ROSCÁVEL, 2 1/2?, INSTALADO EM RESERVAÇÃO DE ÁGUA DE EDIFICAÇÃO QUE POSSUA RESERVATÓRIO DE FIBRA/FIBROCIMENTO ? FORNECIMENTO E INSTALAÇÃO. AF_06/2016</t>
  </si>
  <si>
    <t>ALEX OSCAR DE SOUSA</t>
  </si>
  <si>
    <t>CREA PR 141259/D</t>
  </si>
  <si>
    <t>m</t>
  </si>
  <si>
    <t>CPOS</t>
  </si>
  <si>
    <t xml:space="preserve"> 00000400 </t>
  </si>
  <si>
    <t>ABRACADEIRA EM ACO PARA AMARRACAO DE ELETRODUTOS, TIPO D, COM 3/4" E PARAFUSO DE FIXACAO</t>
  </si>
  <si>
    <t xml:space="preserve"> P.16.000.091030 </t>
  </si>
  <si>
    <t>Central de detecção e alarme de incêndio, autonomia de 1 hora para 12 laços, 220V/12V</t>
  </si>
  <si>
    <t xml:space="preserve"> O.16.000.030539 </t>
  </si>
  <si>
    <t>Acionador manual quebra-vidro endereçável, ref. Ascael ou equivalente</t>
  </si>
  <si>
    <t xml:space="preserve"> P.17.000.042462 </t>
  </si>
  <si>
    <t>Alarme sonoro bitonal de 220V, para painel de comando, ref. 104/220 B Cutler Hammer ou equivalente</t>
  </si>
  <si>
    <t>Quadro de comando para 2 bombas de incendio de 5 cv, trifásica, 220 volts, com chave seletora, acionamento manual / automático</t>
  </si>
  <si>
    <t xml:space="preserve"> 485 </t>
  </si>
  <si>
    <t>Caixa de passagem 30x30cm, em chapa de aço galvanizado p/eletrica</t>
  </si>
  <si>
    <t xml:space="preserve"> 589 </t>
  </si>
  <si>
    <t>Chave liga-desliga 3x30a</t>
  </si>
  <si>
    <t xml:space="preserve"> 10796 </t>
  </si>
  <si>
    <t>SETOP</t>
  </si>
  <si>
    <t xml:space="preserve"> 99999.1.991 </t>
  </si>
  <si>
    <t xml:space="preserve"> O.17.000.042431 </t>
  </si>
  <si>
    <t>Pressostato Mecânico de diferencial ajustado, montagem inferior diâmetro de 1/2", faixa de operação de 1 a 16 bar. Referêcia mod. UT.16 da Zurich ou equivalente.</t>
  </si>
  <si>
    <t xml:space="preserve"> 967 </t>
  </si>
  <si>
    <t>Fio flexivel 2 x 0,5mm²</t>
  </si>
  <si>
    <t xml:space="preserve"> 00011890 </t>
  </si>
  <si>
    <t>CORDAO DE COBRE, FLEXIVEL, TORCIDO, CLASSE 4 OU 5, ISOLACAO EM PVC/D, 300 V, 2 CONDUTORES DE 1,5 MM2</t>
  </si>
  <si>
    <t xml:space="preserve"> 00007543 </t>
  </si>
  <si>
    <t>TAMPA CEGA EM PVC PARA CONDULETE 4 X 2"</t>
  </si>
  <si>
    <t>Adesivo indicativo de saída de fluxo de fuga, impresso no sistema digital refletivo</t>
  </si>
  <si>
    <t xml:space="preserve"> 9475 </t>
  </si>
  <si>
    <t>RESPONSÁVEL TÉCNICO: ALEX OSCAR DE SOUSA - CREA PR 141259/D</t>
  </si>
  <si>
    <t xml:space="preserve"> 1.1 </t>
  </si>
  <si>
    <t xml:space="preserve"> 00000102 </t>
  </si>
  <si>
    <t>1 - Para determinação dos materiais elétricos foi utilizado o Software Lumine da AltoQi (ver projeto)</t>
  </si>
  <si>
    <t xml:space="preserve"> 90778 </t>
  </si>
  <si>
    <t xml:space="preserve"> 90780 </t>
  </si>
  <si>
    <t xml:space="preserve"> 00000111 </t>
  </si>
  <si>
    <t xml:space="preserve"> 00000112 </t>
  </si>
  <si>
    <t xml:space="preserve"> 00037559 </t>
  </si>
  <si>
    <t>PLACA DE SINALIZACAO DE SEGURANCA CONTRA INCENDIO, FOTOLUMINESCENTE, RETANGULAR, *12 X 40* CM, EM PVC *2* MM ANTI-CHAMAS (SIMBOLOS, CORES E PICTOGRAMAS CONFORME NBR 13434)</t>
  </si>
  <si>
    <t xml:space="preserve"> 00000113 </t>
  </si>
  <si>
    <t xml:space="preserve"> 00000114 </t>
  </si>
  <si>
    <t xml:space="preserve"> 00000115 </t>
  </si>
  <si>
    <t xml:space="preserve"> 00000116 </t>
  </si>
  <si>
    <t xml:space="preserve"> 00000117 </t>
  </si>
  <si>
    <t xml:space="preserve"> 00000118 </t>
  </si>
  <si>
    <t xml:space="preserve"> 00000119 </t>
  </si>
  <si>
    <t xml:space="preserve"> 00000120 </t>
  </si>
  <si>
    <t xml:space="preserve"> 00000121 </t>
  </si>
  <si>
    <t xml:space="preserve"> 00000122 </t>
  </si>
  <si>
    <t>COMPOSIÇÕES ANALÍTICAS COM PREÇO UNITÁRIO</t>
  </si>
  <si>
    <r>
      <t>ELETRODUTO RÍGIDO ROSCÁVEL, PVC, DN 25 MM (3/4"), PARA CIRCUITOS TERMINAIS, INSTALADO EM</t>
    </r>
    <r>
      <rPr>
        <b/>
        <sz val="11"/>
        <rFont val="Arial"/>
        <family val="2"/>
      </rPr>
      <t xml:space="preserve"> PAREDE</t>
    </r>
    <r>
      <rPr>
        <sz val="11"/>
        <rFont val="Arial"/>
        <family val="2"/>
      </rPr>
      <t xml:space="preserve"> - FORNECIMENTO E INSTALAÇÃO. AF_12/2015</t>
    </r>
  </si>
  <si>
    <t>BOMBA RECALQUE D'AGUA TRIFASICA 1,5HP (PRESSURIZADORA)</t>
  </si>
  <si>
    <t>TUBO DE AÇO GALVANIZADO COM COSTURA, CLASSE MÉDIA, DN 65 (2 1/2"), CONEXÃO ROSQUEADA, INSTALADO EM PRUMADAS - FORNECIMENTO E INSTALAÇÃO. AF_12/2015</t>
  </si>
  <si>
    <t>PREVENTIVOS DE INCÊNDIO</t>
  </si>
  <si>
    <t>DETECÇÃO DE INCÊNDIO / HIDRANTE</t>
  </si>
  <si>
    <t>ADMINISTRAÇÃO LOCAL DA OBRA (AMPLIAÇÃO DE UMA OBRA HOSPITALAR)</t>
  </si>
  <si>
    <t>ADESIVO INDICATIVO DE SAÍDA DE FLUXO DE FUGA, IMPRESSO NO SISTEMA DIGITAL REFLETIVO (REF. ORSE 9186 - 08/2017)</t>
  </si>
  <si>
    <t>PLACA DE SINALIZAÇÃO FOTOLUMINOSCENTE (REF. SEDOP 241468 - 09/2017)</t>
  </si>
  <si>
    <r>
      <t xml:space="preserve">LUMINARIA DE EMERGENCIA 30 LEDS, POTENCIA 2 W, BATERIA DE LITIO, AUTONOMIA DE 6 HORAS - FORNECIMENTO E INSTALACAO (REF. SINAPI 74094/001 - 10/2017) </t>
    </r>
    <r>
      <rPr>
        <b/>
        <sz val="11"/>
        <rFont val="Arial"/>
        <family val="2"/>
      </rPr>
      <t>(SOMENTE ÁREA DE AMPLIAÇÃO)</t>
    </r>
  </si>
  <si>
    <t>CENTRAL DE DETECÇÃO E ALARME DE INCÊNDIO COMPLETA, AUTONOMIA DE 1 HORA PARA 12 LAÇOS, 220 V/12 V (REF. CPOS 50.05.270 - 11/2017)</t>
  </si>
  <si>
    <t>ACIONADOR MANUAL QUEBRA-VIDRO ENDEREÇÁVEL (REF. CPOS 50.05.450 - 11/2017)</t>
  </si>
  <si>
    <t>ALARME SONORO BITONAL 220 V PARA PAINEL DE COMANDO (REF. CPOS 40.20.110 - 11/2017)</t>
  </si>
  <si>
    <t>FIO FLEXÍVEL 2 X 0,5MM2 (PARALELO OU TORCIDO) (REF. ORSE 420 - 08/2017)</t>
  </si>
  <si>
    <t>FIO FLEXÍVEL 2 X 1,5MM2 (PARALELO OU TORCIDO) (REF. ORSE 417 - 08/2017)</t>
  </si>
  <si>
    <t>ABRAÇADEIRA METÁLICA TIPO "D" DE 3/4" (REF. ORSE 8441 - 08/2017)</t>
  </si>
  <si>
    <t>FORNECIMENTO E INSTALAÇÃO DE SIRENE DE INCÊNDIO, MODELO 5992, TENSÃO 24VCC, DA SETON OU SIMILAR (REF. ORSE 8503 – 08/2017)</t>
  </si>
  <si>
    <t>QUADRO DE COMANDO PARA 2 BOMBAS DE INCÊNDIO DE 5 CV, TRIFÁSICA, 220 VOLTS, COM CHAVE SELETORA, ACIONAMENTO MANUAL / AUTOMÁTICO (REF. ORSE 10094 - 08/2017)</t>
  </si>
  <si>
    <t>MANÔMETRO WILLY, MOD. 2 1/2", ESCALA DE LEITURA DE 0 A 100 PSI (REF. SETOP INC-MAN-020 - 07/2017)</t>
  </si>
  <si>
    <t>PRESSOSTATO MECÂNICO DE DIFERENCIAL AJUSTADO, MONTAGEM INFERIOR DIÂMETRO DE 1/2", FAIXA DE OPERAÇÃO DE 1 A 16 BAR (REF. CPOS 47.11.021 - 11/2017)</t>
  </si>
  <si>
    <t>FORNECIMENTO E INSTALAÇÃO DE TAMPA CEGA P/CONDULETE CAIXA 4" X 2" (REF. ORSE 10909 - 08/2017)</t>
  </si>
  <si>
    <t>1,0</t>
  </si>
  <si>
    <t>0,5</t>
  </si>
  <si>
    <t>0,1</t>
  </si>
  <si>
    <t>0,4</t>
  </si>
  <si>
    <t>1,5</t>
  </si>
  <si>
    <t>0,3</t>
  </si>
  <si>
    <t>0,7</t>
  </si>
  <si>
    <t>1,05</t>
  </si>
  <si>
    <t>2,0</t>
  </si>
  <si>
    <t>0,2</t>
  </si>
  <si>
    <t>LUMINARIA DE EMERGENCIA 30 LEDS, POTENCIA 2 W, BATERIA DE LITIO, AUTONOMIA DE 6 HORAS - FORNECIMENTO E INSTALACAO (REF. SINAPI 74094/001 - 10/2017)</t>
  </si>
  <si>
    <t>598,17</t>
  </si>
  <si>
    <t>117,80</t>
  </si>
  <si>
    <t>264,44</t>
  </si>
  <si>
    <t>0,12</t>
  </si>
  <si>
    <t>1,35</t>
  </si>
  <si>
    <t xml:space="preserve"> 00000234 </t>
  </si>
  <si>
    <t xml:space="preserve"> 8840 </t>
  </si>
  <si>
    <t>Sirene de incêndio, modelo 5992, tensão 24vcc, da SETON ou similar</t>
  </si>
  <si>
    <t>36,00</t>
  </si>
  <si>
    <t>27,00</t>
  </si>
  <si>
    <t>46,92</t>
  </si>
  <si>
    <t>602,24</t>
  </si>
  <si>
    <t>DETALHAMENTO DA TAXA DE BENEFÍCIO E DESPESAS INDIRETAS</t>
  </si>
  <si>
    <t>COMPOSIÇÃO DO BDI PARA SERVIÇOS</t>
  </si>
  <si>
    <t>ITEM COMPONENTE</t>
  </si>
  <si>
    <t>PORCENTAGEM (%)</t>
  </si>
  <si>
    <r>
      <t>Administração Central (</t>
    </r>
    <r>
      <rPr>
        <b/>
        <sz val="10"/>
        <rFont val="Arial"/>
        <family val="2"/>
      </rPr>
      <t>AC</t>
    </r>
    <r>
      <rPr>
        <sz val="10"/>
        <rFont val="Arial"/>
        <family val="2"/>
      </rPr>
      <t>)</t>
    </r>
  </si>
  <si>
    <r>
      <t>Seguros (</t>
    </r>
    <r>
      <rPr>
        <b/>
        <sz val="10"/>
        <rFont val="Arial"/>
        <family val="2"/>
      </rPr>
      <t>S</t>
    </r>
    <r>
      <rPr>
        <sz val="10"/>
        <rFont val="Arial"/>
        <family val="2"/>
      </rPr>
      <t>)</t>
    </r>
  </si>
  <si>
    <r>
      <t>Risco (</t>
    </r>
    <r>
      <rPr>
        <b/>
        <sz val="10"/>
        <rFont val="Arial"/>
        <family val="2"/>
      </rPr>
      <t>R</t>
    </r>
    <r>
      <rPr>
        <sz val="10"/>
        <rFont val="Arial"/>
        <family val="2"/>
      </rPr>
      <t>)</t>
    </r>
  </si>
  <si>
    <r>
      <t>Garantia (</t>
    </r>
    <r>
      <rPr>
        <b/>
        <sz val="10"/>
        <rFont val="Arial"/>
        <family val="2"/>
      </rPr>
      <t>G</t>
    </r>
    <r>
      <rPr>
        <sz val="10"/>
        <rFont val="Arial"/>
        <family val="2"/>
      </rPr>
      <t>)</t>
    </r>
  </si>
  <si>
    <r>
      <t>Despesas Financeiras (</t>
    </r>
    <r>
      <rPr>
        <b/>
        <sz val="10"/>
        <rFont val="Arial"/>
        <family val="2"/>
      </rPr>
      <t>DF</t>
    </r>
    <r>
      <rPr>
        <sz val="10"/>
        <rFont val="Arial"/>
        <family val="2"/>
      </rPr>
      <t>)</t>
    </r>
  </si>
  <si>
    <r>
      <t xml:space="preserve">BDI= </t>
    </r>
    <r>
      <rPr>
        <b/>
        <u/>
        <sz val="11"/>
        <rFont val="Arial"/>
        <family val="2"/>
      </rPr>
      <t>(1+AC+S+R+G)x(1+DF)x(1+L)</t>
    </r>
    <r>
      <rPr>
        <b/>
        <sz val="11"/>
        <rFont val="Arial"/>
        <family val="2"/>
      </rPr>
      <t xml:space="preserve"> - 1</t>
    </r>
  </si>
  <si>
    <r>
      <t>Lucro (</t>
    </r>
    <r>
      <rPr>
        <b/>
        <sz val="10"/>
        <rFont val="Arial"/>
        <family val="2"/>
      </rPr>
      <t>L</t>
    </r>
    <r>
      <rPr>
        <sz val="10"/>
        <rFont val="Arial"/>
        <family val="2"/>
      </rPr>
      <t>)</t>
    </r>
  </si>
  <si>
    <r>
      <t>(1-</t>
    </r>
    <r>
      <rPr>
        <b/>
        <i/>
        <sz val="11"/>
        <rFont val="Arial"/>
        <family val="2"/>
      </rPr>
      <t>I</t>
    </r>
    <r>
      <rPr>
        <b/>
        <sz val="11"/>
        <rFont val="Arial"/>
        <family val="2"/>
      </rPr>
      <t>)</t>
    </r>
  </si>
  <si>
    <r>
      <t xml:space="preserve">Impostos - Tributos ( </t>
    </r>
    <r>
      <rPr>
        <b/>
        <i/>
        <sz val="10"/>
        <rFont val="Arial"/>
        <family val="2"/>
      </rPr>
      <t xml:space="preserve">I </t>
    </r>
    <r>
      <rPr>
        <b/>
        <sz val="10"/>
        <rFont val="Arial"/>
        <family val="2"/>
      </rPr>
      <t>)</t>
    </r>
  </si>
  <si>
    <t>ISSQN</t>
  </si>
  <si>
    <t>Taxa de BDI (%) adotada</t>
  </si>
  <si>
    <t>Equação utilizada para valor do BDI (Acórdão nº 2622/2013 TCU - Plenário)</t>
  </si>
  <si>
    <t>Componentes:</t>
  </si>
  <si>
    <r>
      <rPr>
        <b/>
        <i/>
        <sz val="9"/>
        <rFont val="Arial"/>
        <family val="2"/>
      </rPr>
      <t xml:space="preserve">G </t>
    </r>
    <r>
      <rPr>
        <sz val="9"/>
        <rFont val="Arial"/>
        <family val="2"/>
      </rPr>
      <t>= Garantia</t>
    </r>
  </si>
  <si>
    <r>
      <rPr>
        <b/>
        <i/>
        <sz val="9"/>
        <rFont val="Arial"/>
        <family val="2"/>
      </rPr>
      <t xml:space="preserve">S </t>
    </r>
    <r>
      <rPr>
        <sz val="9"/>
        <rFont val="Arial"/>
        <family val="2"/>
      </rPr>
      <t>= Seguros</t>
    </r>
  </si>
  <si>
    <r>
      <rPr>
        <b/>
        <i/>
        <sz val="9"/>
        <rFont val="Arial"/>
        <family val="2"/>
      </rPr>
      <t xml:space="preserve">R </t>
    </r>
    <r>
      <rPr>
        <sz val="9"/>
        <rFont val="Arial"/>
        <family val="2"/>
      </rPr>
      <t>= Risco</t>
    </r>
  </si>
  <si>
    <r>
      <rPr>
        <b/>
        <i/>
        <sz val="9"/>
        <rFont val="Arial"/>
        <family val="2"/>
      </rPr>
      <t xml:space="preserve">DF </t>
    </r>
    <r>
      <rPr>
        <sz val="9"/>
        <rFont val="Arial"/>
        <family val="2"/>
      </rPr>
      <t>= Despesas Financeira</t>
    </r>
  </si>
  <si>
    <r>
      <rPr>
        <b/>
        <i/>
        <sz val="9"/>
        <rFont val="Arial"/>
        <family val="2"/>
      </rPr>
      <t>AC</t>
    </r>
    <r>
      <rPr>
        <b/>
        <sz val="9"/>
        <rFont val="Arial"/>
        <family val="2"/>
      </rPr>
      <t xml:space="preserve"> </t>
    </r>
    <r>
      <rPr>
        <sz val="9"/>
        <rFont val="Arial"/>
        <family val="2"/>
      </rPr>
      <t>= Administração Local</t>
    </r>
  </si>
  <si>
    <r>
      <rPr>
        <b/>
        <i/>
        <sz val="9"/>
        <rFont val="Arial"/>
        <family val="2"/>
      </rPr>
      <t>L</t>
    </r>
    <r>
      <rPr>
        <b/>
        <sz val="9"/>
        <rFont val="Arial"/>
        <family val="2"/>
      </rPr>
      <t xml:space="preserve"> </t>
    </r>
    <r>
      <rPr>
        <sz val="9"/>
        <rFont val="Arial"/>
        <family val="2"/>
      </rPr>
      <t>= Lucro</t>
    </r>
  </si>
  <si>
    <r>
      <rPr>
        <b/>
        <i/>
        <sz val="9"/>
        <rFont val="Arial"/>
        <family val="2"/>
      </rPr>
      <t>I =</t>
    </r>
    <r>
      <rPr>
        <b/>
        <sz val="9"/>
        <rFont val="Arial"/>
        <family val="2"/>
      </rPr>
      <t>Tributos/Impostos:</t>
    </r>
  </si>
  <si>
    <r>
      <rPr>
        <b/>
        <i/>
        <sz val="9"/>
        <rFont val="Arial"/>
        <family val="2"/>
      </rPr>
      <t>PIS</t>
    </r>
    <r>
      <rPr>
        <sz val="9"/>
        <rFont val="Arial"/>
        <family val="2"/>
      </rPr>
      <t xml:space="preserve"> = Programa de Integração Social</t>
    </r>
  </si>
  <si>
    <r>
      <rPr>
        <b/>
        <i/>
        <sz val="9"/>
        <rFont val="Arial"/>
        <family val="2"/>
      </rPr>
      <t>COFINS</t>
    </r>
    <r>
      <rPr>
        <sz val="9"/>
        <rFont val="Arial"/>
        <family val="2"/>
      </rPr>
      <t xml:space="preserve"> = Contribuição para o Financiamento da Seguridade Social</t>
    </r>
  </si>
  <si>
    <r>
      <rPr>
        <b/>
        <i/>
        <sz val="9"/>
        <rFont val="Arial"/>
        <family val="2"/>
      </rPr>
      <t>ISSQN</t>
    </r>
    <r>
      <rPr>
        <sz val="9"/>
        <rFont val="Arial"/>
        <family val="2"/>
      </rPr>
      <t xml:space="preserve"> = Imposto Sobre Serviços de Qualquer Natureza (Lei Municipal)</t>
    </r>
  </si>
  <si>
    <r>
      <rPr>
        <b/>
        <i/>
        <sz val="9"/>
        <rFont val="Arial"/>
        <family val="2"/>
      </rPr>
      <t>CPRB</t>
    </r>
    <r>
      <rPr>
        <b/>
        <sz val="9"/>
        <rFont val="Arial"/>
        <family val="2"/>
      </rPr>
      <t xml:space="preserve"> </t>
    </r>
    <r>
      <rPr>
        <sz val="9"/>
        <rFont val="Arial"/>
        <family val="2"/>
      </rPr>
      <t>= Contribuição Previdênciária sobre a Receita Bruta (4,5% de acordo com a Lei Federal nº 13.161/2015) c/ desoneração.</t>
    </r>
  </si>
  <si>
    <t xml:space="preserve">Acórdão nº 2622/2013 - TCU - Plenário e Resolução Normativa nº 018/2017/TCE MT - refere-se a adoção de valores referenciais para taxas de Benefícios e Despesas Indiretas - BDI, para diferentes tipos de obras e serviços de engenharia, apresentando itens específicos para a aquisição de serviços e materiais (BDI PARA CONSTRUÇÃO DE EDIFÍCIOS).  </t>
  </si>
  <si>
    <t>“Construção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</si>
  <si>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4,52</t>
  </si>
  <si>
    <t>4,49</t>
  </si>
  <si>
    <t>SERVIÇO PÚBLICO</t>
  </si>
  <si>
    <t>ESTADO DE MATO GROSSO</t>
  </si>
  <si>
    <t>PREFEITURA MUNICIPAL DE CARLINDA</t>
  </si>
  <si>
    <t>TABELA SINAPI SETEMBRO_2018 DESONERADA</t>
  </si>
  <si>
    <t>91,86</t>
  </si>
  <si>
    <t>26,65</t>
  </si>
  <si>
    <t>M.O sem L.S. =&gt;</t>
  </si>
  <si>
    <t>109.217,28</t>
  </si>
  <si>
    <t>L.S. =&gt;</t>
  </si>
  <si>
    <t>M.O com L.S. =&gt;</t>
  </si>
  <si>
    <t>14,05</t>
  </si>
  <si>
    <t>17,95</t>
  </si>
  <si>
    <t>17,53</t>
  </si>
  <si>
    <t>14,24</t>
  </si>
  <si>
    <t>14,12</t>
  </si>
  <si>
    <t>18,15</t>
  </si>
  <si>
    <t>9,19</t>
  </si>
  <si>
    <t>11,49</t>
  </si>
  <si>
    <t>2,29</t>
  </si>
  <si>
    <t>6,89</t>
  </si>
  <si>
    <t>312,66</t>
  </si>
  <si>
    <t>306,32</t>
  </si>
  <si>
    <t>31,79</t>
  </si>
  <si>
    <t>25,45</t>
  </si>
  <si>
    <t>44,95</t>
  </si>
  <si>
    <t>28,82</t>
  </si>
  <si>
    <t>608,25</t>
  </si>
  <si>
    <t>7,29</t>
  </si>
  <si>
    <t>127,47</t>
  </si>
  <si>
    <t>274,11</t>
  </si>
  <si>
    <t>0,63</t>
  </si>
  <si>
    <t>2,75</t>
  </si>
  <si>
    <t>5,60</t>
  </si>
  <si>
    <t>1,65</t>
  </si>
  <si>
    <t>2,77</t>
  </si>
  <si>
    <t>4,30</t>
  </si>
  <si>
    <t>1,09</t>
  </si>
  <si>
    <t>108,21</t>
  </si>
  <si>
    <t>88,37</t>
  </si>
  <si>
    <t>13,35</t>
  </si>
  <si>
    <t>4.331,40</t>
  </si>
  <si>
    <t>4.203,86</t>
  </si>
  <si>
    <t>45,98</t>
  </si>
  <si>
    <t>59,82</t>
  </si>
  <si>
    <t>668,38</t>
  </si>
  <si>
    <t>47,58</t>
  </si>
  <si>
    <t>5,55</t>
  </si>
  <si>
    <t>3,74</t>
  </si>
  <si>
    <t xml:space="preserve">SINAPI - 09/2018 - Mato Grosso
ORSE - 07/2018 - Sergipe
SEDOP - 04/2018 - Pará
SEINFRA - VERSÃO 024 - Ceará
SETOP - 01/2018 - Minas Gerais
CPOS - 07/2018 - São Paulo
</t>
  </si>
  <si>
    <t>OBJETO: INSTALAÇÃO DE SISTEMA DE COMBATE À INCÊNDIO (PSCIP)</t>
  </si>
  <si>
    <t>LOCAL: VIA 01, LOTE LE2 E AP15, SETOR SUL, CEP: 78590-000, PARANAÍTA - MATO GROSSO</t>
  </si>
  <si>
    <t>m2</t>
  </si>
  <si>
    <t xml:space="preserve">un </t>
  </si>
  <si>
    <t>Kg</t>
  </si>
  <si>
    <t>ARMAÇÃO DE BLOCO, VIGA BALDRAME OU SAPATA UTILIZANDO AÇO CA-50 DE 25 MM - MONTAGEM. AF_06/2017</t>
  </si>
  <si>
    <t>ARMAÇÃO DE BLOCO, VIGA BALDRAME OU SAPATA UTILIZANDO AÇO CA-50 DE 10 MM - MONTAGEM. AF_06/2017</t>
  </si>
  <si>
    <t>FABRICAÇÃO, MONTAGEM E DESMONTAGEM DE FÔRMA PARA BLOCO DE COROAMENTO, EM MADEIRA SERRADA, E=25 MM, 4 UTILIZAÇÕES. AF_06/2017</t>
  </si>
  <si>
    <t>m3</t>
  </si>
  <si>
    <t>MONTAGEM DE ARMADURA LONGITUDINAL DE ESTACAS DE SEÇÃO CIRCULAR, DIÂMETRO = 25,0 MM. AF_11/2016</t>
  </si>
  <si>
    <t>Reservatório</t>
  </si>
  <si>
    <t>Rua Alceu Rossi s/nº - Centro – CEP 78590-000 – Paranaíta/MT – Telefax (66) 3563-2700 www.paranaita.mt.gov.br</t>
  </si>
  <si>
    <t xml:space="preserve">PREFEITURA MUNICIPAL DE PARANAITA - MT
CNPJ 03.239.043/0001-12
</t>
  </si>
  <si>
    <t xml:space="preserve">TOTAL PARA O SUBITEM </t>
  </si>
  <si>
    <t>ÁREA (m2)</t>
  </si>
  <si>
    <t>COMP. (m)</t>
  </si>
  <si>
    <t>QUANT. (und)</t>
  </si>
  <si>
    <t xml:space="preserve">TOTAL PARA O ITEM </t>
  </si>
  <si>
    <t xml:space="preserve"> Total (kg)</t>
  </si>
  <si>
    <t>Massa Nominal (kg/m)</t>
  </si>
  <si>
    <t>C) - Resumo do Aço CA 50 seção 10mm para Bloco (peso total)</t>
  </si>
  <si>
    <t>QUANT. DE FACE LATERAL DA SAPATA (und)</t>
  </si>
  <si>
    <t>QUANTIDADE(und)</t>
  </si>
  <si>
    <t>a) - Bloco (quantidade de Blocos*quantidade de face lateral da sapatas*largura*altura = área (m2)</t>
  </si>
  <si>
    <t>1 - Consideramos a quantidade vezes o comprimento vezes a largura, de acordo as dimensões das fundações especificadas em projeto.</t>
  </si>
  <si>
    <r>
      <rPr>
        <i/>
        <u/>
        <sz val="10"/>
        <rFont val="Calibri"/>
        <family val="2"/>
      </rPr>
      <t>OBSERVAÇÕES</t>
    </r>
    <r>
      <rPr>
        <i/>
        <sz val="10"/>
        <rFont val="Calibri"/>
        <family val="2"/>
      </rPr>
      <t>:</t>
    </r>
  </si>
  <si>
    <t>Fabricação de formas (quantidade * comprimento*largura = área)</t>
  </si>
  <si>
    <t>a) - Bloco do Reservatório (quantidade*comprimento*largura*altura = volume (m3)</t>
  </si>
  <si>
    <t>1 - Consideramos a quantidade vezes o comprimento vezes a massa nominal, de acordo as dimensões das fundações especificadas em projeto.</t>
  </si>
  <si>
    <t>Concreto FCK = 20 MPA, traço 1:2,7:3 (cimento/areia média/Brita1)</t>
  </si>
  <si>
    <t>a) - Bloco de Concreto : V = (comprimento*largura*altura) * quantidade</t>
  </si>
  <si>
    <t>ESCAVAÇÃO MANUAL PARA BLOCO DE COROAMENTO</t>
  </si>
  <si>
    <t>N4</t>
  </si>
  <si>
    <t>Seção (mm)</t>
  </si>
  <si>
    <t>Armaduras para Estacas Tipo Broca</t>
  </si>
  <si>
    <t>Estacas Tipo Broca</t>
  </si>
  <si>
    <t>Preço Total</t>
  </si>
  <si>
    <t>unid</t>
  </si>
  <si>
    <t>Local: Av. Perimetral Rogério Silva, n° 819, Setor H. Alta Floresta MT. Fone: (66) 3521-2134 - CNPJ: 14.971.782/0001-10</t>
  </si>
  <si>
    <t>Castanheira Comércio LTDA</t>
  </si>
  <si>
    <t>Preço unit.</t>
  </si>
  <si>
    <t>Contratado</t>
  </si>
  <si>
    <t>Discriminacao dos servicos do orcamento</t>
  </si>
  <si>
    <t>Empresa</t>
  </si>
  <si>
    <t>item</t>
  </si>
  <si>
    <t>COMPOSIÇÃO DE CUSTO</t>
  </si>
  <si>
    <t>ADMINISTRAÇÃO LOCAL DA OBRA</t>
  </si>
  <si>
    <t>2.1.1</t>
  </si>
  <si>
    <t>2.1.2</t>
  </si>
  <si>
    <t>2.1.3</t>
  </si>
  <si>
    <t>2.1.4</t>
  </si>
  <si>
    <t>2.1.5</t>
  </si>
  <si>
    <t>2.1.6</t>
  </si>
  <si>
    <t>2.1.7</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</si>
  <si>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</si>
  <si>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</si>
  <si>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</si>
  <si>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</si>
  <si>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</si>
  <si>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</si>
  <si>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</si>
  <si>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</si>
  <si>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</si>
  <si>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</si>
  <si>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</si>
  <si>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</si>
  <si>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</si>
  <si>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</si>
  <si>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</si>
  <si>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</si>
  <si>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</si>
  <si>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</si>
  <si>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</si>
  <si>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</si>
  <si>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</si>
  <si>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</si>
  <si>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</si>
  <si>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</si>
  <si>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</si>
  <si>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</si>
  <si>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</si>
  <si>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ESCAVAÇÃO MANUAL PARA BLOCO DE COROAMENTO OU SAPATA, COM PREVISÃO DE FORMA. AF_06/2017</t>
  </si>
  <si>
    <t xml:space="preserve">CONCRETO FCK = 20 MPA, TRAÇO 1:2,7:3 (CIMENTO/AREIA MÉDIA/BRITA1) - PREPARO MECÂNICO COM BETONEIRA 600L. AF_07/2016 </t>
  </si>
  <si>
    <t>RESERVATÓRIO 20.000 LITROS</t>
  </si>
  <si>
    <t>Hospital Municipal de Paranaíta MT</t>
  </si>
  <si>
    <t>2.0 - INSTALAÇÕES ESPECIAIS - PSCIP (COMBATE À INCÊNDIO)</t>
  </si>
  <si>
    <t>3.0</t>
  </si>
  <si>
    <t>3.1</t>
  </si>
  <si>
    <t>3.2</t>
  </si>
  <si>
    <t>3.3</t>
  </si>
  <si>
    <t>3.4</t>
  </si>
  <si>
    <t>3.5</t>
  </si>
  <si>
    <t>3.6</t>
  </si>
  <si>
    <t>3.7</t>
  </si>
  <si>
    <t>3.8</t>
  </si>
  <si>
    <t xml:space="preserve"> 2.1.2 </t>
  </si>
  <si>
    <t xml:space="preserve"> 2.1.3 </t>
  </si>
  <si>
    <t xml:space="preserve"> 2.1.4 </t>
  </si>
  <si>
    <t xml:space="preserve"> 2.2.1 </t>
  </si>
  <si>
    <t xml:space="preserve"> 2.2.2 </t>
  </si>
  <si>
    <t xml:space="preserve"> 2.2.3 </t>
  </si>
  <si>
    <t xml:space="preserve"> 2.2.4 </t>
  </si>
  <si>
    <t xml:space="preserve"> 2.2.5 </t>
  </si>
  <si>
    <t xml:space="preserve"> 2.2.8 </t>
  </si>
  <si>
    <t xml:space="preserve"> 2.2.9 </t>
  </si>
  <si>
    <t xml:space="preserve"> 2.2.10 </t>
  </si>
  <si>
    <t xml:space="preserve"> 2.2.13 </t>
  </si>
  <si>
    <t xml:space="preserve"> 2.2.14 </t>
  </si>
  <si>
    <t xml:space="preserve"> 2.2.26 </t>
  </si>
  <si>
    <t>Reservatório Tipo Taça de 20.000 L</t>
  </si>
  <si>
    <t>a) - Estacas com Diametro de 20 cm: = (comprimento) * quantidade</t>
  </si>
  <si>
    <t>a) - Armaduras para Estacas com Diametro de 20 cm: Conforme Projeto</t>
  </si>
  <si>
    <t>N3</t>
  </si>
  <si>
    <t>N2</t>
  </si>
  <si>
    <t>Base Reservatório</t>
  </si>
  <si>
    <t>Vigas Reservatório</t>
  </si>
  <si>
    <t>Viga Reservatório</t>
  </si>
  <si>
    <t>N1</t>
  </si>
  <si>
    <t>N5</t>
  </si>
  <si>
    <t>Armaduras em Aço CA-50</t>
  </si>
  <si>
    <t>Armaduras em Aço CA-60</t>
  </si>
  <si>
    <t>C) - Resumo do Aço CA 50 seção 10mm e 12,5mm para Bloco (peso total)</t>
  </si>
  <si>
    <t>C) - Resumo do Aço CA 60 seção 5,0mm para Bloco (peso total)</t>
  </si>
  <si>
    <t>3.9</t>
  </si>
  <si>
    <t>ARMAÇÃO DE BLOCO, VIGA BALDRAME OU SAPATA UTILIZANDO AÇO CA-60 DE 5 MM - MONTAGEM. AF_06/2017</t>
  </si>
  <si>
    <t xml:space="preserve"> 1088 </t>
  </si>
  <si>
    <t>ESTACA BROCA DE CONCRETO, DIÃMETRO DE 20 CM, PROFUNDIDADE DE ATÉ 4 M, ESCAVAÇÃO MANUAL COM TRADO CONCHA, NÃO ARMADA. (Rev. Sinapi 09/2018 - 98228)</t>
  </si>
  <si>
    <t>FUES - FUNDAÇÕES E ESTRUTURAS</t>
  </si>
  <si>
    <t xml:space="preserve"> 94970 </t>
  </si>
  <si>
    <t>CONCRETO FCK = 20MPA, TRAÇO 1:2,7:3 (CIMENTO/ AREIA MÉDIA/ BRITA 1)  - PREPARO MECÂNICO COM BETONEIRA 600 L. AF_07/2016</t>
  </si>
  <si>
    <t>m³</t>
  </si>
  <si>
    <t>MO sem LS =&gt;</t>
  </si>
  <si>
    <t>LS =&gt;</t>
  </si>
  <si>
    <t>MO com LS =&gt;</t>
  </si>
  <si>
    <t xml:space="preserve"> 95580 </t>
  </si>
  <si>
    <t>MONTAGEM DE ARMADURA LONGITUDINAL DE ESTACAS DE SEÇÃO CIRCULAR, DIÂMETRO = 20,0 MM. AF_11/2016</t>
  </si>
  <si>
    <t>KG</t>
  </si>
  <si>
    <t xml:space="preserve"> 92797 </t>
  </si>
  <si>
    <t>CORTE E DOBRA DE AÇO CA-50, DIÂMETRO DE 20,0 MM, UTILIZADO EM ESTRUTURAS DIVERSAS, EXCETO LAJES. AF_12/2015</t>
  </si>
  <si>
    <t xml:space="preserve"> 88238 </t>
  </si>
  <si>
    <t>AJUDANTE DE ARMADOR COM ENCARGOS COMPLEMENTARES</t>
  </si>
  <si>
    <t xml:space="preserve"> 88245 </t>
  </si>
  <si>
    <t>ARMADOR COM ENCARGOS COMPLEMENTARES</t>
  </si>
  <si>
    <t>Insumo</t>
  </si>
  <si>
    <t xml:space="preserve"> 00000337 </t>
  </si>
  <si>
    <t>ARAME RECOZIDO 18 BWG, 1,25 MM (0,01 KG/M)</t>
  </si>
  <si>
    <t xml:space="preserve"> 96523 </t>
  </si>
  <si>
    <t>ESCAVAÇÃO MANUAL PARA BLOCO DE COROAMENTO OU SAPATA, COM PREVISÃO DE FÔRMA. AF_06/2017</t>
  </si>
  <si>
    <t>MOVT - MOVIMENTO DE TERRA</t>
  </si>
  <si>
    <t xml:space="preserve"> 89226 </t>
  </si>
  <si>
    <t>BETONEIRA CAPACIDADE NOMINAL DE 600 L, CAPACIDADE DE MISTURA 360 L, MOTOR ELÉTRICO TRIFÁSICO POTÊNCIA DE 4 CV, SEM CARREGADOR - CHI DIURNO. AF_11/2014</t>
  </si>
  <si>
    <t>CHOR - CUSTOS HORÁRIOS DE MÁQUINAS E EQUIPAMENTOS</t>
  </si>
  <si>
    <t>CHI</t>
  </si>
  <si>
    <t xml:space="preserve"> 89225 </t>
  </si>
  <si>
    <t>BETONEIRA CAPACIDADE NOMINAL DE 600 L, CAPACIDADE DE MISTURA 360 L, MOTOR ELÉTRICO TRIFÁSICO POTÊNCIA DE 4 CV, SEM CARREGADOR - CHP DIURNO. AF_11/2014</t>
  </si>
  <si>
    <t>CHP</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</si>
  <si>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</si>
  <si>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</si>
  <si>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</si>
  <si>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</si>
  <si>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</si>
  <si>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</si>
  <si>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</si>
  <si>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</si>
  <si>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96534 </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</si>
  <si>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</si>
  <si>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</si>
  <si>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</si>
  <si>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</si>
  <si>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88262 </t>
  </si>
  <si>
    <t>CARPINTEIRO DE FORMAS COM ENCARGOS COMPLEMENTARES</t>
  </si>
  <si>
    <t xml:space="preserve"> 88239 </t>
  </si>
  <si>
    <t>AJUDANTE DE CARPINTEIRO COM ENCARGOS COMPLEMENTARES</t>
  </si>
  <si>
    <t xml:space="preserve"> 00002692 </t>
  </si>
  <si>
    <t>DESMOLDANTE PROTETOR PARA FORMAS DE MADEIRA, DE BASE OLEOSA EMULSIONADA EM AGUA</t>
  </si>
  <si>
    <t>L</t>
  </si>
  <si>
    <t xml:space="preserve"> 00040304 </t>
  </si>
  <si>
    <t>PREGO DE ACO POLIDO COM CABECA DUPLA 17 X 27 (2 1/2 X 11)</t>
  </si>
  <si>
    <t xml:space="preserve"> 00005074 </t>
  </si>
  <si>
    <t>PREGO DE ACO POLIDO COM CABECA 15 X 18 (1 1/2 X 13)</t>
  </si>
  <si>
    <t xml:space="preserve"> 00004491 </t>
  </si>
  <si>
    <t>PONTALETE DE MADEIRA NAO APARELHADA *7,5 X 7,5* CM (3 X 3 ") PINUS, MISTA OU EQUIVALENTE DA REGIAO</t>
  </si>
  <si>
    <t xml:space="preserve"> 00004517 </t>
  </si>
  <si>
    <t>SARRAFO DE MADEIRA NAO APARELHADA *2,5 X 7,5* CM (1 X 3 ") PINUS, MISTA OU EQUIVALENTE DA REGIAO</t>
  </si>
  <si>
    <t xml:space="preserve"> 00006189 </t>
  </si>
  <si>
    <t>TABUA DE MADEIRA NAO APARELHADA *2,5 X 30* CM, CEDRINHO OU EQUIVALENTE DA REGIAO</t>
  </si>
  <si>
    <t xml:space="preserve"> 96543 </t>
  </si>
  <si>
    <t>ARMAÇÃO DE BLOCO, VIGA BALDRAME E SAPATA UTILIZANDO AÇO CA-60 DE 5 MM - MONTAGEM. AF_06/2017</t>
  </si>
  <si>
    <t xml:space="preserve"> 92791 </t>
  </si>
  <si>
    <t>CORTE E DOBRA DE AÇO CA-60, DIÂMETRO DE 5,0 MM, UTILIZADO EM ESTRUTURAS DIVERSAS, EXCETO LAJES. AF_12/2015</t>
  </si>
  <si>
    <t xml:space="preserve"> 00039017 </t>
  </si>
  <si>
    <t>ESPACADOR / DISTANCIADOR CIRCULAR COM ENTRADA LATERAL, EM PLASTICO, PARA VERGALHAO *4,2 A 12,5* MM, COBRIMENTO 20 MM</t>
  </si>
  <si>
    <t xml:space="preserve"> 96546 </t>
  </si>
  <si>
    <t xml:space="preserve"> 92794 </t>
  </si>
  <si>
    <t>CORTE E DOBRA DE AÇO CA-50, DIÂMETRO DE 10,0 MM, UTILIZADO EM ESTRUTURAS DIVERSAS, EXCETO LAJES. AF_12/2015</t>
  </si>
  <si>
    <t xml:space="preserve"> 96547 </t>
  </si>
  <si>
    <t>ARMAÇÃO DE BLOCO, VIGA BALDRAME OU SAPATA UTILIZANDO AÇO CA-50 DE 12,5 MM - MONTAGEM. AF_06/2017</t>
  </si>
  <si>
    <t xml:space="preserve"> 92795 </t>
  </si>
  <si>
    <t>CORTE E DOBRA DE AÇO CA-50, DIÂMETRO DE 12,5 MM, UTILIZADO EM ESTRUTURAS DIVERSAS, EXCETO LAJES. AF_12/2015</t>
  </si>
  <si>
    <t>COMPOSIÇÃO 1089 - Reservatório Tipo Taça com Coluna 20m³</t>
  </si>
  <si>
    <t>Valor Total =&gt;</t>
  </si>
  <si>
    <t xml:space="preserve">PREFEITURA MUNICIPAL DE PARANAÍTA </t>
  </si>
  <si>
    <t>CNPJ 03.239.043/0001-12</t>
  </si>
  <si>
    <t>Valor Simples</t>
  </si>
  <si>
    <t>Reservatório Tipo Taça com Coluna 20m³</t>
  </si>
  <si>
    <t>ESTACA BROCA DE CONCRETO, DIÃMETRO DE 20 CM, PROFUNDIDADE DE ATÉ 4 M, ESCAVAÇÃO MANUAL COM TRADO CONCHA. (REF. SINAPI 09/2018 - 98228</t>
  </si>
  <si>
    <t>Mundial Comercio de Ferragens LTDA</t>
  </si>
  <si>
    <t>Local: Rua Bernardino de Campos nº 317, Araçatuba - SP. Fone: (18) 3659-2597 - CNPJ: 25.263.557/0001-46</t>
  </si>
  <si>
    <t>PREÇO MEDIANO</t>
  </si>
  <si>
    <t>RESERVATÓRIO EM CHAPA DE AÇO PARA CAPACIDADE MÍNIMA DE 20.000 L (GARANTIA DE 5 ANOS)</t>
  </si>
  <si>
    <t>SF Reservatórios</t>
  </si>
  <si>
    <t>Local: Estrada Municipal Vat. Fone: (16) 3287-1109 CNPJ: 17.497.997/0001-30</t>
  </si>
  <si>
    <t>Reservatório Tipo Taça com Coluna Seca 5m³</t>
  </si>
</sst>
</file>

<file path=xl/styles.xml><?xml version="1.0" encoding="utf-8"?>
<styleSheet xmlns="http://schemas.openxmlformats.org/spreadsheetml/2006/main">
  <numFmts count="23">
    <numFmt numFmtId="44" formatCode="_-&quot;R$&quot;* #,##0.00_-;\-&quot;R$&quot;* #,##0.00_-;_-&quot;R$&quot;* &quot;-&quot;??_-;_-@_-"/>
    <numFmt numFmtId="43" formatCode="_-* #,##0.00_-;\-* #,##0.00_-;_-* &quot;-&quot;??_-;_-@_-"/>
    <numFmt numFmtId="164" formatCode="_(* #,##0.00_);_(* \(#,##0.00\);_(* &quot;-&quot;??_);_(@_)"/>
    <numFmt numFmtId="165" formatCode="_(&quot;R$ &quot;* #,##0.00_);_(&quot;R$ &quot;* \(#,##0.00\);_(&quot;R$ &quot;* &quot;-&quot;??_);_(@_)"/>
    <numFmt numFmtId="166" formatCode="#,##0.00;[Red]#,##0.00"/>
    <numFmt numFmtId="167" formatCode="00"/>
    <numFmt numFmtId="168" formatCode="0.0%"/>
    <numFmt numFmtId="169" formatCode="0.0"/>
    <numFmt numFmtId="170" formatCode="_-* #,##0.000_-;\-* #,##0.000_-;_-* &quot;-&quot;???_-;_-@_-"/>
    <numFmt numFmtId="171" formatCode="_([$€-2]* #,##0.00_);_([$€-2]* \(#,##0.00\);_([$€-2]* &quot;-&quot;??_)"/>
    <numFmt numFmtId="172" formatCode="#.##000"/>
    <numFmt numFmtId="173" formatCode="\$#,#00"/>
    <numFmt numFmtId="174" formatCode="m\o\n\th\ d\,\ \y\y\y\y"/>
    <numFmt numFmtId="175" formatCode="#,#00"/>
    <numFmt numFmtId="176" formatCode="#,"/>
    <numFmt numFmtId="177" formatCode="_-* #,##0.00\ &quot;R$&quot;_-;\-* #,##0.00\ &quot;R$&quot;_-;_-* &quot;-&quot;??\ &quot;R$&quot;_-;_-@_-"/>
    <numFmt numFmtId="178" formatCode="%#,#00"/>
    <numFmt numFmtId="179" formatCode="&quot;R$ &quot;#,##0_);\(&quot;R$ &quot;#,##0\)"/>
    <numFmt numFmtId="180" formatCode="_(* #,##0.00_);_(* \(#,##0.00\);_(* \-??_);_(@_)"/>
    <numFmt numFmtId="181" formatCode="_-* #,##0.000_-;\-* #,##0.000_-;_-* &quot;-&quot;??_-;_-@_-"/>
    <numFmt numFmtId="182" formatCode="&quot;R$&quot;#,##0.00"/>
    <numFmt numFmtId="183" formatCode="#,##0.0000000"/>
    <numFmt numFmtId="184" formatCode="_-* #,##0.0000_-;\-* #,##0.0000_-;_-* &quot;-&quot;??_-;_-@_-"/>
  </numFmts>
  <fonts count="62">
    <font>
      <sz val="10"/>
      <name val="Arial"/>
    </font>
    <font>
      <sz val="11"/>
      <color indexed="8"/>
      <name val="Calibri"/>
      <family val="2"/>
    </font>
    <font>
      <sz val="10"/>
      <name val="Arial"/>
      <family val="2"/>
    </font>
    <font>
      <sz val="10"/>
      <color indexed="10"/>
      <name val="Arial"/>
      <family val="2"/>
    </font>
    <font>
      <b/>
      <sz val="10"/>
      <name val="Arial"/>
      <family val="2"/>
    </font>
    <font>
      <b/>
      <sz val="11"/>
      <name val="Arial"/>
      <family val="2"/>
    </font>
    <font>
      <sz val="11"/>
      <name val="Arial"/>
      <family val="2"/>
    </font>
    <font>
      <sz val="16"/>
      <name val="Arial"/>
      <family val="2"/>
    </font>
    <font>
      <b/>
      <sz val="14"/>
      <name val="Arial"/>
      <family val="2"/>
    </font>
    <font>
      <b/>
      <sz val="12"/>
      <name val="Arial"/>
      <family val="2"/>
    </font>
    <font>
      <b/>
      <i/>
      <sz val="10"/>
      <name val="Arial"/>
      <family val="2"/>
    </font>
    <font>
      <b/>
      <sz val="13"/>
      <name val="Arial"/>
      <family val="2"/>
    </font>
    <font>
      <b/>
      <sz val="9"/>
      <name val="Arial"/>
      <family val="2"/>
    </font>
    <font>
      <sz val="10"/>
      <color indexed="8"/>
      <name val="Arial Narrow"/>
      <family val="2"/>
    </font>
    <font>
      <b/>
      <sz val="10"/>
      <name val="Arial Narrow"/>
      <family val="2"/>
    </font>
    <font>
      <b/>
      <sz val="10"/>
      <color indexed="8"/>
      <name val="Arial Narrow"/>
      <family val="2"/>
    </font>
    <font>
      <i/>
      <sz val="10"/>
      <color indexed="8"/>
      <name val="Arial Narrow"/>
      <family val="2"/>
    </font>
    <font>
      <i/>
      <u/>
      <sz val="10"/>
      <color indexed="8"/>
      <name val="Arial Narrow"/>
      <family val="2"/>
    </font>
    <font>
      <u/>
      <sz val="10"/>
      <color indexed="8"/>
      <name val="Arial Narrow"/>
      <family val="2"/>
    </font>
    <font>
      <b/>
      <sz val="14"/>
      <name val="Arial Narrow"/>
      <family val="2"/>
    </font>
    <font>
      <sz val="12"/>
      <name val="Arial"/>
      <family val="2"/>
    </font>
    <font>
      <b/>
      <sz val="11"/>
      <color indexed="8"/>
      <name val="Calibri"/>
      <family val="2"/>
    </font>
    <font>
      <b/>
      <sz val="11"/>
      <name val="Arial"/>
      <family val="1"/>
    </font>
    <font>
      <b/>
      <sz val="8"/>
      <name val="Arial"/>
      <family val="1"/>
    </font>
    <font>
      <sz val="8"/>
      <name val="Arial"/>
      <family val="1"/>
    </font>
    <font>
      <sz val="11"/>
      <color indexed="9"/>
      <name val="Calibri"/>
      <family val="2"/>
    </font>
    <font>
      <sz val="11"/>
      <color indexed="16"/>
      <name val="Calibri"/>
      <family val="2"/>
    </font>
    <font>
      <b/>
      <sz val="11"/>
      <color indexed="53"/>
      <name val="Calibri"/>
      <family val="2"/>
    </font>
    <font>
      <b/>
      <sz val="11"/>
      <color indexed="9"/>
      <name val="Calibri"/>
      <family val="2"/>
    </font>
    <font>
      <sz val="1"/>
      <color indexed="8"/>
      <name val="Courier"/>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b/>
      <sz val="1"/>
      <color indexed="8"/>
      <name val="Courier"/>
      <family val="3"/>
    </font>
    <font>
      <u/>
      <sz val="10"/>
      <color indexed="12"/>
      <name val="Arial"/>
      <family val="2"/>
    </font>
    <font>
      <sz val="11"/>
      <color indexed="62"/>
      <name val="Calibri"/>
      <family val="2"/>
    </font>
    <font>
      <sz val="11"/>
      <color indexed="53"/>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9"/>
      <name val="Arial"/>
      <family val="2"/>
    </font>
    <font>
      <b/>
      <i/>
      <sz val="11"/>
      <name val="Arial"/>
      <family val="2"/>
    </font>
    <font>
      <sz val="11"/>
      <color theme="1"/>
      <name val="Calibri"/>
      <family val="2"/>
      <scheme val="minor"/>
    </font>
    <font>
      <b/>
      <sz val="10"/>
      <color rgb="FFFF0000"/>
      <name val="Arial Narrow"/>
      <family val="2"/>
    </font>
    <font>
      <b/>
      <u/>
      <sz val="10"/>
      <color rgb="FFFF0000"/>
      <name val="Arial Narrow"/>
      <family val="2"/>
    </font>
    <font>
      <b/>
      <sz val="9"/>
      <color rgb="FFFF0000"/>
      <name val="Arial Narrow"/>
      <family val="2"/>
    </font>
    <font>
      <b/>
      <sz val="10"/>
      <color rgb="FFFF0000"/>
      <name val="Arial"/>
      <family val="2"/>
    </font>
    <font>
      <sz val="12"/>
      <color indexed="8"/>
      <name val="Arial "/>
    </font>
    <font>
      <b/>
      <sz val="12"/>
      <name val="Arial"/>
      <family val="1"/>
    </font>
    <font>
      <b/>
      <u/>
      <sz val="11"/>
      <name val="Arial"/>
      <family val="2"/>
    </font>
    <font>
      <b/>
      <i/>
      <sz val="9"/>
      <name val="Arial"/>
      <family val="2"/>
    </font>
    <font>
      <sz val="10"/>
      <name val="Arial"/>
    </font>
    <font>
      <sz val="11"/>
      <name val="Arial"/>
      <family val="1"/>
    </font>
    <font>
      <b/>
      <sz val="8"/>
      <name val="Arial"/>
      <family val="2"/>
    </font>
    <font>
      <b/>
      <sz val="10"/>
      <name val="Calibri"/>
      <family val="2"/>
      <scheme val="minor"/>
    </font>
    <font>
      <sz val="10"/>
      <name val="Calibri"/>
      <family val="2"/>
      <scheme val="minor"/>
    </font>
    <font>
      <i/>
      <sz val="10"/>
      <name val="Calibri"/>
      <family val="2"/>
      <scheme val="minor"/>
    </font>
    <font>
      <i/>
      <u/>
      <sz val="10"/>
      <name val="Calibri"/>
      <family val="2"/>
    </font>
    <font>
      <i/>
      <sz val="10"/>
      <name val="Calibri"/>
      <family val="2"/>
    </font>
    <font>
      <sz val="8"/>
      <color rgb="FF000000"/>
      <name val="Arial"/>
      <family val="1"/>
    </font>
  </fonts>
  <fills count="40">
    <fill>
      <patternFill patternType="none"/>
    </fill>
    <fill>
      <patternFill patternType="gray125"/>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3"/>
        <bgColor indexed="64"/>
      </patternFill>
    </fill>
    <fill>
      <patternFill patternType="solid">
        <fgColor indexed="9"/>
        <bgColor indexed="64"/>
      </patternFill>
    </fill>
    <fill>
      <patternFill patternType="solid">
        <fgColor indexed="22"/>
        <bgColor indexed="64"/>
      </patternFill>
    </fill>
    <fill>
      <patternFill patternType="solid">
        <fgColor theme="9"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6" tint="0.39997558519241921"/>
        <bgColor indexed="64"/>
      </patternFill>
    </fill>
    <fill>
      <patternFill patternType="solid">
        <fgColor theme="6"/>
        <bgColor indexed="64"/>
      </patternFill>
    </fill>
    <fill>
      <patternFill patternType="solid">
        <fgColor theme="0" tint="-0.24997711111789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
      <patternFill patternType="solid">
        <fgColor theme="2" tint="-9.9978637043366805E-2"/>
        <bgColor indexed="64"/>
      </patternFill>
    </fill>
    <fill>
      <patternFill patternType="solid">
        <fgColor rgb="FF92D050"/>
        <bgColor indexed="64"/>
      </patternFill>
    </fill>
    <fill>
      <patternFill patternType="solid">
        <fgColor indexed="55"/>
        <bgColor indexed="64"/>
      </patternFill>
    </fill>
    <fill>
      <patternFill patternType="solid">
        <fgColor rgb="FF00B0F0"/>
        <bgColor indexed="64"/>
      </patternFill>
    </fill>
    <fill>
      <patternFill patternType="solid">
        <fgColor theme="2"/>
        <bgColor indexed="64"/>
      </patternFill>
    </fill>
  </fills>
  <borders count="9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32"/>
      </top>
      <bottom style="double">
        <color indexed="32"/>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214">
    <xf numFmtId="0" fontId="0" fillId="0" borderId="0"/>
    <xf numFmtId="0" fontId="25"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25" fillId="7" borderId="0" applyNumberFormat="0" applyBorder="0" applyAlignment="0" applyProtection="0"/>
    <xf numFmtId="0" fontId="25" fillId="2"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25" fillId="7" borderId="0" applyNumberFormat="0" applyBorder="0" applyAlignment="0" applyProtection="0"/>
    <xf numFmtId="0" fontId="25" fillId="10" borderId="0" applyNumberFormat="0" applyBorder="0" applyAlignment="0" applyProtection="0"/>
    <xf numFmtId="0" fontId="1" fillId="11" borderId="0" applyNumberFormat="0" applyBorder="0" applyAlignment="0" applyProtection="0"/>
    <xf numFmtId="0" fontId="1" fillId="3" borderId="0" applyNumberFormat="0" applyBorder="0" applyAlignment="0" applyProtection="0"/>
    <xf numFmtId="0" fontId="25" fillId="4" borderId="0" applyNumberFormat="0" applyBorder="0" applyAlignment="0" applyProtection="0"/>
    <xf numFmtId="0" fontId="25" fillId="12" borderId="0" applyNumberFormat="0" applyBorder="0" applyAlignment="0" applyProtection="0"/>
    <xf numFmtId="0" fontId="1" fillId="6" borderId="0" applyNumberFormat="0" applyBorder="0" applyAlignment="0" applyProtection="0"/>
    <xf numFmtId="0" fontId="1" fillId="13"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7" fillId="15" borderId="1" applyNumberFormat="0" applyAlignment="0" applyProtection="0"/>
    <xf numFmtId="0" fontId="2" fillId="0" borderId="0"/>
    <xf numFmtId="0" fontId="28" fillId="8" borderId="2" applyNumberFormat="0" applyAlignment="0" applyProtection="0"/>
    <xf numFmtId="172" fontId="29" fillId="0" borderId="0">
      <protection locked="0"/>
    </xf>
    <xf numFmtId="3" fontId="2" fillId="0" borderId="0" applyFont="0" applyFill="0" applyBorder="0" applyAlignment="0" applyProtection="0"/>
    <xf numFmtId="173" fontId="29" fillId="0" borderId="0">
      <protection locked="0"/>
    </xf>
    <xf numFmtId="3" fontId="2" fillId="0" borderId="0" applyFont="0" applyFill="0" applyBorder="0" applyAlignment="0" applyProtection="0"/>
    <xf numFmtId="174" fontId="29" fillId="0" borderId="0">
      <protection locked="0"/>
    </xf>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19" fillId="0" borderId="3" applyFill="0" applyBorder="0" applyProtection="0">
      <alignment horizontal="center" vertical="center"/>
    </xf>
    <xf numFmtId="171" fontId="2" fillId="0" borderId="0" applyFont="0" applyFill="0" applyBorder="0" applyAlignment="0" applyProtection="0"/>
    <xf numFmtId="175" fontId="29" fillId="0" borderId="0">
      <protection locked="0"/>
    </xf>
    <xf numFmtId="0" fontId="30" fillId="9" borderId="0" applyNumberFormat="0" applyBorder="0" applyAlignment="0" applyProtection="0"/>
    <xf numFmtId="0" fontId="31" fillId="0" borderId="4" applyNumberFormat="0" applyFill="0" applyAlignment="0" applyProtection="0"/>
    <xf numFmtId="0" fontId="32" fillId="0" borderId="5" applyNumberFormat="0" applyFill="0" applyAlignment="0" applyProtection="0"/>
    <xf numFmtId="0" fontId="33" fillId="0" borderId="6" applyNumberFormat="0" applyFill="0" applyAlignment="0" applyProtection="0"/>
    <xf numFmtId="0" fontId="33" fillId="0" borderId="0" applyNumberFormat="0" applyFill="0" applyBorder="0" applyAlignment="0" applyProtection="0"/>
    <xf numFmtId="176" fontId="34" fillId="0" borderId="0">
      <protection locked="0"/>
    </xf>
    <xf numFmtId="176" fontId="34" fillId="0" borderId="0">
      <protection locked="0"/>
    </xf>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13" borderId="1" applyNumberFormat="0" applyAlignment="0" applyProtection="0"/>
    <xf numFmtId="0" fontId="37" fillId="0" borderId="7" applyNumberFormat="0" applyFill="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77" fontId="2" fillId="0" borderId="0" applyFont="0" applyFill="0" applyBorder="0" applyAlignment="0" applyProtection="0"/>
    <xf numFmtId="0" fontId="38" fillId="19"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1" fillId="0" borderId="0"/>
    <xf numFmtId="0" fontId="2" fillId="0" borderId="0"/>
    <xf numFmtId="0" fontId="44"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6" borderId="8" applyNumberFormat="0" applyFont="0" applyAlignment="0" applyProtection="0"/>
    <xf numFmtId="0" fontId="39" fillId="15" borderId="9" applyNumberFormat="0" applyAlignment="0" applyProtection="0"/>
    <xf numFmtId="178" fontId="29" fillId="0" borderId="0">
      <protection locked="0"/>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179"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0" fillId="0" borderId="0" applyNumberFormat="0" applyFill="0" applyBorder="0" applyAlignment="0" applyProtection="0"/>
    <xf numFmtId="0" fontId="4" fillId="0" borderId="10"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0" fontId="41" fillId="0" borderId="0" applyNumberFormat="0" applyFill="0" applyBorder="0" applyAlignment="0" applyProtection="0"/>
    <xf numFmtId="44" fontId="53" fillId="0" borderId="0" applyFont="0" applyFill="0" applyBorder="0" applyAlignment="0" applyProtection="0"/>
    <xf numFmtId="0" fontId="54" fillId="0" borderId="0"/>
    <xf numFmtId="175" fontId="53" fillId="0" borderId="0" applyFont="0" applyFill="0" applyBorder="0" applyAlignment="0" applyProtection="0"/>
    <xf numFmtId="174" fontId="53" fillId="0" borderId="0" applyFont="0" applyFill="0" applyBorder="0" applyAlignment="0" applyProtection="0"/>
    <xf numFmtId="175" fontId="2" fillId="0" borderId="0" applyFont="0" applyFill="0" applyBorder="0" applyAlignment="0" applyProtection="0"/>
    <xf numFmtId="0" fontId="2" fillId="0" borderId="0"/>
    <xf numFmtId="9" fontId="2" fillId="0" borderId="0" applyFont="0" applyFill="0" applyBorder="0" applyAlignment="0" applyProtection="0"/>
    <xf numFmtId="164" fontId="1" fillId="0" borderId="0" applyFont="0" applyFill="0" applyBorder="0" applyAlignment="0" applyProtection="0"/>
    <xf numFmtId="174" fontId="53" fillId="0" borderId="0" applyFont="0" applyFill="0" applyBorder="0" applyAlignment="0" applyProtection="0"/>
    <xf numFmtId="175" fontId="53" fillId="0" borderId="0" applyFont="0" applyFill="0" applyBorder="0" applyAlignment="0" applyProtection="0"/>
    <xf numFmtId="175" fontId="2" fillId="0" borderId="0" applyFont="0" applyFill="0" applyBorder="0" applyAlignment="0" applyProtection="0"/>
    <xf numFmtId="9" fontId="53" fillId="0" borderId="0" applyFont="0" applyFill="0" applyBorder="0" applyAlignment="0" applyProtection="0"/>
  </cellStyleXfs>
  <cellXfs count="535">
    <xf numFmtId="0" fontId="0" fillId="0" borderId="0" xfId="0"/>
    <xf numFmtId="0" fontId="5" fillId="0" borderId="0" xfId="0" applyFont="1" applyFill="1" applyBorder="1" applyAlignment="1">
      <alignment vertical="center" wrapText="1"/>
    </xf>
    <xf numFmtId="0" fontId="5" fillId="20" borderId="11" xfId="0" applyFont="1" applyFill="1" applyBorder="1" applyAlignment="1">
      <alignment horizontal="center" vertical="center"/>
    </xf>
    <xf numFmtId="0" fontId="6" fillId="0" borderId="0" xfId="0" applyFont="1" applyFill="1" applyBorder="1" applyAlignment="1">
      <alignment vertical="center"/>
    </xf>
    <xf numFmtId="164" fontId="5" fillId="0" borderId="0" xfId="199" applyFont="1" applyFill="1" applyBorder="1" applyAlignment="1">
      <alignment vertical="center" wrapText="1"/>
    </xf>
    <xf numFmtId="0" fontId="5" fillId="20" borderId="11" xfId="0" applyNumberFormat="1" applyFont="1" applyFill="1" applyBorder="1" applyAlignment="1">
      <alignment horizontal="center" vertical="center" wrapText="1"/>
    </xf>
    <xf numFmtId="164" fontId="7" fillId="0" borderId="0" xfId="199" applyFont="1" applyFill="1" applyBorder="1" applyAlignment="1">
      <alignment vertical="center"/>
    </xf>
    <xf numFmtId="0" fontId="7" fillId="0" borderId="0" xfId="0" applyFont="1" applyFill="1" applyBorder="1" applyAlignment="1">
      <alignment vertical="center"/>
    </xf>
    <xf numFmtId="164" fontId="6" fillId="0" borderId="0" xfId="199" applyFont="1" applyFill="1" applyBorder="1" applyAlignment="1">
      <alignment vertical="center"/>
    </xf>
    <xf numFmtId="164" fontId="6" fillId="0" borderId="0" xfId="199" applyFont="1" applyFill="1" applyAlignment="1">
      <alignment vertical="center"/>
    </xf>
    <xf numFmtId="0" fontId="5" fillId="0" borderId="0" xfId="0" applyFont="1" applyFill="1" applyBorder="1" applyAlignment="1">
      <alignment vertical="center"/>
    </xf>
    <xf numFmtId="164" fontId="5" fillId="0" borderId="0" xfId="199" applyFont="1" applyFill="1" applyBorder="1" applyAlignment="1">
      <alignment vertical="center"/>
    </xf>
    <xf numFmtId="0" fontId="6" fillId="0" borderId="0" xfId="0" applyFont="1" applyFill="1" applyAlignment="1">
      <alignment vertical="center"/>
    </xf>
    <xf numFmtId="0" fontId="6" fillId="0" borderId="12"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NumberFormat="1" applyFont="1" applyFill="1" applyAlignment="1">
      <alignment horizontal="center" vertical="center" wrapText="1"/>
    </xf>
    <xf numFmtId="4" fontId="6" fillId="0" borderId="0" xfId="199" applyNumberFormat="1" applyFont="1" applyFill="1" applyAlignment="1">
      <alignment horizontal="right" vertical="center"/>
    </xf>
    <xf numFmtId="2" fontId="6" fillId="0" borderId="12" xfId="0" applyNumberFormat="1" applyFont="1" applyFill="1" applyBorder="1" applyAlignment="1">
      <alignment horizontal="right" vertical="center" wrapText="1"/>
    </xf>
    <xf numFmtId="2" fontId="6" fillId="0" borderId="0" xfId="0" applyNumberFormat="1" applyFont="1" applyFill="1" applyAlignment="1">
      <alignment horizontal="right" vertical="center"/>
    </xf>
    <xf numFmtId="4" fontId="6" fillId="0" borderId="12" xfId="0" applyNumberFormat="1" applyFont="1" applyFill="1" applyBorder="1" applyAlignment="1">
      <alignment horizontal="right" vertical="center"/>
    </xf>
    <xf numFmtId="4" fontId="6" fillId="0" borderId="12" xfId="0" applyNumberFormat="1" applyFont="1" applyFill="1" applyBorder="1" applyAlignment="1">
      <alignment horizontal="right" vertical="center" wrapText="1"/>
    </xf>
    <xf numFmtId="2" fontId="6" fillId="0" borderId="14" xfId="0" applyNumberFormat="1" applyFont="1" applyFill="1" applyBorder="1" applyAlignment="1">
      <alignment horizontal="right" vertical="center"/>
    </xf>
    <xf numFmtId="2" fontId="6" fillId="0" borderId="14" xfId="0" applyNumberFormat="1" applyFont="1" applyFill="1" applyBorder="1" applyAlignment="1">
      <alignment horizontal="right" vertical="center" wrapText="1"/>
    </xf>
    <xf numFmtId="0" fontId="5" fillId="20" borderId="16" xfId="0" applyFont="1" applyFill="1" applyBorder="1" applyAlignment="1">
      <alignment horizontal="center" vertical="center"/>
    </xf>
    <xf numFmtId="4" fontId="6" fillId="0" borderId="19" xfId="199" applyNumberFormat="1" applyFont="1" applyFill="1" applyBorder="1" applyAlignment="1">
      <alignment horizontal="right" vertical="center"/>
    </xf>
    <xf numFmtId="0" fontId="6" fillId="0" borderId="20" xfId="0" applyFont="1" applyFill="1" applyBorder="1" applyAlignment="1">
      <alignment horizontal="center" vertical="center"/>
    </xf>
    <xf numFmtId="4" fontId="6" fillId="0" borderId="21" xfId="199" applyNumberFormat="1" applyFont="1" applyFill="1" applyBorder="1" applyAlignment="1">
      <alignment horizontal="right" vertical="center"/>
    </xf>
    <xf numFmtId="0" fontId="6" fillId="0" borderId="18" xfId="0" applyFont="1" applyFill="1" applyBorder="1" applyAlignment="1">
      <alignment horizontal="center" vertical="center" wrapText="1"/>
    </xf>
    <xf numFmtId="2" fontId="5" fillId="22" borderId="26" xfId="0" applyNumberFormat="1" applyFont="1" applyFill="1" applyBorder="1" applyAlignment="1">
      <alignment horizontal="right" vertical="center" wrapText="1"/>
    </xf>
    <xf numFmtId="4" fontId="5" fillId="22" borderId="27" xfId="199" applyNumberFormat="1" applyFont="1" applyFill="1" applyBorder="1" applyAlignment="1">
      <alignment horizontal="right" vertical="center"/>
    </xf>
    <xf numFmtId="0" fontId="5" fillId="23" borderId="29" xfId="0" applyNumberFormat="1" applyFont="1" applyFill="1" applyBorder="1" applyAlignment="1">
      <alignment horizontal="center" vertical="center"/>
    </xf>
    <xf numFmtId="0" fontId="5" fillId="23" borderId="15" xfId="0" applyNumberFormat="1" applyFont="1" applyFill="1" applyBorder="1" applyAlignment="1">
      <alignment horizontal="center" vertical="center" wrapText="1"/>
    </xf>
    <xf numFmtId="167" fontId="5" fillId="23" borderId="15" xfId="0" applyNumberFormat="1" applyFont="1" applyFill="1" applyBorder="1" applyAlignment="1">
      <alignment horizontal="center" vertical="center"/>
    </xf>
    <xf numFmtId="166" fontId="5" fillId="23" borderId="15" xfId="0" applyNumberFormat="1" applyFont="1" applyFill="1" applyBorder="1" applyAlignment="1">
      <alignment horizontal="center" vertical="center"/>
    </xf>
    <xf numFmtId="4" fontId="5" fillId="23" borderId="15" xfId="199" applyNumberFormat="1" applyFont="1" applyFill="1" applyBorder="1" applyAlignment="1">
      <alignment horizontal="right" vertical="center"/>
    </xf>
    <xf numFmtId="2" fontId="5" fillId="23" borderId="15" xfId="0" applyNumberFormat="1" applyFont="1" applyFill="1" applyBorder="1" applyAlignment="1">
      <alignment horizontal="right" vertical="center"/>
    </xf>
    <xf numFmtId="4" fontId="5" fillId="23" borderId="30" xfId="199" applyNumberFormat="1" applyFont="1" applyFill="1" applyBorder="1" applyAlignment="1">
      <alignment horizontal="right" vertical="center"/>
    </xf>
    <xf numFmtId="2" fontId="5" fillId="0" borderId="26" xfId="0" applyNumberFormat="1" applyFont="1" applyFill="1" applyBorder="1" applyAlignment="1">
      <alignment horizontal="right" vertical="center" wrapText="1"/>
    </xf>
    <xf numFmtId="4" fontId="5" fillId="0" borderId="27" xfId="199" applyNumberFormat="1" applyFont="1" applyFill="1" applyBorder="1" applyAlignment="1">
      <alignment horizontal="right" vertical="center"/>
    </xf>
    <xf numFmtId="0" fontId="5" fillId="23" borderId="13" xfId="0" applyNumberFormat="1" applyFont="1" applyFill="1" applyBorder="1" applyAlignment="1">
      <alignment horizontal="center" vertical="center" wrapText="1"/>
    </xf>
    <xf numFmtId="167" fontId="5" fillId="23" borderId="13" xfId="0" applyNumberFormat="1" applyFont="1" applyFill="1" applyBorder="1" applyAlignment="1">
      <alignment horizontal="center" vertical="center"/>
    </xf>
    <xf numFmtId="49" fontId="5" fillId="23" borderId="31" xfId="0" applyNumberFormat="1" applyFont="1" applyFill="1" applyBorder="1" applyAlignment="1">
      <alignment horizontal="center" vertical="center"/>
    </xf>
    <xf numFmtId="166" fontId="5" fillId="23" borderId="13" xfId="0" applyNumberFormat="1" applyFont="1" applyFill="1" applyBorder="1" applyAlignment="1">
      <alignment horizontal="center" vertical="center"/>
    </xf>
    <xf numFmtId="2" fontId="5" fillId="23" borderId="13" xfId="0" applyNumberFormat="1" applyFont="1" applyFill="1" applyBorder="1" applyAlignment="1">
      <alignment horizontal="right" vertical="center"/>
    </xf>
    <xf numFmtId="4" fontId="5" fillId="23" borderId="22" xfId="199" applyNumberFormat="1" applyFont="1" applyFill="1" applyBorder="1" applyAlignment="1">
      <alignment horizontal="right" vertical="center"/>
    </xf>
    <xf numFmtId="4" fontId="5" fillId="23" borderId="13" xfId="199" applyNumberFormat="1" applyFont="1" applyFill="1" applyBorder="1" applyAlignment="1">
      <alignment horizontal="right" vertical="center"/>
    </xf>
    <xf numFmtId="4" fontId="5" fillId="0" borderId="27" xfId="199" applyNumberFormat="1" applyFont="1" applyFill="1" applyBorder="1" applyAlignment="1">
      <alignment vertical="center"/>
    </xf>
    <xf numFmtId="2" fontId="5" fillId="0" borderId="26" xfId="0" applyNumberFormat="1" applyFont="1" applyFill="1" applyBorder="1" applyAlignment="1">
      <alignment vertical="center"/>
    </xf>
    <xf numFmtId="0" fontId="0" fillId="0" borderId="0" xfId="0" applyAlignment="1">
      <alignment vertical="center"/>
    </xf>
    <xf numFmtId="4" fontId="6" fillId="0" borderId="14" xfId="0" applyNumberFormat="1" applyFont="1" applyFill="1" applyBorder="1" applyAlignment="1">
      <alignment horizontal="right" vertical="center"/>
    </xf>
    <xf numFmtId="0" fontId="45" fillId="0" borderId="0" xfId="63" applyFont="1" applyAlignment="1">
      <alignment vertical="center"/>
    </xf>
    <xf numFmtId="0" fontId="45" fillId="0" borderId="0" xfId="63" applyFont="1" applyAlignment="1">
      <alignment horizontal="left" vertical="center"/>
    </xf>
    <xf numFmtId="0" fontId="13" fillId="0" borderId="0" xfId="63" applyFont="1" applyAlignment="1">
      <alignment vertical="center"/>
    </xf>
    <xf numFmtId="43" fontId="13" fillId="0" borderId="0" xfId="132" applyFont="1" applyAlignment="1">
      <alignment vertical="center"/>
    </xf>
    <xf numFmtId="0" fontId="46" fillId="0" borderId="0" xfId="63" applyFont="1" applyAlignment="1">
      <alignment vertical="center"/>
    </xf>
    <xf numFmtId="43" fontId="47" fillId="0" borderId="0" xfId="132" applyFont="1" applyAlignment="1">
      <alignment vertical="center"/>
    </xf>
    <xf numFmtId="0" fontId="47" fillId="0" borderId="0" xfId="63" applyFont="1" applyAlignment="1">
      <alignment horizontal="center" vertical="center"/>
    </xf>
    <xf numFmtId="0" fontId="13" fillId="0" borderId="12" xfId="63" applyFont="1" applyFill="1" applyBorder="1" applyAlignment="1">
      <alignment horizontal="center" vertical="center"/>
    </xf>
    <xf numFmtId="0" fontId="13" fillId="0" borderId="12" xfId="63" applyFont="1" applyBorder="1" applyAlignment="1">
      <alignment horizontal="left" vertical="center" wrapText="1"/>
    </xf>
    <xf numFmtId="43" fontId="13" fillId="0" borderId="12" xfId="63" applyNumberFormat="1" applyFont="1" applyBorder="1" applyAlignment="1">
      <alignment vertical="center"/>
    </xf>
    <xf numFmtId="43" fontId="47" fillId="0" borderId="0" xfId="63" applyNumberFormat="1" applyFont="1" applyAlignment="1">
      <alignment horizontal="center" vertical="center"/>
    </xf>
    <xf numFmtId="43" fontId="13" fillId="0" borderId="0" xfId="63" applyNumberFormat="1" applyFont="1" applyAlignment="1">
      <alignment vertical="center"/>
    </xf>
    <xf numFmtId="43" fontId="15" fillId="25" borderId="12" xfId="63" applyNumberFormat="1" applyFont="1" applyFill="1" applyBorder="1" applyAlignment="1">
      <alignment horizontal="right" vertical="center"/>
    </xf>
    <xf numFmtId="0" fontId="13" fillId="0" borderId="0" xfId="63" applyFont="1" applyBorder="1" applyAlignment="1">
      <alignment vertical="center"/>
    </xf>
    <xf numFmtId="43" fontId="13" fillId="0" borderId="0" xfId="63" applyNumberFormat="1" applyFont="1" applyBorder="1" applyAlignment="1">
      <alignment vertical="center"/>
    </xf>
    <xf numFmtId="0" fontId="13" fillId="0" borderId="0" xfId="63" applyFont="1" applyFill="1" applyAlignment="1">
      <alignment vertical="center"/>
    </xf>
    <xf numFmtId="0" fontId="45" fillId="0" borderId="0" xfId="63" applyFont="1" applyFill="1" applyAlignment="1">
      <alignment vertical="center"/>
    </xf>
    <xf numFmtId="43" fontId="13" fillId="0" borderId="0" xfId="132" applyFont="1" applyFill="1" applyAlignment="1">
      <alignment vertical="center"/>
    </xf>
    <xf numFmtId="0" fontId="45" fillId="0" borderId="0" xfId="63" applyFont="1" applyFill="1" applyAlignment="1">
      <alignment horizontal="left" vertical="center"/>
    </xf>
    <xf numFmtId="0" fontId="46" fillId="0" borderId="0" xfId="63" applyFont="1" applyFill="1" applyAlignment="1">
      <alignment vertical="center"/>
    </xf>
    <xf numFmtId="43" fontId="13" fillId="0" borderId="0" xfId="63" applyNumberFormat="1" applyFont="1" applyFill="1" applyBorder="1" applyAlignment="1">
      <alignment vertical="center"/>
    </xf>
    <xf numFmtId="0" fontId="15" fillId="0" borderId="0" xfId="63" applyFont="1" applyBorder="1" applyAlignment="1">
      <alignment horizontal="left" vertical="center"/>
    </xf>
    <xf numFmtId="0" fontId="13" fillId="0" borderId="0" xfId="63" applyFont="1" applyBorder="1" applyAlignment="1">
      <alignment horizontal="left" vertical="center"/>
    </xf>
    <xf numFmtId="0" fontId="13" fillId="0" borderId="0" xfId="63" applyFont="1" applyBorder="1" applyAlignment="1">
      <alignment horizontal="center" vertical="center"/>
    </xf>
    <xf numFmtId="43" fontId="13" fillId="0" borderId="0" xfId="63" applyNumberFormat="1" applyFont="1" applyFill="1" applyBorder="1" applyAlignment="1">
      <alignment vertical="center" wrapText="1"/>
    </xf>
    <xf numFmtId="43" fontId="13" fillId="0" borderId="0" xfId="63" applyNumberFormat="1" applyFont="1" applyBorder="1" applyAlignment="1">
      <alignment horizontal="right" vertical="center"/>
    </xf>
    <xf numFmtId="0" fontId="13" fillId="0" borderId="0" xfId="63" applyFont="1" applyFill="1" applyBorder="1" applyAlignment="1">
      <alignment vertical="center"/>
    </xf>
    <xf numFmtId="49" fontId="13" fillId="0" borderId="0" xfId="63" applyNumberFormat="1" applyFont="1" applyFill="1" applyBorder="1" applyAlignment="1">
      <alignment horizontal="center" vertical="center"/>
    </xf>
    <xf numFmtId="170" fontId="13" fillId="0" borderId="0" xfId="63" applyNumberFormat="1" applyFont="1" applyFill="1" applyBorder="1" applyAlignment="1">
      <alignment vertical="center"/>
    </xf>
    <xf numFmtId="49" fontId="13" fillId="0" borderId="0" xfId="63" applyNumberFormat="1" applyFont="1" applyBorder="1" applyAlignment="1">
      <alignment horizontal="center" vertical="center"/>
    </xf>
    <xf numFmtId="170" fontId="13" fillId="0" borderId="0" xfId="63" applyNumberFormat="1" applyFont="1" applyBorder="1" applyAlignment="1">
      <alignment vertical="center"/>
    </xf>
    <xf numFmtId="43" fontId="13" fillId="0" borderId="0" xfId="63" applyNumberFormat="1" applyFont="1" applyBorder="1" applyAlignment="1">
      <alignment vertical="center" wrapText="1"/>
    </xf>
    <xf numFmtId="0" fontId="13" fillId="0" borderId="0" xfId="63" applyFont="1" applyBorder="1" applyAlignment="1">
      <alignment horizontal="center" vertical="center" wrapText="1"/>
    </xf>
    <xf numFmtId="43" fontId="15" fillId="0" borderId="0" xfId="63" applyNumberFormat="1" applyFont="1" applyBorder="1" applyAlignment="1">
      <alignment horizontal="right" vertical="center"/>
    </xf>
    <xf numFmtId="0" fontId="15" fillId="0" borderId="0" xfId="63" applyFont="1" applyFill="1" applyBorder="1" applyAlignment="1">
      <alignment vertical="center"/>
    </xf>
    <xf numFmtId="0" fontId="13" fillId="0" borderId="0" xfId="63" applyFont="1" applyBorder="1" applyAlignment="1">
      <alignment vertical="center" wrapText="1"/>
    </xf>
    <xf numFmtId="0" fontId="2" fillId="0" borderId="0" xfId="63" applyBorder="1" applyAlignment="1">
      <alignment vertical="center"/>
    </xf>
    <xf numFmtId="0" fontId="2" fillId="0" borderId="0" xfId="63" applyAlignment="1">
      <alignment vertical="center"/>
    </xf>
    <xf numFmtId="164" fontId="5" fillId="27" borderId="38" xfId="199" applyFont="1" applyFill="1" applyBorder="1" applyAlignment="1">
      <alignment horizontal="center" vertical="center"/>
    </xf>
    <xf numFmtId="0" fontId="5" fillId="27" borderId="33" xfId="199" applyNumberFormat="1" applyFont="1" applyFill="1" applyBorder="1" applyAlignment="1">
      <alignment vertical="center" wrapText="1"/>
    </xf>
    <xf numFmtId="3" fontId="3" fillId="0" borderId="0" xfId="63" applyNumberFormat="1" applyFont="1" applyAlignment="1">
      <alignment vertical="center"/>
    </xf>
    <xf numFmtId="164" fontId="5" fillId="0" borderId="39" xfId="199" applyFont="1" applyFill="1" applyBorder="1" applyAlignment="1">
      <alignment horizontal="center" vertical="center"/>
    </xf>
    <xf numFmtId="0" fontId="5" fillId="0" borderId="40" xfId="199" applyNumberFormat="1" applyFont="1" applyFill="1" applyBorder="1" applyAlignment="1">
      <alignment horizontal="justify" vertical="center"/>
    </xf>
    <xf numFmtId="165" fontId="5" fillId="0" borderId="40" xfId="51" applyFont="1" applyFill="1" applyBorder="1" applyAlignment="1">
      <alignment vertical="center"/>
    </xf>
    <xf numFmtId="10" fontId="5" fillId="0" borderId="41" xfId="106" applyNumberFormat="1" applyFont="1" applyFill="1" applyBorder="1" applyAlignment="1">
      <alignment horizontal="center" vertical="center"/>
    </xf>
    <xf numFmtId="10" fontId="5" fillId="0" borderId="42" xfId="106" applyNumberFormat="1" applyFont="1" applyFill="1" applyBorder="1" applyAlignment="1">
      <alignment horizontal="center" vertical="center"/>
    </xf>
    <xf numFmtId="165" fontId="5" fillId="0" borderId="43" xfId="51" applyFont="1" applyFill="1" applyBorder="1" applyAlignment="1">
      <alignment vertical="center"/>
    </xf>
    <xf numFmtId="164" fontId="6" fillId="0" borderId="43" xfId="63" applyNumberFormat="1" applyFont="1" applyFill="1" applyBorder="1" applyAlignment="1">
      <alignment vertical="center"/>
    </xf>
    <xf numFmtId="168" fontId="5" fillId="0" borderId="42" xfId="106" applyNumberFormat="1" applyFont="1" applyBorder="1" applyAlignment="1">
      <alignment horizontal="center" vertical="center"/>
    </xf>
    <xf numFmtId="165" fontId="2" fillId="0" borderId="0" xfId="63" applyNumberFormat="1" applyAlignment="1">
      <alignment vertical="center"/>
    </xf>
    <xf numFmtId="164" fontId="20" fillId="0" borderId="44" xfId="199" applyFont="1" applyFill="1" applyBorder="1" applyAlignment="1">
      <alignment horizontal="center" vertical="center"/>
    </xf>
    <xf numFmtId="0" fontId="6" fillId="0" borderId="44" xfId="63" applyFont="1" applyFill="1" applyBorder="1" applyAlignment="1">
      <alignment horizontal="center" vertical="center"/>
    </xf>
    <xf numFmtId="164" fontId="20" fillId="0" borderId="44" xfId="199" applyFont="1" applyFill="1" applyBorder="1" applyAlignment="1">
      <alignment vertical="center"/>
    </xf>
    <xf numFmtId="4" fontId="20" fillId="0" borderId="44" xfId="63" applyNumberFormat="1" applyFont="1" applyBorder="1" applyAlignment="1">
      <alignment vertical="center"/>
    </xf>
    <xf numFmtId="2" fontId="20" fillId="0" borderId="44" xfId="63" applyNumberFormat="1" applyFont="1" applyBorder="1" applyAlignment="1">
      <alignment horizontal="center" vertical="center"/>
    </xf>
    <xf numFmtId="0" fontId="12" fillId="0" borderId="45" xfId="199" applyNumberFormat="1" applyFont="1" applyFill="1" applyBorder="1" applyAlignment="1">
      <alignment horizontal="center" vertical="center"/>
    </xf>
    <xf numFmtId="0" fontId="5" fillId="0" borderId="40" xfId="63" quotePrefix="1" applyFont="1" applyBorder="1" applyAlignment="1">
      <alignment vertical="center" wrapText="1"/>
    </xf>
    <xf numFmtId="4" fontId="6" fillId="0" borderId="45" xfId="63" applyNumberFormat="1" applyFont="1" applyBorder="1" applyAlignment="1">
      <alignment vertical="center"/>
    </xf>
    <xf numFmtId="49" fontId="12" fillId="0" borderId="45" xfId="199" applyNumberFormat="1" applyFont="1" applyFill="1" applyBorder="1" applyAlignment="1">
      <alignment horizontal="center" vertical="center"/>
    </xf>
    <xf numFmtId="164" fontId="5" fillId="0" borderId="48" xfId="63" applyNumberFormat="1" applyFont="1" applyFill="1" applyBorder="1" applyAlignment="1">
      <alignment vertical="center"/>
    </xf>
    <xf numFmtId="4" fontId="5" fillId="0" borderId="45" xfId="63" applyNumberFormat="1" applyFont="1" applyBorder="1" applyAlignment="1">
      <alignment vertical="center"/>
    </xf>
    <xf numFmtId="4" fontId="5" fillId="0" borderId="51" xfId="63" applyNumberFormat="1" applyFont="1" applyBorder="1" applyAlignment="1">
      <alignment vertical="center"/>
    </xf>
    <xf numFmtId="164" fontId="2" fillId="0" borderId="0" xfId="63" applyNumberFormat="1" applyAlignment="1">
      <alignment vertical="center"/>
    </xf>
    <xf numFmtId="164" fontId="6" fillId="0" borderId="12" xfId="0" applyNumberFormat="1" applyFont="1" applyFill="1" applyBorder="1" applyAlignment="1">
      <alignment horizontal="right" vertical="center" wrapText="1"/>
    </xf>
    <xf numFmtId="0" fontId="5" fillId="21" borderId="52" xfId="0" applyFont="1" applyFill="1" applyBorder="1" applyAlignment="1">
      <alignment vertical="center"/>
    </xf>
    <xf numFmtId="0" fontId="5" fillId="21" borderId="53" xfId="0" applyFont="1" applyFill="1" applyBorder="1" applyAlignment="1">
      <alignment vertical="center"/>
    </xf>
    <xf numFmtId="0" fontId="5" fillId="21" borderId="54" xfId="0" applyFont="1" applyFill="1" applyBorder="1" applyAlignment="1">
      <alignment vertical="center"/>
    </xf>
    <xf numFmtId="0" fontId="5" fillId="0" borderId="0" xfId="63" applyFont="1" applyFill="1" applyBorder="1" applyAlignment="1">
      <alignment horizontal="center" vertical="center"/>
    </xf>
    <xf numFmtId="4" fontId="6" fillId="30" borderId="45" xfId="63" applyNumberFormat="1" applyFont="1" applyFill="1" applyBorder="1" applyAlignment="1">
      <alignment vertical="center"/>
    </xf>
    <xf numFmtId="0" fontId="4" fillId="0" borderId="0" xfId="0" applyFont="1" applyFill="1" applyBorder="1" applyAlignment="1">
      <alignment horizontal="right" vertical="center" wrapText="1"/>
    </xf>
    <xf numFmtId="0" fontId="2" fillId="0" borderId="0" xfId="0" applyFont="1" applyAlignment="1">
      <alignment vertical="center"/>
    </xf>
    <xf numFmtId="164" fontId="12" fillId="27" borderId="16" xfId="199" applyFont="1" applyFill="1" applyBorder="1" applyAlignment="1">
      <alignment horizontal="center" vertical="center"/>
    </xf>
    <xf numFmtId="0" fontId="5" fillId="27" borderId="26" xfId="199" applyNumberFormat="1" applyFont="1" applyFill="1" applyBorder="1" applyAlignment="1">
      <alignment vertical="center"/>
    </xf>
    <xf numFmtId="0" fontId="5" fillId="27" borderId="59" xfId="199" applyNumberFormat="1" applyFont="1" applyFill="1" applyBorder="1" applyAlignment="1">
      <alignment vertical="center"/>
    </xf>
    <xf numFmtId="0" fontId="5" fillId="27" borderId="59" xfId="199" applyNumberFormat="1" applyFont="1" applyFill="1" applyBorder="1" applyAlignment="1">
      <alignment horizontal="left" vertical="center"/>
    </xf>
    <xf numFmtId="0" fontId="23" fillId="31" borderId="0" xfId="0" applyFont="1" applyFill="1" applyBorder="1" applyAlignment="1">
      <alignment horizontal="left" vertical="top" wrapText="1"/>
    </xf>
    <xf numFmtId="0" fontId="22" fillId="31" borderId="83" xfId="0" applyFont="1" applyFill="1" applyBorder="1" applyAlignment="1">
      <alignment horizontal="left" vertical="top" wrapText="1"/>
    </xf>
    <xf numFmtId="0" fontId="22" fillId="31" borderId="84" xfId="0" applyFont="1" applyFill="1" applyBorder="1" applyAlignment="1">
      <alignment horizontal="left" vertical="top" wrapText="1"/>
    </xf>
    <xf numFmtId="0" fontId="22" fillId="31" borderId="84" xfId="0" applyFont="1" applyFill="1" applyBorder="1" applyAlignment="1">
      <alignment horizontal="center" vertical="top" wrapText="1"/>
    </xf>
    <xf numFmtId="0" fontId="23" fillId="31" borderId="64" xfId="0" applyFont="1" applyFill="1" applyBorder="1" applyAlignment="1">
      <alignment horizontal="left" vertical="top" wrapText="1"/>
    </xf>
    <xf numFmtId="0" fontId="48" fillId="0" borderId="0" xfId="0" applyFont="1"/>
    <xf numFmtId="0" fontId="48" fillId="0" borderId="0" xfId="0" applyFont="1" applyAlignment="1">
      <alignment vertical="center"/>
    </xf>
    <xf numFmtId="166" fontId="5" fillId="23" borderId="15" xfId="0" applyNumberFormat="1" applyFont="1" applyFill="1" applyBorder="1" applyAlignment="1">
      <alignment horizontal="justify" vertical="center" wrapText="1"/>
    </xf>
    <xf numFmtId="0" fontId="6" fillId="0" borderId="12" xfId="0" applyFont="1" applyFill="1" applyBorder="1" applyAlignment="1">
      <alignment horizontal="justify" vertical="center" wrapText="1"/>
    </xf>
    <xf numFmtId="0" fontId="5" fillId="21" borderId="53" xfId="0" applyFont="1" applyFill="1" applyBorder="1" applyAlignment="1">
      <alignment horizontal="justify" vertical="center"/>
    </xf>
    <xf numFmtId="166" fontId="5" fillId="23" borderId="13" xfId="0" applyNumberFormat="1" applyFont="1" applyFill="1" applyBorder="1" applyAlignment="1">
      <alignment horizontal="justify" vertical="center" wrapText="1"/>
    </xf>
    <xf numFmtId="0" fontId="6" fillId="0" borderId="0" xfId="0" applyFont="1" applyFill="1" applyAlignment="1">
      <alignment horizontal="justify" vertical="center" wrapText="1"/>
    </xf>
    <xf numFmtId="0" fontId="8" fillId="0" borderId="0" xfId="0" applyFont="1" applyFill="1" applyBorder="1" applyAlignment="1">
      <alignment horizontal="left" vertical="center" wrapText="1"/>
    </xf>
    <xf numFmtId="0" fontId="22" fillId="31" borderId="84" xfId="0" applyFont="1" applyFill="1" applyBorder="1" applyAlignment="1">
      <alignment horizontal="right" vertical="top" wrapText="1"/>
    </xf>
    <xf numFmtId="0" fontId="8" fillId="0" borderId="0" xfId="0" applyFont="1" applyFill="1" applyBorder="1" applyAlignment="1">
      <alignment vertical="center" wrapText="1"/>
    </xf>
    <xf numFmtId="4" fontId="5" fillId="20" borderId="11" xfId="0" applyNumberFormat="1" applyFont="1" applyFill="1" applyBorder="1" applyAlignment="1">
      <alignment horizontal="center" vertical="center"/>
    </xf>
    <xf numFmtId="2" fontId="5" fillId="20" borderId="11" xfId="0" applyNumberFormat="1" applyFont="1" applyFill="1" applyBorder="1" applyAlignment="1">
      <alignment horizontal="center" vertical="center"/>
    </xf>
    <xf numFmtId="4" fontId="5" fillId="20" borderId="17" xfId="199" applyNumberFormat="1" applyFont="1" applyFill="1" applyBorder="1" applyAlignment="1">
      <alignment horizontal="center" vertical="center"/>
    </xf>
    <xf numFmtId="49" fontId="5" fillId="35" borderId="29" xfId="0" applyNumberFormat="1" applyFont="1" applyFill="1" applyBorder="1" applyAlignment="1">
      <alignment horizontal="center" vertical="center"/>
    </xf>
    <xf numFmtId="0" fontId="5" fillId="35" borderId="13" xfId="0" applyNumberFormat="1" applyFont="1" applyFill="1" applyBorder="1" applyAlignment="1">
      <alignment horizontal="center" vertical="center" wrapText="1"/>
    </xf>
    <xf numFmtId="167" fontId="5" fillId="35" borderId="13" xfId="0" applyNumberFormat="1" applyFont="1" applyFill="1" applyBorder="1" applyAlignment="1">
      <alignment horizontal="center" vertical="center"/>
    </xf>
    <xf numFmtId="166" fontId="5" fillId="35" borderId="13" xfId="0" applyNumberFormat="1" applyFont="1" applyFill="1" applyBorder="1" applyAlignment="1">
      <alignment horizontal="justify" vertical="center" wrapText="1"/>
    </xf>
    <xf numFmtId="166" fontId="5" fillId="35" borderId="13" xfId="0" applyNumberFormat="1" applyFont="1" applyFill="1" applyBorder="1" applyAlignment="1">
      <alignment horizontal="center" vertical="center"/>
    </xf>
    <xf numFmtId="4" fontId="5" fillId="35" borderId="13" xfId="199" applyNumberFormat="1" applyFont="1" applyFill="1" applyBorder="1" applyAlignment="1">
      <alignment horizontal="right" vertical="center"/>
    </xf>
    <xf numFmtId="2" fontId="5" fillId="35" borderId="13" xfId="0" applyNumberFormat="1" applyFont="1" applyFill="1" applyBorder="1" applyAlignment="1">
      <alignment horizontal="right" vertical="center"/>
    </xf>
    <xf numFmtId="2" fontId="5" fillId="35" borderId="15" xfId="0" applyNumberFormat="1" applyFont="1" applyFill="1" applyBorder="1" applyAlignment="1">
      <alignment horizontal="right" vertical="center"/>
    </xf>
    <xf numFmtId="4" fontId="5" fillId="35" borderId="22" xfId="199" applyNumberFormat="1" applyFont="1" applyFill="1" applyBorder="1" applyAlignment="1">
      <alignment horizontal="right" vertical="center"/>
    </xf>
    <xf numFmtId="0" fontId="5" fillId="20" borderId="11" xfId="0" applyFont="1" applyFill="1" applyBorder="1" applyAlignment="1">
      <alignment horizontal="justify" vertical="center" wrapText="1"/>
    </xf>
    <xf numFmtId="0" fontId="48" fillId="0" borderId="0" xfId="0" applyFont="1" applyFill="1" applyAlignment="1">
      <alignment horizontal="left" vertical="center"/>
    </xf>
    <xf numFmtId="0" fontId="48" fillId="0" borderId="0" xfId="0" applyFont="1" applyFill="1" applyBorder="1" applyAlignment="1">
      <alignment horizontal="left" vertical="center" wrapText="1"/>
    </xf>
    <xf numFmtId="0" fontId="48" fillId="0" borderId="0" xfId="0" applyFont="1" applyFill="1" applyBorder="1" applyAlignment="1">
      <alignment horizontal="left" vertical="center"/>
    </xf>
    <xf numFmtId="43" fontId="48" fillId="0" borderId="0" xfId="0" applyNumberFormat="1" applyFont="1" applyFill="1" applyAlignment="1">
      <alignment horizontal="left" vertical="center"/>
    </xf>
    <xf numFmtId="0" fontId="22" fillId="31" borderId="85" xfId="0" applyFont="1" applyFill="1" applyBorder="1" applyAlignment="1">
      <alignment horizontal="right" vertical="top" wrapText="1"/>
    </xf>
    <xf numFmtId="0" fontId="22" fillId="31" borderId="84" xfId="0" applyFont="1" applyFill="1" applyBorder="1" applyAlignment="1">
      <alignment horizontal="justify" vertical="top" wrapText="1"/>
    </xf>
    <xf numFmtId="0" fontId="0" fillId="0" borderId="0" xfId="0" applyAlignment="1">
      <alignment horizontal="justify"/>
    </xf>
    <xf numFmtId="0" fontId="2" fillId="0" borderId="61" xfId="65" applyFont="1" applyBorder="1" applyAlignment="1">
      <alignment vertical="center"/>
    </xf>
    <xf numFmtId="0" fontId="4" fillId="0" borderId="0" xfId="65" applyFont="1" applyBorder="1" applyAlignment="1">
      <alignment vertical="center"/>
    </xf>
    <xf numFmtId="0" fontId="2" fillId="0" borderId="0" xfId="65" applyFont="1" applyBorder="1" applyAlignment="1">
      <alignment vertical="center"/>
    </xf>
    <xf numFmtId="0" fontId="9" fillId="0" borderId="0" xfId="65" applyFont="1" applyBorder="1" applyAlignment="1">
      <alignment vertical="center"/>
    </xf>
    <xf numFmtId="0" fontId="2" fillId="37" borderId="0" xfId="65" applyFont="1" applyFill="1" applyBorder="1" applyAlignment="1">
      <alignment vertical="center"/>
    </xf>
    <xf numFmtId="0" fontId="2" fillId="0" borderId="60" xfId="65" applyFont="1" applyBorder="1" applyAlignment="1">
      <alignment vertical="center"/>
    </xf>
    <xf numFmtId="0" fontId="2" fillId="0" borderId="62" xfId="65" applyFont="1" applyBorder="1" applyAlignment="1">
      <alignment vertical="center"/>
    </xf>
    <xf numFmtId="0" fontId="2" fillId="0" borderId="23" xfId="65" applyFont="1" applyBorder="1" applyAlignment="1">
      <alignment vertical="center"/>
    </xf>
    <xf numFmtId="0" fontId="2" fillId="0" borderId="24" xfId="65" applyFont="1" applyBorder="1" applyAlignment="1">
      <alignment vertical="center"/>
    </xf>
    <xf numFmtId="0" fontId="2" fillId="37" borderId="55" xfId="65" applyFont="1" applyFill="1" applyBorder="1" applyAlignment="1">
      <alignment vertical="center"/>
    </xf>
    <xf numFmtId="0" fontId="2" fillId="37" borderId="63" xfId="65" applyFont="1" applyFill="1" applyBorder="1" applyAlignment="1">
      <alignment vertical="center"/>
    </xf>
    <xf numFmtId="0" fontId="2" fillId="37" borderId="34" xfId="65" applyFont="1" applyFill="1" applyBorder="1" applyAlignment="1">
      <alignment vertical="center"/>
    </xf>
    <xf numFmtId="0" fontId="4" fillId="0" borderId="60" xfId="65" applyFont="1" applyBorder="1" applyAlignment="1">
      <alignment vertical="center"/>
    </xf>
    <xf numFmtId="0" fontId="4" fillId="0" borderId="61" xfId="65" applyNumberFormat="1" applyFont="1" applyBorder="1" applyAlignment="1">
      <alignment vertical="center"/>
    </xf>
    <xf numFmtId="10" fontId="4" fillId="0" borderId="62" xfId="65" applyNumberFormat="1" applyFont="1" applyBorder="1" applyAlignment="1">
      <alignment vertical="center"/>
    </xf>
    <xf numFmtId="10" fontId="4" fillId="0" borderId="0" xfId="65" applyNumberFormat="1" applyFont="1" applyBorder="1" applyAlignment="1">
      <alignment vertical="center"/>
    </xf>
    <xf numFmtId="0" fontId="4" fillId="0" borderId="55" xfId="65" applyFont="1" applyBorder="1" applyAlignment="1">
      <alignment vertical="center"/>
    </xf>
    <xf numFmtId="0" fontId="4" fillId="0" borderId="63" xfId="65" applyFont="1" applyBorder="1" applyAlignment="1">
      <alignment vertical="center"/>
    </xf>
    <xf numFmtId="0" fontId="4" fillId="0" borderId="34" xfId="65" applyFont="1" applyBorder="1" applyAlignment="1">
      <alignment vertical="center"/>
    </xf>
    <xf numFmtId="0" fontId="12" fillId="0" borderId="0" xfId="65" applyFont="1" applyBorder="1" applyAlignment="1">
      <alignment vertical="center"/>
    </xf>
    <xf numFmtId="0" fontId="42" fillId="0" borderId="0" xfId="65" applyFont="1" applyBorder="1" applyAlignment="1">
      <alignment vertical="center"/>
    </xf>
    <xf numFmtId="10" fontId="9" fillId="0" borderId="56" xfId="63" applyNumberFormat="1" applyFont="1" applyBorder="1" applyAlignment="1">
      <alignment horizontal="left" vertical="center"/>
    </xf>
    <xf numFmtId="0" fontId="9" fillId="0" borderId="28" xfId="63" applyFont="1" applyFill="1" applyBorder="1" applyAlignment="1">
      <alignment horizontal="right" vertical="center" wrapText="1"/>
    </xf>
    <xf numFmtId="10" fontId="11" fillId="0" borderId="59" xfId="0" applyNumberFormat="1" applyFont="1" applyBorder="1" applyAlignment="1">
      <alignment horizontal="left" vertical="center" wrapText="1"/>
    </xf>
    <xf numFmtId="44" fontId="48" fillId="0" borderId="0" xfId="202" applyFont="1" applyFill="1" applyAlignment="1">
      <alignment horizontal="left" vertical="center"/>
    </xf>
    <xf numFmtId="0" fontId="5" fillId="25" borderId="12" xfId="0" applyFont="1" applyFill="1" applyBorder="1" applyAlignment="1">
      <alignment horizontal="center" vertical="center"/>
    </xf>
    <xf numFmtId="0" fontId="5" fillId="25" borderId="12" xfId="0" applyFont="1" applyFill="1" applyBorder="1" applyAlignment="1">
      <alignment horizontal="center" vertical="center" wrapText="1"/>
    </xf>
    <xf numFmtId="0" fontId="22" fillId="31" borderId="81" xfId="203" applyFont="1" applyFill="1" applyBorder="1" applyAlignment="1">
      <alignment horizontal="left" vertical="top" wrapText="1"/>
    </xf>
    <xf numFmtId="0" fontId="22" fillId="31" borderId="81" xfId="203" applyFont="1" applyFill="1" applyBorder="1" applyAlignment="1">
      <alignment horizontal="center" vertical="top" wrapText="1"/>
    </xf>
    <xf numFmtId="0" fontId="22" fillId="31" borderId="81" xfId="203" applyFont="1" applyFill="1" applyBorder="1" applyAlignment="1">
      <alignment horizontal="right" vertical="top" wrapText="1"/>
    </xf>
    <xf numFmtId="0" fontId="24" fillId="32" borderId="81" xfId="203" applyFont="1" applyFill="1" applyBorder="1" applyAlignment="1">
      <alignment horizontal="left" vertical="top" wrapText="1"/>
    </xf>
    <xf numFmtId="0" fontId="24" fillId="32" borderId="81" xfId="203" applyFont="1" applyFill="1" applyBorder="1" applyAlignment="1">
      <alignment horizontal="center" vertical="top" wrapText="1"/>
    </xf>
    <xf numFmtId="0" fontId="24" fillId="32" borderId="81" xfId="203" applyFont="1" applyFill="1" applyBorder="1" applyAlignment="1">
      <alignment horizontal="right" vertical="top" wrapText="1"/>
    </xf>
    <xf numFmtId="0" fontId="24" fillId="32" borderId="82" xfId="203" applyFont="1" applyFill="1" applyBorder="1" applyAlignment="1">
      <alignment horizontal="left" vertical="top" wrapText="1"/>
    </xf>
    <xf numFmtId="0" fontId="24" fillId="33" borderId="81" xfId="203" applyFont="1" applyFill="1" applyBorder="1" applyAlignment="1">
      <alignment horizontal="left" vertical="top" wrapText="1"/>
    </xf>
    <xf numFmtId="0" fontId="24" fillId="33" borderId="81" xfId="203" applyFont="1" applyFill="1" applyBorder="1" applyAlignment="1">
      <alignment horizontal="center" vertical="top" wrapText="1"/>
    </xf>
    <xf numFmtId="0" fontId="24" fillId="33" borderId="81" xfId="203" applyFont="1" applyFill="1" applyBorder="1" applyAlignment="1">
      <alignment horizontal="right" vertical="top" wrapText="1"/>
    </xf>
    <xf numFmtId="4" fontId="24" fillId="33" borderId="81" xfId="203" applyNumberFormat="1" applyFont="1" applyFill="1" applyBorder="1" applyAlignment="1">
      <alignment horizontal="right" vertical="top" wrapText="1"/>
    </xf>
    <xf numFmtId="0" fontId="24" fillId="34" borderId="81" xfId="203" applyFont="1" applyFill="1" applyBorder="1" applyAlignment="1">
      <alignment horizontal="left" vertical="top" wrapText="1"/>
    </xf>
    <xf numFmtId="0" fontId="24" fillId="34" borderId="81" xfId="203" applyFont="1" applyFill="1" applyBorder="1" applyAlignment="1">
      <alignment horizontal="center" vertical="top" wrapText="1"/>
    </xf>
    <xf numFmtId="0" fontId="24" fillId="34" borderId="81" xfId="203" applyFont="1" applyFill="1" applyBorder="1" applyAlignment="1">
      <alignment horizontal="right" vertical="top" wrapText="1"/>
    </xf>
    <xf numFmtId="4" fontId="24" fillId="34" borderId="81" xfId="203" applyNumberFormat="1" applyFont="1" applyFill="1" applyBorder="1" applyAlignment="1">
      <alignment horizontal="right" vertical="top" wrapText="1"/>
    </xf>
    <xf numFmtId="0" fontId="24" fillId="31" borderId="0" xfId="203" applyFont="1" applyFill="1" applyAlignment="1">
      <alignment horizontal="right" vertical="top" wrapText="1"/>
    </xf>
    <xf numFmtId="0" fontId="24" fillId="32" borderId="81" xfId="203" applyFont="1" applyFill="1" applyBorder="1" applyAlignment="1">
      <alignment horizontal="left" vertical="top" wrapText="1"/>
    </xf>
    <xf numFmtId="0" fontId="13" fillId="0" borderId="64" xfId="63" applyNumberFormat="1" applyFont="1" applyBorder="1" applyAlignment="1">
      <alignment horizontal="justify" vertical="center" wrapText="1"/>
    </xf>
    <xf numFmtId="0" fontId="13" fillId="0" borderId="0" xfId="63" applyNumberFormat="1" applyFont="1" applyBorder="1" applyAlignment="1">
      <alignment horizontal="justify" vertical="center" wrapText="1"/>
    </xf>
    <xf numFmtId="0" fontId="13" fillId="0" borderId="65" xfId="63" applyNumberFormat="1" applyFont="1" applyBorder="1" applyAlignment="1">
      <alignment horizontal="justify" vertical="center" wrapText="1"/>
    </xf>
    <xf numFmtId="0" fontId="0" fillId="24" borderId="0" xfId="0" applyFill="1"/>
    <xf numFmtId="43" fontId="56" fillId="25" borderId="12" xfId="207" applyNumberFormat="1" applyFont="1" applyFill="1" applyBorder="1" applyAlignment="1">
      <alignment horizontal="right" vertical="center"/>
    </xf>
    <xf numFmtId="43" fontId="57" fillId="0" borderId="12" xfId="207" applyNumberFormat="1" applyFont="1" applyBorder="1" applyAlignment="1">
      <alignment vertical="center"/>
    </xf>
    <xf numFmtId="0" fontId="57" fillId="0" borderId="12" xfId="207" applyFont="1" applyFill="1" applyBorder="1" applyAlignment="1">
      <alignment horizontal="center" vertical="center"/>
    </xf>
    <xf numFmtId="0" fontId="56" fillId="26" borderId="37" xfId="207" applyFont="1" applyFill="1" applyBorder="1" applyAlignment="1">
      <alignment vertical="center" wrapText="1"/>
    </xf>
    <xf numFmtId="0" fontId="56" fillId="26" borderId="13" xfId="207" applyFont="1" applyFill="1" applyBorder="1" applyAlignment="1">
      <alignment vertical="center" wrapText="1"/>
    </xf>
    <xf numFmtId="0" fontId="56" fillId="26" borderId="13" xfId="207" applyFont="1" applyFill="1" applyBorder="1" applyAlignment="1">
      <alignment vertical="center"/>
    </xf>
    <xf numFmtId="0" fontId="14" fillId="38" borderId="37" xfId="207" applyFont="1" applyFill="1" applyBorder="1" applyAlignment="1">
      <alignment vertical="center" wrapText="1"/>
    </xf>
    <xf numFmtId="0" fontId="14" fillId="38" borderId="13" xfId="207" applyFont="1" applyFill="1" applyBorder="1" applyAlignment="1">
      <alignment vertical="center" wrapText="1"/>
    </xf>
    <xf numFmtId="0" fontId="14" fillId="38" borderId="13" xfId="207" applyFont="1" applyFill="1" applyBorder="1" applyAlignment="1">
      <alignment horizontal="left" vertical="center"/>
    </xf>
    <xf numFmtId="43" fontId="56" fillId="25" borderId="25" xfId="207" applyNumberFormat="1" applyFont="1" applyFill="1" applyBorder="1" applyAlignment="1">
      <alignment horizontal="right" vertical="center"/>
    </xf>
    <xf numFmtId="181" fontId="57" fillId="0" borderId="12" xfId="207" applyNumberFormat="1" applyFont="1" applyBorder="1" applyAlignment="1">
      <alignment horizontal="center" vertical="center"/>
    </xf>
    <xf numFmtId="0" fontId="57" fillId="0" borderId="12" xfId="207" applyFont="1" applyFill="1" applyBorder="1" applyAlignment="1">
      <alignment vertical="center"/>
    </xf>
    <xf numFmtId="0" fontId="57" fillId="0" borderId="13" xfId="207" applyFont="1" applyFill="1" applyBorder="1" applyAlignment="1">
      <alignment vertical="center"/>
    </xf>
    <xf numFmtId="0" fontId="57" fillId="0" borderId="36" xfId="207" applyFont="1" applyFill="1" applyBorder="1" applyAlignment="1">
      <alignment vertical="center"/>
    </xf>
    <xf numFmtId="181" fontId="57" fillId="0" borderId="12" xfId="207" applyNumberFormat="1" applyFont="1" applyBorder="1" applyAlignment="1">
      <alignment vertical="center"/>
    </xf>
    <xf numFmtId="0" fontId="57" fillId="0" borderId="12" xfId="207" applyFont="1" applyFill="1" applyBorder="1" applyAlignment="1">
      <alignment horizontal="center" vertical="center" wrapText="1"/>
    </xf>
    <xf numFmtId="0" fontId="57" fillId="0" borderId="12" xfId="207" applyFont="1" applyBorder="1" applyAlignment="1">
      <alignment horizontal="left" vertical="center" wrapText="1"/>
    </xf>
    <xf numFmtId="43" fontId="56" fillId="25" borderId="80" xfId="207" applyNumberFormat="1" applyFont="1" applyFill="1" applyBorder="1" applyAlignment="1">
      <alignment horizontal="right" vertical="center"/>
    </xf>
    <xf numFmtId="0" fontId="13" fillId="0" borderId="0" xfId="207" applyFont="1" applyAlignment="1">
      <alignment vertical="center"/>
    </xf>
    <xf numFmtId="0" fontId="13" fillId="0" borderId="0" xfId="207" applyFont="1" applyFill="1" applyAlignment="1">
      <alignment vertical="center"/>
    </xf>
    <xf numFmtId="0" fontId="0" fillId="0" borderId="0" xfId="0" applyAlignment="1">
      <alignment wrapText="1"/>
    </xf>
    <xf numFmtId="0" fontId="57" fillId="0" borderId="12" xfId="0" applyFont="1" applyFill="1" applyBorder="1" applyAlignment="1">
      <alignment horizontal="center" vertical="center"/>
    </xf>
    <xf numFmtId="0" fontId="56" fillId="39" borderId="21" xfId="0" applyFont="1" applyFill="1" applyBorder="1" applyAlignment="1">
      <alignment horizontal="center" vertical="center"/>
    </xf>
    <xf numFmtId="0" fontId="56" fillId="39" borderId="12" xfId="0" applyFont="1" applyFill="1" applyBorder="1" applyAlignment="1">
      <alignment horizontal="center" vertical="center"/>
    </xf>
    <xf numFmtId="0" fontId="56" fillId="39" borderId="12" xfId="0" applyFont="1" applyFill="1" applyBorder="1" applyAlignment="1">
      <alignment horizontal="center" vertical="center" wrapText="1"/>
    </xf>
    <xf numFmtId="0" fontId="56" fillId="39" borderId="20" xfId="0" applyFont="1" applyFill="1" applyBorder="1" applyAlignment="1">
      <alignment horizontal="center" vertical="center"/>
    </xf>
    <xf numFmtId="0" fontId="56" fillId="24" borderId="0" xfId="0" applyFont="1" applyFill="1" applyBorder="1" applyAlignment="1">
      <alignment horizontal="right" vertical="center"/>
    </xf>
    <xf numFmtId="182" fontId="56" fillId="24" borderId="0" xfId="0" applyNumberFormat="1" applyFont="1" applyFill="1" applyBorder="1" applyAlignment="1">
      <alignment vertical="center"/>
    </xf>
    <xf numFmtId="182" fontId="56" fillId="39" borderId="92" xfId="0" applyNumberFormat="1" applyFont="1" applyFill="1" applyBorder="1" applyAlignment="1">
      <alignment vertical="center"/>
    </xf>
    <xf numFmtId="182" fontId="57" fillId="0" borderId="21" xfId="0" applyNumberFormat="1" applyFont="1" applyFill="1" applyBorder="1" applyAlignment="1">
      <alignment horizontal="center" vertical="center"/>
    </xf>
    <xf numFmtId="182" fontId="57" fillId="0" borderId="12" xfId="0" applyNumberFormat="1" applyFont="1" applyFill="1" applyBorder="1" applyAlignment="1">
      <alignment horizontal="center" vertical="center"/>
    </xf>
    <xf numFmtId="169" fontId="57" fillId="0" borderId="12" xfId="0" applyNumberFormat="1" applyFont="1" applyFill="1" applyBorder="1" applyAlignment="1">
      <alignment horizontal="center" vertical="center"/>
    </xf>
    <xf numFmtId="0" fontId="57" fillId="0" borderId="12" xfId="0" applyFont="1" applyFill="1" applyBorder="1" applyAlignment="1">
      <alignment horizontal="left" vertical="center" wrapText="1"/>
    </xf>
    <xf numFmtId="0" fontId="57" fillId="0" borderId="20" xfId="0" applyFont="1" applyFill="1" applyBorder="1" applyAlignment="1">
      <alignment horizontal="center" vertical="center" wrapText="1"/>
    </xf>
    <xf numFmtId="0" fontId="56" fillId="36" borderId="52" xfId="207" applyFont="1" applyFill="1" applyBorder="1" applyAlignment="1">
      <alignment horizontal="center" vertical="center" wrapText="1"/>
    </xf>
    <xf numFmtId="0" fontId="13" fillId="0" borderId="22" xfId="207" applyFont="1" applyBorder="1" applyAlignment="1">
      <alignment vertical="center"/>
    </xf>
    <xf numFmtId="0" fontId="14" fillId="0" borderId="13" xfId="89" applyFont="1" applyFill="1" applyBorder="1" applyAlignment="1">
      <alignment horizontal="center" vertical="center"/>
    </xf>
    <xf numFmtId="0" fontId="9" fillId="0" borderId="0" xfId="0" applyFont="1" applyAlignment="1">
      <alignment horizontal="left"/>
    </xf>
    <xf numFmtId="43" fontId="24" fillId="33" borderId="81" xfId="203" applyNumberFormat="1" applyFont="1" applyFill="1" applyBorder="1" applyAlignment="1">
      <alignment horizontal="right" vertical="top" wrapText="1"/>
    </xf>
    <xf numFmtId="4" fontId="6" fillId="0" borderId="14" xfId="0" applyNumberFormat="1" applyFont="1" applyFill="1" applyBorder="1" applyAlignment="1">
      <alignment horizontal="right" vertical="center" wrapText="1"/>
    </xf>
    <xf numFmtId="0" fontId="56" fillId="26" borderId="36" xfId="207" applyFont="1" applyFill="1" applyBorder="1" applyAlignment="1">
      <alignment horizontal="left" vertical="center" wrapText="1"/>
    </xf>
    <xf numFmtId="0" fontId="14" fillId="38" borderId="36" xfId="207" applyFont="1" applyFill="1" applyBorder="1" applyAlignment="1">
      <alignment horizontal="left" vertical="center" wrapText="1"/>
    </xf>
    <xf numFmtId="0" fontId="23" fillId="31" borderId="81" xfId="0" applyFont="1" applyFill="1" applyBorder="1" applyAlignment="1">
      <alignment horizontal="left" vertical="top" wrapText="1"/>
    </xf>
    <xf numFmtId="0" fontId="23" fillId="31" borderId="81" xfId="0" applyFont="1" applyFill="1" applyBorder="1" applyAlignment="1">
      <alignment horizontal="right" vertical="top" wrapText="1"/>
    </xf>
    <xf numFmtId="0" fontId="23" fillId="31" borderId="81" xfId="0" applyFont="1" applyFill="1" applyBorder="1" applyAlignment="1">
      <alignment horizontal="center" vertical="top" wrapText="1"/>
    </xf>
    <xf numFmtId="0" fontId="61" fillId="32" borderId="81" xfId="0" applyFont="1" applyFill="1" applyBorder="1" applyAlignment="1">
      <alignment horizontal="left" vertical="top" wrapText="1"/>
    </xf>
    <xf numFmtId="0" fontId="61" fillId="32" borderId="81" xfId="0" applyFont="1" applyFill="1" applyBorder="1" applyAlignment="1">
      <alignment horizontal="right" vertical="top" wrapText="1"/>
    </xf>
    <xf numFmtId="0" fontId="61" fillId="32" borderId="81" xfId="0" applyFont="1" applyFill="1" applyBorder="1" applyAlignment="1">
      <alignment horizontal="center" vertical="top" wrapText="1"/>
    </xf>
    <xf numFmtId="183" fontId="61" fillId="32" borderId="81" xfId="0" applyNumberFormat="1" applyFont="1" applyFill="1" applyBorder="1" applyAlignment="1">
      <alignment horizontal="right" vertical="top" wrapText="1"/>
    </xf>
    <xf numFmtId="4" fontId="61" fillId="32" borderId="81" xfId="0" applyNumberFormat="1" applyFont="1" applyFill="1" applyBorder="1" applyAlignment="1">
      <alignment horizontal="right" vertical="top" wrapText="1"/>
    </xf>
    <xf numFmtId="0" fontId="24" fillId="33" borderId="81" xfId="0" applyFont="1" applyFill="1" applyBorder="1" applyAlignment="1">
      <alignment horizontal="left" vertical="top" wrapText="1"/>
    </xf>
    <xf numFmtId="0" fontId="24" fillId="33" borderId="81" xfId="0" applyFont="1" applyFill="1" applyBorder="1" applyAlignment="1">
      <alignment horizontal="right" vertical="top" wrapText="1"/>
    </xf>
    <xf numFmtId="0" fontId="24" fillId="33" borderId="81" xfId="0" applyFont="1" applyFill="1" applyBorder="1" applyAlignment="1">
      <alignment horizontal="center" vertical="top" wrapText="1"/>
    </xf>
    <xf numFmtId="183" fontId="24" fillId="33" borderId="81" xfId="0" applyNumberFormat="1" applyFont="1" applyFill="1" applyBorder="1" applyAlignment="1">
      <alignment horizontal="right" vertical="top" wrapText="1"/>
    </xf>
    <xf numFmtId="4" fontId="24" fillId="33" borderId="81" xfId="0" applyNumberFormat="1" applyFont="1" applyFill="1" applyBorder="1" applyAlignment="1">
      <alignment horizontal="right" vertical="top" wrapText="1"/>
    </xf>
    <xf numFmtId="0" fontId="24" fillId="31" borderId="0" xfId="0" applyFont="1" applyFill="1" applyAlignment="1">
      <alignment horizontal="right" vertical="top" wrapText="1"/>
    </xf>
    <xf numFmtId="4" fontId="24" fillId="31" borderId="0" xfId="0" applyNumberFormat="1" applyFont="1" applyFill="1" applyAlignment="1">
      <alignment horizontal="right" vertical="top" wrapText="1"/>
    </xf>
    <xf numFmtId="0" fontId="61" fillId="32" borderId="82" xfId="0" applyFont="1" applyFill="1" applyBorder="1" applyAlignment="1">
      <alignment horizontal="left" vertical="top" wrapText="1"/>
    </xf>
    <xf numFmtId="0" fontId="24" fillId="34" borderId="81" xfId="0" applyFont="1" applyFill="1" applyBorder="1" applyAlignment="1">
      <alignment horizontal="left" vertical="top" wrapText="1"/>
    </xf>
    <xf numFmtId="0" fontId="24" fillId="34" borderId="81" xfId="0" applyFont="1" applyFill="1" applyBorder="1" applyAlignment="1">
      <alignment horizontal="right" vertical="top" wrapText="1"/>
    </xf>
    <xf numFmtId="0" fontId="24" fillId="34" borderId="81" xfId="0" applyFont="1" applyFill="1" applyBorder="1" applyAlignment="1">
      <alignment horizontal="center" vertical="top" wrapText="1"/>
    </xf>
    <xf numFmtId="183" fontId="24" fillId="34" borderId="81" xfId="0" applyNumberFormat="1" applyFont="1" applyFill="1" applyBorder="1" applyAlignment="1">
      <alignment horizontal="right" vertical="top" wrapText="1"/>
    </xf>
    <xf numFmtId="4" fontId="24" fillId="34" borderId="81" xfId="0" applyNumberFormat="1" applyFont="1" applyFill="1" applyBorder="1" applyAlignment="1">
      <alignment horizontal="right" vertical="top" wrapText="1"/>
    </xf>
    <xf numFmtId="0" fontId="4" fillId="0" borderId="0" xfId="0" applyFont="1" applyFill="1" applyAlignment="1">
      <alignment horizontal="left" vertical="center"/>
    </xf>
    <xf numFmtId="164" fontId="48" fillId="0" borderId="0" xfId="199" applyFont="1" applyFill="1" applyAlignment="1">
      <alignment horizontal="left" vertical="center"/>
    </xf>
    <xf numFmtId="4" fontId="24" fillId="32" borderId="81" xfId="203" applyNumberFormat="1" applyFont="1" applyFill="1" applyBorder="1" applyAlignment="1">
      <alignment horizontal="right" vertical="top" wrapText="1"/>
    </xf>
    <xf numFmtId="4" fontId="24" fillId="31" borderId="0" xfId="203" applyNumberFormat="1" applyFont="1" applyFill="1" applyAlignment="1">
      <alignment horizontal="right" vertical="top" wrapText="1"/>
    </xf>
    <xf numFmtId="0" fontId="48" fillId="0" borderId="0" xfId="0" applyFont="1" applyFill="1"/>
    <xf numFmtId="0" fontId="0" fillId="0" borderId="0" xfId="0" applyFill="1"/>
    <xf numFmtId="10" fontId="5" fillId="30" borderId="46" xfId="213" applyNumberFormat="1" applyFont="1" applyFill="1" applyBorder="1" applyAlignment="1">
      <alignment horizontal="center" vertical="center"/>
    </xf>
    <xf numFmtId="10" fontId="5" fillId="30" borderId="47" xfId="213" applyNumberFormat="1" applyFont="1" applyFill="1" applyBorder="1" applyAlignment="1">
      <alignment horizontal="center" vertical="center"/>
    </xf>
    <xf numFmtId="10" fontId="5" fillId="0" borderId="46" xfId="213" applyNumberFormat="1" applyFont="1" applyFill="1" applyBorder="1" applyAlignment="1">
      <alignment horizontal="center" vertical="center"/>
    </xf>
    <xf numFmtId="10" fontId="5" fillId="0" borderId="50" xfId="106" applyNumberFormat="1" applyFont="1" applyBorder="1" applyAlignment="1">
      <alignment horizontal="center" vertical="center"/>
    </xf>
    <xf numFmtId="10" fontId="5" fillId="0" borderId="49" xfId="106" applyNumberFormat="1" applyFont="1" applyBorder="1" applyAlignment="1">
      <alignment horizontal="center" vertical="center"/>
    </xf>
    <xf numFmtId="10" fontId="5" fillId="0" borderId="46" xfId="106" applyNumberFormat="1" applyFont="1" applyBorder="1" applyAlignment="1">
      <alignment horizontal="center" vertical="center"/>
    </xf>
    <xf numFmtId="0" fontId="2" fillId="0" borderId="0" xfId="0" applyFont="1" applyFill="1" applyAlignment="1">
      <alignment vertical="center"/>
    </xf>
    <xf numFmtId="0" fontId="11" fillId="0" borderId="0" xfId="0" applyFont="1" applyFill="1" applyBorder="1" applyAlignment="1">
      <alignment vertical="center" wrapText="1"/>
    </xf>
    <xf numFmtId="0" fontId="2" fillId="0" borderId="0" xfId="63" applyFill="1" applyAlignment="1">
      <alignment vertical="center"/>
    </xf>
    <xf numFmtId="3" fontId="3" fillId="0" borderId="0" xfId="63" applyNumberFormat="1" applyFont="1" applyFill="1" applyAlignment="1">
      <alignment vertical="center"/>
    </xf>
    <xf numFmtId="10" fontId="8" fillId="0" borderId="34" xfId="0" applyNumberFormat="1" applyFont="1" applyFill="1" applyBorder="1" applyAlignment="1">
      <alignment horizontal="left" vertical="center" wrapText="1"/>
    </xf>
    <xf numFmtId="0" fontId="57" fillId="0" borderId="12" xfId="0" applyFont="1" applyFill="1" applyBorder="1" applyAlignment="1">
      <alignment horizontal="left" vertical="center" wrapText="1"/>
    </xf>
    <xf numFmtId="0" fontId="57" fillId="0" borderId="12" xfId="0" applyFont="1" applyFill="1" applyBorder="1" applyAlignment="1">
      <alignment horizontal="left" vertical="center" wrapText="1"/>
    </xf>
    <xf numFmtId="182" fontId="56" fillId="39" borderId="93" xfId="0" applyNumberFormat="1" applyFont="1" applyFill="1" applyBorder="1" applyAlignment="1">
      <alignment vertical="center"/>
    </xf>
    <xf numFmtId="184" fontId="48" fillId="0" borderId="0" xfId="0" applyNumberFormat="1" applyFont="1" applyFill="1" applyAlignment="1">
      <alignment horizontal="left" vertical="center"/>
    </xf>
    <xf numFmtId="0" fontId="2" fillId="0" borderId="0" xfId="63" applyFont="1" applyAlignment="1">
      <alignment horizontal="center" vertical="center"/>
    </xf>
    <xf numFmtId="0" fontId="11" fillId="0" borderId="70" xfId="0" applyFont="1" applyBorder="1" applyAlignment="1">
      <alignment horizontal="right" vertical="center" wrapText="1"/>
    </xf>
    <xf numFmtId="0" fontId="11" fillId="0" borderId="63" xfId="0" applyFont="1" applyBorder="1" applyAlignment="1">
      <alignment horizontal="right" vertical="center" wrapText="1"/>
    </xf>
    <xf numFmtId="0" fontId="11" fillId="0" borderId="71" xfId="0" applyFont="1" applyBorder="1" applyAlignment="1">
      <alignment horizontal="right" vertical="center" wrapText="1"/>
    </xf>
    <xf numFmtId="0" fontId="20" fillId="0" borderId="70" xfId="63" applyFont="1" applyBorder="1" applyAlignment="1">
      <alignment horizontal="center" vertical="center"/>
    </xf>
    <xf numFmtId="0" fontId="20" fillId="0" borderId="34" xfId="63" applyFont="1" applyBorder="1" applyAlignment="1">
      <alignment horizontal="center" vertical="center"/>
    </xf>
    <xf numFmtId="49" fontId="4" fillId="0" borderId="72" xfId="63" applyNumberFormat="1" applyFont="1" applyFill="1" applyBorder="1" applyAlignment="1">
      <alignment horizontal="center" vertical="center"/>
    </xf>
    <xf numFmtId="0" fontId="2" fillId="0" borderId="73" xfId="63" applyFont="1" applyBorder="1" applyAlignment="1">
      <alignment horizontal="center" vertical="center"/>
    </xf>
    <xf numFmtId="0" fontId="9" fillId="0" borderId="44" xfId="63" applyFont="1" applyFill="1" applyBorder="1" applyAlignment="1">
      <alignment horizontal="center" vertical="center"/>
    </xf>
    <xf numFmtId="0" fontId="2" fillId="0" borderId="66" xfId="63" applyBorder="1" applyAlignment="1">
      <alignment horizontal="center" vertical="center"/>
    </xf>
    <xf numFmtId="0" fontId="4" fillId="0" borderId="0" xfId="63" applyFont="1" applyAlignment="1">
      <alignment horizontal="center" vertical="center"/>
    </xf>
    <xf numFmtId="164" fontId="9" fillId="0" borderId="60" xfId="199" applyFont="1" applyFill="1" applyBorder="1" applyAlignment="1">
      <alignment horizontal="center" vertical="center"/>
    </xf>
    <xf numFmtId="164" fontId="9" fillId="0" borderId="55" xfId="199" applyFont="1" applyFill="1" applyBorder="1" applyAlignment="1">
      <alignment horizontal="center" vertical="center"/>
    </xf>
    <xf numFmtId="0" fontId="5" fillId="0" borderId="44" xfId="63" applyFont="1" applyFill="1" applyBorder="1" applyAlignment="1">
      <alignment horizontal="center" vertical="center"/>
    </xf>
    <xf numFmtId="0" fontId="5" fillId="0" borderId="66" xfId="63" applyFont="1" applyFill="1" applyBorder="1" applyAlignment="1">
      <alignment horizontal="center" vertical="center"/>
    </xf>
    <xf numFmtId="0" fontId="5" fillId="27" borderId="67" xfId="199" applyNumberFormat="1" applyFont="1" applyFill="1" applyBorder="1" applyAlignment="1">
      <alignment horizontal="left" vertical="center" wrapText="1"/>
    </xf>
    <xf numFmtId="0" fontId="5" fillId="27" borderId="59" xfId="199" applyNumberFormat="1" applyFont="1" applyFill="1" applyBorder="1" applyAlignment="1">
      <alignment horizontal="left" vertical="center" wrapText="1"/>
    </xf>
    <xf numFmtId="0" fontId="5" fillId="21" borderId="68" xfId="63" applyFont="1" applyFill="1" applyBorder="1" applyAlignment="1">
      <alignment horizontal="right" vertical="center"/>
    </xf>
    <xf numFmtId="0" fontId="5" fillId="21" borderId="43" xfId="63" applyFont="1" applyFill="1" applyBorder="1" applyAlignment="1">
      <alignment horizontal="right" vertical="center"/>
    </xf>
    <xf numFmtId="0" fontId="8" fillId="0" borderId="0" xfId="0" applyFont="1" applyBorder="1" applyAlignment="1">
      <alignment horizontal="center" vertical="center" wrapText="1"/>
    </xf>
    <xf numFmtId="0" fontId="8" fillId="29" borderId="28" xfId="0" applyFont="1" applyFill="1" applyBorder="1" applyAlignment="1">
      <alignment horizontal="center" vertical="center" wrapText="1"/>
    </xf>
    <xf numFmtId="0" fontId="8" fillId="29" borderId="59" xfId="0" applyFont="1" applyFill="1" applyBorder="1" applyAlignment="1">
      <alignment horizontal="center" vertical="center" wrapText="1"/>
    </xf>
    <xf numFmtId="0" fontId="8" fillId="29" borderId="33"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20" fillId="28" borderId="77" xfId="0" applyFont="1" applyFill="1" applyBorder="1" applyAlignment="1">
      <alignment horizontal="center" vertical="center" wrapText="1"/>
    </xf>
    <xf numFmtId="0" fontId="20" fillId="28" borderId="32" xfId="0" applyFont="1" applyFill="1" applyBorder="1" applyAlignment="1">
      <alignment horizontal="center" vertical="center" wrapText="1"/>
    </xf>
    <xf numFmtId="0" fontId="20" fillId="28" borderId="80" xfId="0" applyFont="1" applyFill="1" applyBorder="1" applyAlignment="1">
      <alignment horizontal="center" vertical="center" wrapText="1"/>
    </xf>
    <xf numFmtId="0" fontId="20" fillId="28" borderId="64" xfId="0" applyFont="1" applyFill="1" applyBorder="1" applyAlignment="1">
      <alignment horizontal="center" vertical="center" wrapText="1"/>
    </xf>
    <xf numFmtId="0" fontId="20" fillId="28" borderId="0" xfId="0" applyFont="1" applyFill="1" applyBorder="1" applyAlignment="1">
      <alignment horizontal="center" vertical="center" wrapText="1"/>
    </xf>
    <xf numFmtId="0" fontId="20" fillId="28" borderId="65" xfId="0" applyFont="1" applyFill="1" applyBorder="1" applyAlignment="1">
      <alignment horizontal="center" vertical="center" wrapText="1"/>
    </xf>
    <xf numFmtId="0" fontId="20" fillId="28" borderId="69" xfId="0" applyFont="1" applyFill="1" applyBorder="1" applyAlignment="1">
      <alignment horizontal="center" vertical="center" wrapText="1"/>
    </xf>
    <xf numFmtId="0" fontId="20" fillId="28" borderId="15" xfId="0" applyFont="1" applyFill="1" applyBorder="1" applyAlignment="1">
      <alignment horizontal="center" vertical="center" wrapText="1"/>
    </xf>
    <xf numFmtId="0" fontId="20" fillId="28" borderId="57" xfId="0" applyFont="1" applyFill="1" applyBorder="1" applyAlignment="1">
      <alignment horizontal="center" vertical="center" wrapText="1"/>
    </xf>
    <xf numFmtId="0" fontId="6"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0" xfId="0" applyFont="1" applyFill="1" applyBorder="1" applyAlignment="1">
      <alignment horizontal="center" vertical="center"/>
    </xf>
    <xf numFmtId="0" fontId="5" fillId="22" borderId="16" xfId="0" applyFont="1" applyFill="1" applyBorder="1" applyAlignment="1">
      <alignment horizontal="right" vertical="center" wrapText="1"/>
    </xf>
    <xf numFmtId="0" fontId="5" fillId="22" borderId="11" xfId="0" applyFont="1" applyFill="1" applyBorder="1" applyAlignment="1">
      <alignment horizontal="right" vertical="center" wrapText="1"/>
    </xf>
    <xf numFmtId="0" fontId="6" fillId="0" borderId="0" xfId="0" applyFont="1" applyFill="1" applyAlignment="1">
      <alignment horizontal="center" vertical="center"/>
    </xf>
    <xf numFmtId="0" fontId="8" fillId="0" borderId="55" xfId="0" applyFont="1" applyFill="1" applyBorder="1" applyAlignment="1">
      <alignment horizontal="right" vertical="center" wrapText="1"/>
    </xf>
    <xf numFmtId="0" fontId="8" fillId="0" borderId="63" xfId="0" applyFont="1" applyFill="1" applyBorder="1" applyAlignment="1">
      <alignment horizontal="right" vertical="center" wrapText="1"/>
    </xf>
    <xf numFmtId="0" fontId="8" fillId="0" borderId="0" xfId="0" applyFont="1" applyFill="1" applyBorder="1" applyAlignment="1">
      <alignment horizontal="center" vertical="center" wrapText="1"/>
    </xf>
    <xf numFmtId="4" fontId="5" fillId="0" borderId="28" xfId="0" applyNumberFormat="1" applyFont="1" applyFill="1" applyBorder="1" applyAlignment="1">
      <alignment horizontal="right" vertical="center"/>
    </xf>
    <xf numFmtId="4" fontId="5" fillId="0" borderId="59" xfId="0" applyNumberFormat="1" applyFont="1" applyFill="1" applyBorder="1" applyAlignment="1">
      <alignment horizontal="right" vertical="center"/>
    </xf>
    <xf numFmtId="4" fontId="5" fillId="0" borderId="56" xfId="0" applyNumberFormat="1" applyFont="1" applyFill="1" applyBorder="1" applyAlignment="1">
      <alignment horizontal="right" vertic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6" xfId="0" applyFont="1" applyFill="1" applyBorder="1" applyAlignment="1">
      <alignment horizontal="right" vertical="center" wrapText="1"/>
    </xf>
    <xf numFmtId="0" fontId="5" fillId="0" borderId="11" xfId="0" applyFont="1" applyFill="1" applyBorder="1" applyAlignment="1">
      <alignment horizontal="right" vertical="center" wrapText="1"/>
    </xf>
    <xf numFmtId="0" fontId="5" fillId="21" borderId="48" xfId="63" applyFont="1" applyFill="1" applyBorder="1" applyAlignment="1">
      <alignment horizontal="right" vertical="center"/>
    </xf>
    <xf numFmtId="0" fontId="11" fillId="0" borderId="55" xfId="0" applyFont="1" applyBorder="1" applyAlignment="1">
      <alignment horizontal="center" vertical="center" wrapText="1"/>
    </xf>
    <xf numFmtId="0" fontId="11" fillId="0" borderId="63" xfId="0" applyFont="1" applyBorder="1" applyAlignment="1">
      <alignment horizontal="center" vertical="center" wrapText="1"/>
    </xf>
    <xf numFmtId="49" fontId="4" fillId="0" borderId="44" xfId="63" applyNumberFormat="1" applyFont="1" applyFill="1" applyBorder="1" applyAlignment="1">
      <alignment horizontal="center" vertical="center"/>
    </xf>
    <xf numFmtId="49" fontId="4" fillId="0" borderId="74" xfId="63" applyNumberFormat="1" applyFont="1" applyFill="1" applyBorder="1" applyAlignment="1">
      <alignment horizontal="center" vertical="center"/>
    </xf>
    <xf numFmtId="0" fontId="2" fillId="0" borderId="74" xfId="63" applyFont="1" applyBorder="1" applyAlignment="1">
      <alignment horizontal="center" vertical="center"/>
    </xf>
    <xf numFmtId="0" fontId="9" fillId="0" borderId="74" xfId="63" applyFont="1" applyFill="1" applyBorder="1" applyAlignment="1">
      <alignment horizontal="center" vertical="center"/>
    </xf>
    <xf numFmtId="0" fontId="2" fillId="0" borderId="74" xfId="63" applyBorder="1" applyAlignment="1">
      <alignment horizontal="center" vertical="center"/>
    </xf>
    <xf numFmtId="0" fontId="11" fillId="0" borderId="28" xfId="0" applyFont="1" applyBorder="1" applyAlignment="1">
      <alignment horizontal="right" vertical="center" wrapText="1"/>
    </xf>
    <xf numFmtId="0" fontId="11" fillId="0" borderId="59" xfId="0" applyFont="1" applyBorder="1" applyAlignment="1">
      <alignment horizontal="right" vertical="center" wrapText="1"/>
    </xf>
    <xf numFmtId="164" fontId="5" fillId="0" borderId="95" xfId="63" applyNumberFormat="1" applyFont="1" applyFill="1" applyBorder="1" applyAlignment="1">
      <alignment horizontal="center" vertical="center"/>
    </xf>
    <xf numFmtId="164" fontId="5" fillId="0" borderId="45" xfId="63" applyNumberFormat="1" applyFont="1" applyFill="1" applyBorder="1" applyAlignment="1">
      <alignment horizontal="center" vertical="center"/>
    </xf>
    <xf numFmtId="168" fontId="5" fillId="0" borderId="96" xfId="106" applyNumberFormat="1" applyFont="1" applyBorder="1" applyAlignment="1">
      <alignment horizontal="center" vertical="center"/>
    </xf>
    <xf numFmtId="168" fontId="5" fillId="0" borderId="46" xfId="106" applyNumberFormat="1" applyFont="1" applyBorder="1" applyAlignment="1">
      <alignment horizontal="center" vertical="center"/>
    </xf>
    <xf numFmtId="10" fontId="5" fillId="0" borderId="96" xfId="106" applyNumberFormat="1" applyFont="1" applyBorder="1" applyAlignment="1">
      <alignment horizontal="center" vertical="center"/>
    </xf>
    <xf numFmtId="10" fontId="5" fillId="0" borderId="46" xfId="106" applyNumberFormat="1" applyFont="1" applyBorder="1" applyAlignment="1">
      <alignment horizontal="center" vertical="center"/>
    </xf>
    <xf numFmtId="0" fontId="9" fillId="0" borderId="27" xfId="63" applyFont="1" applyFill="1" applyBorder="1" applyAlignment="1">
      <alignment horizontal="center" vertical="center"/>
    </xf>
    <xf numFmtId="49" fontId="9" fillId="0" borderId="66" xfId="63" applyNumberFormat="1" applyFont="1" applyBorder="1" applyAlignment="1">
      <alignment horizontal="center" vertical="center"/>
    </xf>
    <xf numFmtId="0" fontId="9" fillId="0" borderId="28" xfId="63" applyFont="1" applyBorder="1" applyAlignment="1">
      <alignment horizontal="center" vertical="center"/>
    </xf>
    <xf numFmtId="0" fontId="9" fillId="0" borderId="59" xfId="63" applyFont="1" applyBorder="1" applyAlignment="1">
      <alignment horizontal="center" vertical="center"/>
    </xf>
    <xf numFmtId="0" fontId="8" fillId="0" borderId="0" xfId="0" applyFont="1" applyBorder="1" applyAlignment="1">
      <alignment horizontal="left" vertical="center" wrapText="1"/>
    </xf>
    <xf numFmtId="0" fontId="5" fillId="0" borderId="75" xfId="63" applyFont="1" applyFill="1" applyBorder="1" applyAlignment="1">
      <alignment horizontal="center" vertical="center"/>
    </xf>
    <xf numFmtId="0" fontId="5" fillId="0" borderId="76" xfId="63" applyFont="1" applyFill="1" applyBorder="1" applyAlignment="1">
      <alignment horizontal="center" vertical="center"/>
    </xf>
    <xf numFmtId="0" fontId="20" fillId="0" borderId="0" xfId="65" applyFont="1" applyBorder="1" applyAlignment="1">
      <alignment horizontal="center" vertical="center"/>
    </xf>
    <xf numFmtId="0" fontId="12" fillId="0" borderId="0" xfId="65" applyFont="1" applyBorder="1" applyAlignment="1">
      <alignment horizontal="justify" vertical="center" wrapText="1"/>
    </xf>
    <xf numFmtId="0" fontId="42" fillId="0" borderId="0" xfId="65" applyFont="1" applyBorder="1" applyAlignment="1">
      <alignment horizontal="justify" vertical="center" wrapText="1"/>
    </xf>
    <xf numFmtId="0" fontId="42" fillId="0" borderId="0" xfId="65" applyFont="1" applyBorder="1" applyAlignment="1">
      <alignment horizontal="center" vertical="center" wrapText="1"/>
    </xf>
    <xf numFmtId="0" fontId="9" fillId="0" borderId="0" xfId="65" applyFont="1" applyBorder="1" applyAlignment="1">
      <alignment horizontal="center" vertical="center"/>
    </xf>
    <xf numFmtId="0" fontId="9" fillId="0" borderId="0" xfId="65" applyFont="1" applyBorder="1" applyAlignment="1">
      <alignment horizontal="left" vertical="center"/>
    </xf>
    <xf numFmtId="0" fontId="2" fillId="0" borderId="20" xfId="65" applyFont="1" applyBorder="1" applyAlignment="1">
      <alignment horizontal="center" vertical="center"/>
    </xf>
    <xf numFmtId="0" fontId="2" fillId="0" borderId="12" xfId="65" applyFont="1" applyBorder="1" applyAlignment="1">
      <alignment horizontal="center" vertical="center"/>
    </xf>
    <xf numFmtId="2" fontId="2" fillId="0" borderId="12" xfId="65" applyNumberFormat="1" applyFont="1" applyBorder="1" applyAlignment="1">
      <alignment horizontal="center" vertical="center"/>
    </xf>
    <xf numFmtId="2" fontId="2" fillId="0" borderId="21" xfId="65" applyNumberFormat="1" applyFont="1" applyBorder="1" applyAlignment="1">
      <alignment horizontal="center" vertical="center"/>
    </xf>
    <xf numFmtId="0" fontId="4" fillId="0" borderId="91" xfId="65" applyFont="1" applyBorder="1" applyAlignment="1">
      <alignment horizontal="center" vertical="center"/>
    </xf>
    <xf numFmtId="0" fontId="4" fillId="0" borderId="92" xfId="65" applyFont="1" applyBorder="1" applyAlignment="1">
      <alignment horizontal="center" vertical="center"/>
    </xf>
    <xf numFmtId="10" fontId="4" fillId="0" borderId="92" xfId="65" applyNumberFormat="1" applyFont="1" applyBorder="1" applyAlignment="1">
      <alignment horizontal="center" vertical="center"/>
    </xf>
    <xf numFmtId="0" fontId="4" fillId="0" borderId="93" xfId="65" applyFont="1" applyBorder="1" applyAlignment="1">
      <alignment horizontal="center" vertical="center"/>
    </xf>
    <xf numFmtId="0" fontId="4" fillId="0" borderId="23" xfId="65" applyFont="1" applyBorder="1" applyAlignment="1">
      <alignment horizontal="left" vertical="center"/>
    </xf>
    <xf numFmtId="0" fontId="4" fillId="0" borderId="0" xfId="65" applyFont="1" applyBorder="1" applyAlignment="1">
      <alignment horizontal="left" vertical="center"/>
    </xf>
    <xf numFmtId="0" fontId="4" fillId="0" borderId="24" xfId="65" applyFont="1" applyBorder="1" applyAlignment="1">
      <alignment horizontal="left" vertical="center"/>
    </xf>
    <xf numFmtId="0" fontId="5" fillId="0" borderId="55" xfId="65" applyFont="1" applyBorder="1" applyAlignment="1">
      <alignment horizontal="center" vertical="center"/>
    </xf>
    <xf numFmtId="0" fontId="5" fillId="0" borderId="63" xfId="65" applyFont="1" applyBorder="1" applyAlignment="1">
      <alignment horizontal="center" vertical="center"/>
    </xf>
    <xf numFmtId="0" fontId="5" fillId="0" borderId="34" xfId="65" applyFont="1" applyBorder="1" applyAlignment="1">
      <alignment horizontal="center" vertical="center"/>
    </xf>
    <xf numFmtId="0" fontId="42" fillId="0" borderId="0" xfId="65" applyFont="1" applyBorder="1" applyAlignment="1">
      <alignment horizontal="left" vertical="center"/>
    </xf>
    <xf numFmtId="0" fontId="42" fillId="0" borderId="0" xfId="65" applyFont="1" applyBorder="1" applyAlignment="1">
      <alignment horizontal="left" vertical="center" wrapText="1"/>
    </xf>
    <xf numFmtId="2" fontId="2" fillId="0" borderId="12" xfId="65" applyNumberFormat="1" applyFont="1" applyFill="1" applyBorder="1" applyAlignment="1">
      <alignment horizontal="center" vertical="center"/>
    </xf>
    <xf numFmtId="2" fontId="2" fillId="0" borderId="21" xfId="65" applyNumberFormat="1" applyFont="1" applyFill="1" applyBorder="1" applyAlignment="1">
      <alignment horizontal="center" vertical="center"/>
    </xf>
    <xf numFmtId="0" fontId="5" fillId="0" borderId="23" xfId="65" applyFont="1" applyBorder="1" applyAlignment="1">
      <alignment horizontal="center" vertical="center"/>
    </xf>
    <xf numFmtId="0" fontId="5" fillId="0" borderId="0" xfId="65" applyFont="1" applyBorder="1" applyAlignment="1">
      <alignment horizontal="center" vertical="center"/>
    </xf>
    <xf numFmtId="0" fontId="5" fillId="0" borderId="24" xfId="65" applyFont="1" applyBorder="1" applyAlignment="1">
      <alignment horizontal="center" vertical="center"/>
    </xf>
    <xf numFmtId="0" fontId="4" fillId="37" borderId="20" xfId="65" applyFont="1" applyFill="1" applyBorder="1" applyAlignment="1">
      <alignment horizontal="center" vertical="center"/>
    </xf>
    <xf numFmtId="0" fontId="4" fillId="37" borderId="12" xfId="65" applyFont="1" applyFill="1" applyBorder="1" applyAlignment="1">
      <alignment horizontal="center" vertical="center"/>
    </xf>
    <xf numFmtId="2" fontId="4" fillId="37" borderId="12" xfId="65" applyNumberFormat="1" applyFont="1" applyFill="1" applyBorder="1" applyAlignment="1">
      <alignment horizontal="center" vertical="center"/>
    </xf>
    <xf numFmtId="2" fontId="4" fillId="37" borderId="21" xfId="65" applyNumberFormat="1" applyFont="1" applyFill="1" applyBorder="1" applyAlignment="1">
      <alignment horizontal="center" vertical="center"/>
    </xf>
    <xf numFmtId="0" fontId="8" fillId="0" borderId="0" xfId="65" applyFont="1" applyBorder="1" applyAlignment="1">
      <alignment horizontal="left" vertical="center" wrapText="1"/>
    </xf>
    <xf numFmtId="0" fontId="8" fillId="29" borderId="28" xfId="65" applyFont="1" applyFill="1" applyBorder="1" applyAlignment="1">
      <alignment horizontal="center" vertical="center"/>
    </xf>
    <xf numFmtId="0" fontId="8" fillId="29" borderId="59" xfId="65" applyFont="1" applyFill="1" applyBorder="1" applyAlignment="1">
      <alignment horizontal="center" vertical="center"/>
    </xf>
    <xf numFmtId="0" fontId="8" fillId="29" borderId="33" xfId="65" applyFont="1" applyFill="1" applyBorder="1" applyAlignment="1">
      <alignment horizontal="center" vertical="center"/>
    </xf>
    <xf numFmtId="0" fontId="9" fillId="0" borderId="88" xfId="65" applyFont="1" applyBorder="1" applyAlignment="1">
      <alignment horizontal="center" vertical="center"/>
    </xf>
    <xf numFmtId="0" fontId="9" fillId="0" borderId="32" xfId="65" applyFont="1" applyBorder="1" applyAlignment="1">
      <alignment horizontal="center" vertical="center"/>
    </xf>
    <xf numFmtId="0" fontId="9" fillId="0" borderId="35" xfId="65" applyFont="1" applyBorder="1" applyAlignment="1">
      <alignment horizontal="center" vertical="center"/>
    </xf>
    <xf numFmtId="0" fontId="4" fillId="37" borderId="28" xfId="65" applyFont="1" applyFill="1" applyBorder="1" applyAlignment="1">
      <alignment horizontal="center" vertical="center"/>
    </xf>
    <xf numFmtId="0" fontId="4" fillId="37" borderId="59" xfId="65" applyFont="1" applyFill="1" applyBorder="1" applyAlignment="1">
      <alignment horizontal="center" vertical="center"/>
    </xf>
    <xf numFmtId="0" fontId="4" fillId="37" borderId="33" xfId="65" applyFont="1" applyFill="1" applyBorder="1" applyAlignment="1">
      <alignment horizontal="center" vertical="center"/>
    </xf>
    <xf numFmtId="0" fontId="2" fillId="0" borderId="58" xfId="65" applyFont="1" applyBorder="1" applyAlignment="1">
      <alignment horizontal="center" vertical="center"/>
    </xf>
    <xf numFmtId="0" fontId="2" fillId="0" borderId="89" xfId="65" applyFont="1" applyBorder="1" applyAlignment="1">
      <alignment horizontal="center" vertical="center"/>
    </xf>
    <xf numFmtId="2" fontId="2" fillId="0" borderId="89" xfId="65" applyNumberFormat="1" applyFont="1" applyBorder="1" applyAlignment="1">
      <alignment horizontal="center" vertical="center"/>
    </xf>
    <xf numFmtId="2" fontId="2" fillId="0" borderId="90" xfId="65" applyNumberFormat="1" applyFont="1" applyBorder="1" applyAlignment="1">
      <alignment horizontal="center" vertical="center"/>
    </xf>
    <xf numFmtId="0" fontId="2" fillId="0" borderId="0" xfId="65" applyFont="1" applyBorder="1" applyAlignment="1">
      <alignment horizontal="center" vertical="center"/>
    </xf>
    <xf numFmtId="0" fontId="20" fillId="28" borderId="77" xfId="65" applyFont="1" applyFill="1" applyBorder="1" applyAlignment="1">
      <alignment horizontal="center" vertical="center"/>
    </xf>
    <xf numFmtId="0" fontId="20" fillId="28" borderId="32" xfId="65" applyFont="1" applyFill="1" applyBorder="1" applyAlignment="1">
      <alignment horizontal="center" vertical="center"/>
    </xf>
    <xf numFmtId="0" fontId="20" fillId="28" borderId="80" xfId="65" applyFont="1" applyFill="1" applyBorder="1" applyAlignment="1">
      <alignment horizontal="center" vertical="center"/>
    </xf>
    <xf numFmtId="0" fontId="20" fillId="28" borderId="64" xfId="65" applyFont="1" applyFill="1" applyBorder="1" applyAlignment="1">
      <alignment horizontal="center" vertical="center"/>
    </xf>
    <xf numFmtId="0" fontId="20" fillId="28" borderId="0" xfId="65" applyFont="1" applyFill="1" applyBorder="1" applyAlignment="1">
      <alignment horizontal="center" vertical="center"/>
    </xf>
    <xf numFmtId="0" fontId="20" fillId="28" borderId="65" xfId="65" applyFont="1" applyFill="1" applyBorder="1" applyAlignment="1">
      <alignment horizontal="center" vertical="center"/>
    </xf>
    <xf numFmtId="0" fontId="20" fillId="28" borderId="69" xfId="65" applyFont="1" applyFill="1" applyBorder="1" applyAlignment="1">
      <alignment horizontal="center" vertical="center"/>
    </xf>
    <xf numFmtId="0" fontId="20" fillId="28" borderId="15" xfId="65" applyFont="1" applyFill="1" applyBorder="1" applyAlignment="1">
      <alignment horizontal="center" vertical="center"/>
    </xf>
    <xf numFmtId="0" fontId="20" fillId="28" borderId="57" xfId="65" applyFont="1" applyFill="1" applyBorder="1" applyAlignment="1">
      <alignment horizontal="center" vertical="center"/>
    </xf>
    <xf numFmtId="0" fontId="23" fillId="31" borderId="81" xfId="0" applyFont="1" applyFill="1" applyBorder="1" applyAlignment="1">
      <alignment horizontal="left" vertical="top" wrapText="1"/>
    </xf>
    <xf numFmtId="0" fontId="61" fillId="32" borderId="81" xfId="0" applyFont="1" applyFill="1" applyBorder="1" applyAlignment="1">
      <alignment horizontal="left" vertical="top" wrapText="1"/>
    </xf>
    <xf numFmtId="0" fontId="24" fillId="33" borderId="81" xfId="0" applyFont="1" applyFill="1" applyBorder="1" applyAlignment="1">
      <alignment horizontal="left" vertical="top" wrapText="1"/>
    </xf>
    <xf numFmtId="0" fontId="24" fillId="34" borderId="81" xfId="0" applyFont="1" applyFill="1" applyBorder="1" applyAlignment="1">
      <alignment horizontal="left" vertical="top" wrapText="1"/>
    </xf>
    <xf numFmtId="0" fontId="24" fillId="31" borderId="0" xfId="0" applyFont="1" applyFill="1" applyAlignment="1">
      <alignment horizontal="right" vertical="top" wrapText="1"/>
    </xf>
    <xf numFmtId="0" fontId="22" fillId="31" borderId="81" xfId="203" applyFont="1" applyFill="1" applyBorder="1" applyAlignment="1">
      <alignment horizontal="left" vertical="top" wrapText="1"/>
    </xf>
    <xf numFmtId="0" fontId="24" fillId="32" borderId="81" xfId="203" applyFont="1" applyFill="1" applyBorder="1" applyAlignment="1">
      <alignment horizontal="left" vertical="top" wrapText="1"/>
    </xf>
    <xf numFmtId="0" fontId="24" fillId="33" borderId="81" xfId="203" applyFont="1" applyFill="1" applyBorder="1" applyAlignment="1">
      <alignment horizontal="left" vertical="top" wrapText="1"/>
    </xf>
    <xf numFmtId="0" fontId="24" fillId="34" borderId="81" xfId="203" applyFont="1" applyFill="1" applyBorder="1" applyAlignment="1">
      <alignment horizontal="left" vertical="top" wrapText="1"/>
    </xf>
    <xf numFmtId="0" fontId="24" fillId="31" borderId="0" xfId="203" applyFont="1" applyFill="1" applyAlignment="1">
      <alignment horizontal="right" vertical="top" wrapText="1"/>
    </xf>
    <xf numFmtId="0" fontId="4" fillId="0" borderId="0" xfId="0" applyFont="1" applyBorder="1" applyAlignment="1">
      <alignment horizontal="left"/>
    </xf>
    <xf numFmtId="0" fontId="2" fillId="0" borderId="0" xfId="0" applyFont="1" applyAlignment="1">
      <alignment horizontal="center"/>
    </xf>
    <xf numFmtId="0" fontId="2" fillId="28" borderId="77" xfId="0" applyFont="1" applyFill="1" applyBorder="1" applyAlignment="1">
      <alignment horizontal="center"/>
    </xf>
    <xf numFmtId="0" fontId="2" fillId="28" borderId="32" xfId="0" applyFont="1" applyFill="1" applyBorder="1" applyAlignment="1">
      <alignment horizontal="center"/>
    </xf>
    <xf numFmtId="0" fontId="2" fillId="28" borderId="80" xfId="0" applyFont="1" applyFill="1" applyBorder="1" applyAlignment="1">
      <alignment horizontal="center"/>
    </xf>
    <xf numFmtId="0" fontId="2" fillId="28" borderId="64" xfId="0" applyFont="1" applyFill="1" applyBorder="1" applyAlignment="1">
      <alignment horizontal="center"/>
    </xf>
    <xf numFmtId="0" fontId="2" fillId="28" borderId="0" xfId="0" applyFont="1" applyFill="1" applyBorder="1" applyAlignment="1">
      <alignment horizontal="center"/>
    </xf>
    <xf numFmtId="0" fontId="2" fillId="28" borderId="65" xfId="0" applyFont="1" applyFill="1" applyBorder="1" applyAlignment="1">
      <alignment horizontal="center"/>
    </xf>
    <xf numFmtId="0" fontId="2" fillId="28" borderId="69" xfId="0" applyFont="1" applyFill="1" applyBorder="1" applyAlignment="1">
      <alignment horizontal="center"/>
    </xf>
    <xf numFmtId="0" fontId="2" fillId="28" borderId="15" xfId="0" applyFont="1" applyFill="1" applyBorder="1" applyAlignment="1">
      <alignment horizontal="center"/>
    </xf>
    <xf numFmtId="0" fontId="2" fillId="28" borderId="57" xfId="0" applyFont="1" applyFill="1" applyBorder="1" applyAlignment="1">
      <alignment horizontal="center"/>
    </xf>
    <xf numFmtId="0" fontId="0" fillId="0" borderId="0" xfId="0" applyBorder="1" applyAlignment="1">
      <alignment horizontal="center"/>
    </xf>
    <xf numFmtId="0" fontId="0" fillId="0" borderId="0" xfId="0" applyAlignment="1">
      <alignment horizontal="center"/>
    </xf>
    <xf numFmtId="0" fontId="4" fillId="0" borderId="0" xfId="0" applyFont="1" applyAlignment="1">
      <alignment horizontal="center"/>
    </xf>
    <xf numFmtId="4" fontId="24" fillId="31" borderId="0" xfId="203" applyNumberFormat="1" applyFont="1" applyFill="1" applyAlignment="1">
      <alignment horizontal="right" vertical="top" wrapText="1"/>
    </xf>
    <xf numFmtId="0" fontId="50" fillId="29" borderId="28" xfId="0" applyFont="1" applyFill="1" applyBorder="1" applyAlignment="1">
      <alignment horizontal="center" vertical="top" wrapText="1"/>
    </xf>
    <xf numFmtId="0" fontId="50" fillId="29" borderId="59" xfId="0" applyFont="1" applyFill="1" applyBorder="1" applyAlignment="1">
      <alignment horizontal="center" vertical="top" wrapText="1"/>
    </xf>
    <xf numFmtId="0" fontId="50" fillId="29" borderId="33" xfId="0" applyFont="1" applyFill="1" applyBorder="1" applyAlignment="1">
      <alignment horizontal="center" vertical="top" wrapText="1"/>
    </xf>
    <xf numFmtId="0" fontId="22" fillId="31" borderId="84" xfId="0" applyFont="1" applyFill="1" applyBorder="1" applyAlignment="1">
      <alignment horizontal="left" vertical="top" wrapText="1"/>
    </xf>
    <xf numFmtId="0" fontId="4" fillId="0" borderId="86" xfId="0" applyFont="1" applyBorder="1" applyAlignment="1">
      <alignment horizontal="right" vertical="center"/>
    </xf>
    <xf numFmtId="0" fontId="4" fillId="0" borderId="61" xfId="0" applyFont="1" applyBorder="1" applyAlignment="1">
      <alignment horizontal="right" vertical="center"/>
    </xf>
    <xf numFmtId="10" fontId="4" fillId="0" borderId="61" xfId="0" applyNumberFormat="1" applyFont="1" applyBorder="1" applyAlignment="1">
      <alignment horizontal="left" vertical="center"/>
    </xf>
    <xf numFmtId="10" fontId="4" fillId="0" borderId="87" xfId="0" applyNumberFormat="1" applyFont="1" applyBorder="1" applyAlignment="1">
      <alignment horizontal="left" vertical="center"/>
    </xf>
    <xf numFmtId="0" fontId="23" fillId="31" borderId="0" xfId="0" applyFont="1" applyFill="1" applyBorder="1" applyAlignment="1">
      <alignment horizontal="left" vertical="top" wrapText="1"/>
    </xf>
    <xf numFmtId="0" fontId="23" fillId="31" borderId="65" xfId="0" applyFont="1" applyFill="1" applyBorder="1" applyAlignment="1">
      <alignment horizontal="left" vertical="top" wrapText="1"/>
    </xf>
    <xf numFmtId="0" fontId="22" fillId="31" borderId="64" xfId="0" applyFont="1" applyFill="1" applyBorder="1" applyAlignment="1">
      <alignment horizontal="center" wrapText="1"/>
    </xf>
    <xf numFmtId="0" fontId="0" fillId="0" borderId="0" xfId="0" applyBorder="1"/>
    <xf numFmtId="0" fontId="0" fillId="0" borderId="65" xfId="0" applyBorder="1"/>
    <xf numFmtId="0" fontId="13" fillId="0" borderId="0" xfId="63" applyFont="1" applyFill="1" applyBorder="1" applyAlignment="1">
      <alignment horizontal="left" vertical="center"/>
    </xf>
    <xf numFmtId="0" fontId="13" fillId="0" borderId="0" xfId="63" applyFont="1" applyFill="1" applyBorder="1" applyAlignment="1">
      <alignment horizontal="right" vertical="center"/>
    </xf>
    <xf numFmtId="0" fontId="49" fillId="28" borderId="60" xfId="63" applyFont="1" applyFill="1" applyBorder="1" applyAlignment="1">
      <alignment horizontal="center" vertical="center"/>
    </xf>
    <xf numFmtId="0" fontId="49" fillId="28" borderId="61" xfId="63" applyFont="1" applyFill="1" applyBorder="1" applyAlignment="1">
      <alignment horizontal="center" vertical="center"/>
    </xf>
    <xf numFmtId="0" fontId="49" fillId="28" borderId="62" xfId="63" applyFont="1" applyFill="1" applyBorder="1" applyAlignment="1">
      <alignment horizontal="center" vertical="center"/>
    </xf>
    <xf numFmtId="0" fontId="49" fillId="28" borderId="23" xfId="63" applyFont="1" applyFill="1" applyBorder="1" applyAlignment="1">
      <alignment horizontal="center" vertical="center"/>
    </xf>
    <xf numFmtId="0" fontId="49" fillId="28" borderId="0" xfId="63" applyFont="1" applyFill="1" applyBorder="1" applyAlignment="1">
      <alignment horizontal="center" vertical="center"/>
    </xf>
    <xf numFmtId="0" fontId="49" fillId="28" borderId="24" xfId="63" applyFont="1" applyFill="1" applyBorder="1" applyAlignment="1">
      <alignment horizontal="center" vertical="center"/>
    </xf>
    <xf numFmtId="0" fontId="15" fillId="0" borderId="0" xfId="63" applyFont="1" applyAlignment="1">
      <alignment horizontal="center" vertical="center"/>
    </xf>
    <xf numFmtId="0" fontId="13" fillId="0" borderId="0" xfId="63" applyFont="1" applyBorder="1" applyAlignment="1">
      <alignment horizontal="left" vertical="center" wrapText="1"/>
    </xf>
    <xf numFmtId="0" fontId="15" fillId="0" borderId="0" xfId="63" applyFont="1" applyBorder="1" applyAlignment="1">
      <alignment horizontal="right" vertical="center" wrapText="1"/>
    </xf>
    <xf numFmtId="0" fontId="13" fillId="0" borderId="0" xfId="63" applyFont="1" applyBorder="1" applyAlignment="1">
      <alignment horizontal="right" vertical="center" wrapText="1"/>
    </xf>
    <xf numFmtId="0" fontId="13" fillId="0" borderId="0" xfId="63" applyFont="1" applyBorder="1" applyAlignment="1">
      <alignment horizontal="center" vertical="center"/>
    </xf>
    <xf numFmtId="0" fontId="56" fillId="26" borderId="13" xfId="207" applyFont="1" applyFill="1" applyBorder="1" applyAlignment="1">
      <alignment horizontal="left" vertical="center" wrapText="1"/>
    </xf>
    <xf numFmtId="0" fontId="56" fillId="26" borderId="37" xfId="207" applyFont="1" applyFill="1" applyBorder="1" applyAlignment="1">
      <alignment horizontal="left" vertical="center" wrapText="1"/>
    </xf>
    <xf numFmtId="0" fontId="57" fillId="0" borderId="36" xfId="207" applyFont="1" applyBorder="1" applyAlignment="1">
      <alignment horizontal="left" vertical="center" wrapText="1"/>
    </xf>
    <xf numFmtId="0" fontId="57" fillId="0" borderId="37" xfId="207" applyFont="1" applyBorder="1" applyAlignment="1">
      <alignment horizontal="left" vertical="center" wrapText="1"/>
    </xf>
    <xf numFmtId="0" fontId="56" fillId="0" borderId="36" xfId="207" applyFont="1" applyBorder="1" applyAlignment="1">
      <alignment horizontal="right" vertical="center" wrapText="1"/>
    </xf>
    <xf numFmtId="0" fontId="56" fillId="0" borderId="13" xfId="207" applyFont="1" applyBorder="1" applyAlignment="1">
      <alignment horizontal="right" vertical="center" wrapText="1"/>
    </xf>
    <xf numFmtId="0" fontId="56" fillId="0" borderId="37" xfId="207" applyFont="1" applyBorder="1" applyAlignment="1">
      <alignment horizontal="right" vertical="center" wrapText="1"/>
    </xf>
    <xf numFmtId="0" fontId="56" fillId="0" borderId="36" xfId="207" applyFont="1" applyBorder="1" applyAlignment="1">
      <alignment horizontal="right" vertical="center"/>
    </xf>
    <xf numFmtId="0" fontId="56" fillId="0" borderId="13" xfId="207" applyFont="1" applyBorder="1" applyAlignment="1">
      <alignment horizontal="right" vertical="center"/>
    </xf>
    <xf numFmtId="0" fontId="56" fillId="0" borderId="37" xfId="207" applyFont="1" applyBorder="1" applyAlignment="1">
      <alignment horizontal="right" vertical="center"/>
    </xf>
    <xf numFmtId="0" fontId="56" fillId="0" borderId="36" xfId="207" applyFont="1" applyBorder="1" applyAlignment="1">
      <alignment horizontal="left" vertical="center"/>
    </xf>
    <xf numFmtId="0" fontId="56" fillId="0" borderId="13" xfId="207" applyFont="1" applyBorder="1" applyAlignment="1">
      <alignment horizontal="left" vertical="center"/>
    </xf>
    <xf numFmtId="0" fontId="56" fillId="0" borderId="37" xfId="207" applyFont="1" applyBorder="1" applyAlignment="1">
      <alignment horizontal="left" vertical="center"/>
    </xf>
    <xf numFmtId="0" fontId="58" fillId="0" borderId="77" xfId="207" applyFont="1" applyBorder="1" applyAlignment="1">
      <alignment horizontal="justify" vertical="center" wrapText="1"/>
    </xf>
    <xf numFmtId="0" fontId="58" fillId="0" borderId="32" xfId="207" applyFont="1" applyBorder="1" applyAlignment="1">
      <alignment horizontal="justify" vertical="center" wrapText="1"/>
    </xf>
    <xf numFmtId="0" fontId="58" fillId="0" borderId="80" xfId="207" applyFont="1" applyBorder="1" applyAlignment="1">
      <alignment horizontal="justify" vertical="center" wrapText="1"/>
    </xf>
    <xf numFmtId="0" fontId="15" fillId="0" borderId="0" xfId="63" applyFont="1" applyBorder="1" applyAlignment="1">
      <alignment horizontal="left" vertical="center"/>
    </xf>
    <xf numFmtId="0" fontId="13" fillId="0" borderId="0" xfId="63" applyFont="1" applyBorder="1" applyAlignment="1">
      <alignment horizontal="left" vertical="center"/>
    </xf>
    <xf numFmtId="0" fontId="56" fillId="0" borderId="36" xfId="207" applyFont="1" applyFill="1" applyBorder="1" applyAlignment="1">
      <alignment horizontal="left" vertical="center" wrapText="1"/>
    </xf>
    <xf numFmtId="0" fontId="56" fillId="0" borderId="13" xfId="207" applyFont="1" applyFill="1" applyBorder="1" applyAlignment="1">
      <alignment horizontal="left" vertical="center" wrapText="1"/>
    </xf>
    <xf numFmtId="0" fontId="56" fillId="0" borderId="37" xfId="207" applyFont="1" applyFill="1" applyBorder="1" applyAlignment="1">
      <alignment horizontal="left" vertical="center" wrapText="1"/>
    </xf>
    <xf numFmtId="0" fontId="18" fillId="0" borderId="0" xfId="63" applyFont="1" applyBorder="1" applyAlignment="1">
      <alignment horizontal="left" vertical="center"/>
    </xf>
    <xf numFmtId="0" fontId="13" fillId="0" borderId="0" xfId="63" applyFont="1" applyAlignment="1">
      <alignment horizontal="center" vertical="center"/>
    </xf>
    <xf numFmtId="0" fontId="14" fillId="22" borderId="12" xfId="89" applyFont="1" applyFill="1" applyBorder="1" applyAlignment="1">
      <alignment horizontal="center" vertical="center"/>
    </xf>
    <xf numFmtId="0" fontId="14" fillId="0" borderId="64" xfId="89" applyFont="1" applyFill="1" applyBorder="1" applyAlignment="1">
      <alignment horizontal="center" vertical="center"/>
    </xf>
    <xf numFmtId="0" fontId="14" fillId="0" borderId="0" xfId="89" applyFont="1" applyFill="1" applyBorder="1" applyAlignment="1">
      <alignment horizontal="center" vertical="center"/>
    </xf>
    <xf numFmtId="0" fontId="14" fillId="0" borderId="65" xfId="89" applyFont="1" applyFill="1" applyBorder="1" applyAlignment="1">
      <alignment horizontal="center" vertical="center"/>
    </xf>
    <xf numFmtId="0" fontId="14" fillId="26" borderId="12" xfId="63" applyFont="1" applyFill="1" applyBorder="1" applyAlignment="1">
      <alignment horizontal="left" vertical="center" wrapText="1"/>
    </xf>
    <xf numFmtId="0" fontId="15" fillId="0" borderId="12" xfId="63" applyFont="1" applyBorder="1" applyAlignment="1">
      <alignment horizontal="right" vertical="center" wrapText="1"/>
    </xf>
    <xf numFmtId="0" fontId="13" fillId="0" borderId="64" xfId="63" applyNumberFormat="1" applyFont="1" applyBorder="1" applyAlignment="1">
      <alignment horizontal="justify" vertical="center" wrapText="1"/>
    </xf>
    <xf numFmtId="0" fontId="13" fillId="0" borderId="0" xfId="63" applyNumberFormat="1" applyFont="1" applyBorder="1" applyAlignment="1">
      <alignment horizontal="justify" vertical="center" wrapText="1"/>
    </xf>
    <xf numFmtId="0" fontId="13" fillId="0" borderId="65" xfId="63" applyNumberFormat="1" applyFont="1" applyBorder="1" applyAlignment="1">
      <alignment horizontal="justify" vertical="center" wrapText="1"/>
    </xf>
    <xf numFmtId="0" fontId="14" fillId="27" borderId="36" xfId="63" applyFont="1" applyFill="1" applyBorder="1" applyAlignment="1">
      <alignment horizontal="center" vertical="center"/>
    </xf>
    <xf numFmtId="0" fontId="14" fillId="27" borderId="13" xfId="63" applyFont="1" applyFill="1" applyBorder="1" applyAlignment="1">
      <alignment horizontal="center" vertical="center"/>
    </xf>
    <xf numFmtId="0" fontId="14" fillId="27" borderId="37" xfId="63" applyFont="1" applyFill="1" applyBorder="1" applyAlignment="1">
      <alignment horizontal="center" vertical="center"/>
    </xf>
    <xf numFmtId="0" fontId="14" fillId="26" borderId="36" xfId="63" applyFont="1" applyFill="1" applyBorder="1" applyAlignment="1">
      <alignment horizontal="left" vertical="center" wrapText="1"/>
    </xf>
    <xf numFmtId="0" fontId="14" fillId="26" borderId="13" xfId="63" applyFont="1" applyFill="1" applyBorder="1" applyAlignment="1">
      <alignment horizontal="left" vertical="center" wrapText="1"/>
    </xf>
    <xf numFmtId="0" fontId="14" fillId="26" borderId="37" xfId="63" applyFont="1" applyFill="1" applyBorder="1" applyAlignment="1">
      <alignment horizontal="left" vertical="center" wrapText="1"/>
    </xf>
    <xf numFmtId="0" fontId="16" fillId="0" borderId="77" xfId="63" applyFont="1" applyBorder="1" applyAlignment="1">
      <alignment horizontal="justify" vertical="center" wrapText="1"/>
    </xf>
    <xf numFmtId="0" fontId="16" fillId="0" borderId="32" xfId="63" applyFont="1" applyBorder="1" applyAlignment="1">
      <alignment horizontal="justify" vertical="center" wrapText="1"/>
    </xf>
    <xf numFmtId="0" fontId="16" fillId="0" borderId="80" xfId="63" applyFont="1" applyBorder="1" applyAlignment="1">
      <alignment horizontal="justify" vertical="center" wrapText="1"/>
    </xf>
    <xf numFmtId="0" fontId="57" fillId="0" borderId="64" xfId="207" applyNumberFormat="1" applyFont="1" applyBorder="1" applyAlignment="1">
      <alignment horizontal="justify" vertical="center" wrapText="1"/>
    </xf>
    <xf numFmtId="0" fontId="57" fillId="0" borderId="0" xfId="207" applyNumberFormat="1" applyFont="1" applyBorder="1" applyAlignment="1">
      <alignment horizontal="justify" vertical="center" wrapText="1"/>
    </xf>
    <xf numFmtId="0" fontId="57" fillId="0" borderId="65" xfId="207" applyNumberFormat="1" applyFont="1" applyBorder="1" applyAlignment="1">
      <alignment horizontal="justify" vertical="center" wrapText="1"/>
    </xf>
    <xf numFmtId="0" fontId="14" fillId="0" borderId="31" xfId="89" applyFont="1" applyFill="1" applyBorder="1" applyAlignment="1">
      <alignment horizontal="center" vertical="center"/>
    </xf>
    <xf numFmtId="0" fontId="14" fillId="0" borderId="13" xfId="89" applyFont="1" applyFill="1" applyBorder="1" applyAlignment="1">
      <alignment horizontal="center" vertical="center"/>
    </xf>
    <xf numFmtId="0" fontId="9" fillId="0" borderId="0" xfId="0" applyFont="1" applyAlignment="1">
      <alignment horizontal="left"/>
    </xf>
    <xf numFmtId="0" fontId="8" fillId="30" borderId="60" xfId="0" applyFont="1" applyFill="1" applyBorder="1" applyAlignment="1">
      <alignment horizontal="center" vertical="top" wrapText="1"/>
    </xf>
    <xf numFmtId="0" fontId="8" fillId="30" borderId="61" xfId="0" applyFont="1" applyFill="1" applyBorder="1" applyAlignment="1">
      <alignment horizontal="center" vertical="top" wrapText="1"/>
    </xf>
    <xf numFmtId="0" fontId="8" fillId="30" borderId="62" xfId="0" applyFont="1" applyFill="1" applyBorder="1" applyAlignment="1">
      <alignment horizontal="center" vertical="top" wrapText="1"/>
    </xf>
    <xf numFmtId="0" fontId="55" fillId="30" borderId="55" xfId="0" applyFont="1" applyFill="1" applyBorder="1" applyAlignment="1">
      <alignment horizontal="center" vertical="center" wrapText="1"/>
    </xf>
    <xf numFmtId="0" fontId="55" fillId="30" borderId="63" xfId="0" applyFont="1" applyFill="1" applyBorder="1" applyAlignment="1">
      <alignment horizontal="center" vertical="center" wrapText="1"/>
    </xf>
    <xf numFmtId="0" fontId="55" fillId="30" borderId="34" xfId="0" applyFont="1" applyFill="1" applyBorder="1" applyAlignment="1">
      <alignment horizontal="center" vertical="center" wrapText="1"/>
    </xf>
    <xf numFmtId="0" fontId="19" fillId="38" borderId="28" xfId="89" applyFont="1" applyFill="1" applyBorder="1" applyAlignment="1">
      <alignment horizontal="center" vertical="center"/>
    </xf>
    <xf numFmtId="0" fontId="19" fillId="38" borderId="59" xfId="89" applyFont="1" applyFill="1" applyBorder="1" applyAlignment="1">
      <alignment horizontal="center" vertical="center"/>
    </xf>
    <xf numFmtId="0" fontId="19" fillId="38" borderId="33" xfId="89" applyFont="1" applyFill="1" applyBorder="1" applyAlignment="1">
      <alignment horizontal="center" vertical="center"/>
    </xf>
    <xf numFmtId="0" fontId="56" fillId="36" borderId="53" xfId="207" applyFont="1" applyFill="1" applyBorder="1" applyAlignment="1">
      <alignment horizontal="left" vertical="center" wrapText="1"/>
    </xf>
    <xf numFmtId="0" fontId="56" fillId="36" borderId="54" xfId="207" applyFont="1" applyFill="1" applyBorder="1" applyAlignment="1">
      <alignment horizontal="left" vertical="center" wrapText="1"/>
    </xf>
    <xf numFmtId="0" fontId="57" fillId="0" borderId="12" xfId="0" applyFont="1" applyFill="1" applyBorder="1" applyAlignment="1">
      <alignment horizontal="left" vertical="center" wrapText="1"/>
    </xf>
    <xf numFmtId="0" fontId="56" fillId="39" borderId="78" xfId="0" applyFont="1" applyFill="1" applyBorder="1" applyAlignment="1">
      <alignment horizontal="right" vertical="center"/>
    </xf>
    <xf numFmtId="0" fontId="56" fillId="39" borderId="79" xfId="0" applyFont="1" applyFill="1" applyBorder="1" applyAlignment="1">
      <alignment horizontal="right" vertical="center"/>
    </xf>
    <xf numFmtId="0" fontId="56" fillId="39" borderId="94" xfId="0" applyFont="1" applyFill="1" applyBorder="1" applyAlignment="1">
      <alignment horizontal="right" vertical="center"/>
    </xf>
    <xf numFmtId="0" fontId="56" fillId="39" borderId="36" xfId="0" applyFont="1" applyFill="1" applyBorder="1" applyAlignment="1">
      <alignment horizontal="center" vertical="center" wrapText="1"/>
    </xf>
    <xf numFmtId="0" fontId="56" fillId="39" borderId="37" xfId="0" applyFont="1" applyFill="1" applyBorder="1" applyAlignment="1">
      <alignment horizontal="center" vertical="center" wrapText="1"/>
    </xf>
  </cellXfs>
  <cellStyles count="214">
    <cellStyle name="Accent1" xfId="1"/>
    <cellStyle name="Accent1 - 20%" xfId="2"/>
    <cellStyle name="Accent1 - 40%" xfId="3"/>
    <cellStyle name="Accent1 - 60%" xfId="4"/>
    <cellStyle name="Accent2" xfId="5"/>
    <cellStyle name="Accent2 - 20%" xfId="6"/>
    <cellStyle name="Accent2 - 40%" xfId="7"/>
    <cellStyle name="Accent2 - 60%" xfId="8"/>
    <cellStyle name="Accent3" xfId="9"/>
    <cellStyle name="Accent3 - 20%" xfId="10"/>
    <cellStyle name="Accent3 - 40%" xfId="11"/>
    <cellStyle name="Accent3 - 60%" xfId="12"/>
    <cellStyle name="Accent4" xfId="13"/>
    <cellStyle name="Accent4 - 20%" xfId="14"/>
    <cellStyle name="Accent4 - 40%" xfId="15"/>
    <cellStyle name="Accent4 - 60%" xfId="16"/>
    <cellStyle name="Accent5" xfId="17"/>
    <cellStyle name="Accent5 - 20%" xfId="18"/>
    <cellStyle name="Accent5 - 40%" xfId="19"/>
    <cellStyle name="Accent5 - 60%" xfId="20"/>
    <cellStyle name="Accent6" xfId="21"/>
    <cellStyle name="Accent6 - 20%" xfId="22"/>
    <cellStyle name="Accent6 - 40%" xfId="23"/>
    <cellStyle name="Accent6 - 60%" xfId="24"/>
    <cellStyle name="Bad" xfId="25"/>
    <cellStyle name="Calculation" xfId="26"/>
    <cellStyle name="Cancel" xfId="27"/>
    <cellStyle name="Check Cell" xfId="28"/>
    <cellStyle name="Comma" xfId="29"/>
    <cellStyle name="Comma0" xfId="30"/>
    <cellStyle name="Currency" xfId="31"/>
    <cellStyle name="Currency0" xfId="32"/>
    <cellStyle name="Date" xfId="33"/>
    <cellStyle name="Emphasis 1" xfId="34"/>
    <cellStyle name="Emphasis 2" xfId="35"/>
    <cellStyle name="Emphasis 3" xfId="36"/>
    <cellStyle name="Estilo 1" xfId="37"/>
    <cellStyle name="Euro" xfId="38"/>
    <cellStyle name="Fixed" xfId="39"/>
    <cellStyle name="Good" xfId="40"/>
    <cellStyle name="Heading 1" xfId="41"/>
    <cellStyle name="Heading 2" xfId="42"/>
    <cellStyle name="Heading 3" xfId="43"/>
    <cellStyle name="Heading 4" xfId="44"/>
    <cellStyle name="Heading1" xfId="45"/>
    <cellStyle name="Heading2" xfId="46"/>
    <cellStyle name="Hyperlink 2" xfId="47"/>
    <cellStyle name="Hyperlink 2 2" xfId="48"/>
    <cellStyle name="Input" xfId="49"/>
    <cellStyle name="Linked Cell" xfId="50"/>
    <cellStyle name="Moeda" xfId="202" builtinId="4"/>
    <cellStyle name="Moeda 2" xfId="51"/>
    <cellStyle name="Moeda 2 2" xfId="52"/>
    <cellStyle name="Moeda 3" xfId="53"/>
    <cellStyle name="Moeda 4" xfId="54"/>
    <cellStyle name="Moeda 5" xfId="205"/>
    <cellStyle name="Moeda 6" xfId="55"/>
    <cellStyle name="Moeda 7" xfId="210"/>
    <cellStyle name="Neutral" xfId="56"/>
    <cellStyle name="Normal" xfId="0" builtinId="0"/>
    <cellStyle name="Normal 10" xfId="57"/>
    <cellStyle name="Normal 11" xfId="58"/>
    <cellStyle name="Normal 12" xfId="59"/>
    <cellStyle name="Normal 13" xfId="60"/>
    <cellStyle name="Normal 14" xfId="61"/>
    <cellStyle name="Normal 15" xfId="62"/>
    <cellStyle name="Normal 16" xfId="203"/>
    <cellStyle name="Normal 2" xfId="63"/>
    <cellStyle name="Normal 2 2" xfId="64"/>
    <cellStyle name="Normal 2 2 2 2" xfId="65"/>
    <cellStyle name="Normal 2 2 4" xfId="207"/>
    <cellStyle name="Normal 2 3" xfId="66"/>
    <cellStyle name="Normal 2 4" xfId="67"/>
    <cellStyle name="Normal 2 4 4" xfId="68"/>
    <cellStyle name="Normal 2 5" xfId="69"/>
    <cellStyle name="Normal 2 6" xfId="70"/>
    <cellStyle name="Normal 2_Composições Auxiliares_Anayde Beiriz" xfId="71"/>
    <cellStyle name="Normal 3" xfId="72"/>
    <cellStyle name="Normal 3 2" xfId="73"/>
    <cellStyle name="Normal 3 2 2" xfId="74"/>
    <cellStyle name="Normal 4" xfId="75"/>
    <cellStyle name="Normal 5" xfId="76"/>
    <cellStyle name="Normal 5 2" xfId="77"/>
    <cellStyle name="Normal 5 3" xfId="78"/>
    <cellStyle name="Normal 5 4" xfId="79"/>
    <cellStyle name="Normal 5 5" xfId="80"/>
    <cellStyle name="Normal 5 6" xfId="81"/>
    <cellStyle name="Normal 5 7" xfId="82"/>
    <cellStyle name="Normal 6" xfId="83"/>
    <cellStyle name="Normal 6 2" xfId="84"/>
    <cellStyle name="Normal 6 3" xfId="85"/>
    <cellStyle name="Normal 6 4" xfId="86"/>
    <cellStyle name="Normal 6 5" xfId="87"/>
    <cellStyle name="Normal 6 6" xfId="88"/>
    <cellStyle name="Normal 7" xfId="89"/>
    <cellStyle name="Normal 7 10" xfId="90"/>
    <cellStyle name="Normal 7 2" xfId="91"/>
    <cellStyle name="Normal 7 3" xfId="92"/>
    <cellStyle name="Normal 7 4" xfId="93"/>
    <cellStyle name="Normal 7 5" xfId="94"/>
    <cellStyle name="Normal 7 6" xfId="95"/>
    <cellStyle name="Normal 7 7" xfId="96"/>
    <cellStyle name="Normal 7 8" xfId="97"/>
    <cellStyle name="Normal 7 9" xfId="98"/>
    <cellStyle name="Normal 8" xfId="99"/>
    <cellStyle name="Normal 8 2" xfId="100"/>
    <cellStyle name="Normal 8 3" xfId="101"/>
    <cellStyle name="Normal 9" xfId="102"/>
    <cellStyle name="Note" xfId="103"/>
    <cellStyle name="Output" xfId="104"/>
    <cellStyle name="Percent" xfId="105"/>
    <cellStyle name="Porcentagem" xfId="213" builtinId="5"/>
    <cellStyle name="Porcentagem 2" xfId="106"/>
    <cellStyle name="Porcentagem 2 2" xfId="107"/>
    <cellStyle name="Porcentagem 2 3" xfId="108"/>
    <cellStyle name="Porcentagem 2 4" xfId="208"/>
    <cellStyle name="Porcentagem 3" xfId="109"/>
    <cellStyle name="Porcentagem 3 2" xfId="110"/>
    <cellStyle name="Porcentagem 3 2 2" xfId="111"/>
    <cellStyle name="Porcentagem 3 2 2 2" xfId="112"/>
    <cellStyle name="Porcentagem 4" xfId="113"/>
    <cellStyle name="Porcentagem 4 2" xfId="114"/>
    <cellStyle name="Porcentagem 4 3" xfId="115"/>
    <cellStyle name="Porcentagem 4 4" xfId="116"/>
    <cellStyle name="Porcentagem 4 5" xfId="117"/>
    <cellStyle name="Porcentagem 4 6" xfId="118"/>
    <cellStyle name="Porcentagem 4 7" xfId="119"/>
    <cellStyle name="Porcentagem 4 8" xfId="120"/>
    <cellStyle name="Porcentagem 5" xfId="121"/>
    <cellStyle name="Porcentagem 5 2" xfId="122"/>
    <cellStyle name="Porcentagem 5 3" xfId="123"/>
    <cellStyle name="Porcentagem 6" xfId="124"/>
    <cellStyle name="Separador de milhares" xfId="199" builtinId="3"/>
    <cellStyle name="Separador de milhares 10" xfId="125"/>
    <cellStyle name="Separador de milhares 10 2" xfId="126"/>
    <cellStyle name="Separador de milhares 10 3" xfId="127"/>
    <cellStyle name="Separador de milhares 10 4" xfId="128"/>
    <cellStyle name="Separador de milhares 10 4 2" xfId="209"/>
    <cellStyle name="Separador de milhares 11" xfId="129"/>
    <cellStyle name="Separador de milhares 12" xfId="130"/>
    <cellStyle name="Separador de milhares 13" xfId="131"/>
    <cellStyle name="Separador de milhares 14" xfId="132"/>
    <cellStyle name="Separador de milhares 15" xfId="204"/>
    <cellStyle name="Separador de milhares 16" xfId="211"/>
    <cellStyle name="Separador de milhares 2" xfId="133"/>
    <cellStyle name="Separador de milhares 2 2" xfId="134"/>
    <cellStyle name="Separador de milhares 2 2 2" xfId="135"/>
    <cellStyle name="Separador de milhares 2 2 2 2" xfId="206"/>
    <cellStyle name="Separador de milhares 2 2 2 2 2" xfId="212"/>
    <cellStyle name="Separador de milhares 2 2 3" xfId="136"/>
    <cellStyle name="Separador de milhares 2 2 3 2" xfId="137"/>
    <cellStyle name="Separador de milhares 2 3" xfId="138"/>
    <cellStyle name="Separador de milhares 2 3 2" xfId="139"/>
    <cellStyle name="Separador de milhares 2 3 3" xfId="140"/>
    <cellStyle name="Separador de milhares 2 3 3 2" xfId="141"/>
    <cellStyle name="Separador de milhares 2 4" xfId="142"/>
    <cellStyle name="Separador de milhares 2 4 2" xfId="143"/>
    <cellStyle name="Separador de milhares 2 5" xfId="144"/>
    <cellStyle name="Separador de milhares 2 6" xfId="145"/>
    <cellStyle name="Separador de milhares 2 7" xfId="146"/>
    <cellStyle name="Separador de milhares 2 7 2" xfId="147"/>
    <cellStyle name="Separador de milhares 2 8" xfId="148"/>
    <cellStyle name="Separador de milhares 3" xfId="149"/>
    <cellStyle name="Separador de milhares 3 2" xfId="150"/>
    <cellStyle name="Separador de milhares 4" xfId="151"/>
    <cellStyle name="Separador de milhares 4 2" xfId="152"/>
    <cellStyle name="Separador de milhares 4 2 2" xfId="153"/>
    <cellStyle name="Separador de milhares 4 2 2 2" xfId="154"/>
    <cellStyle name="Separador de milhares 4 2 2 3" xfId="155"/>
    <cellStyle name="Separador de milhares 4 2 3" xfId="156"/>
    <cellStyle name="Separador de milhares 4 2 3 2" xfId="157"/>
    <cellStyle name="Separador de milhares 4 2 3 3" xfId="158"/>
    <cellStyle name="Separador de milhares 4 2 4" xfId="159"/>
    <cellStyle name="Separador de milhares 4 2 4 2" xfId="160"/>
    <cellStyle name="Separador de milhares 4 2 4 3" xfId="161"/>
    <cellStyle name="Separador de milhares 4 2 5" xfId="162"/>
    <cellStyle name="Separador de milhares 4 2 6" xfId="163"/>
    <cellStyle name="Separador de milhares 4 2 7" xfId="164"/>
    <cellStyle name="Separador de milhares 4 2 8" xfId="165"/>
    <cellStyle name="Separador de milhares 4 3" xfId="166"/>
    <cellStyle name="Separador de milhares 4 3 2" xfId="167"/>
    <cellStyle name="Separador de milhares 5" xfId="168"/>
    <cellStyle name="Separador de milhares 5 2" xfId="169"/>
    <cellStyle name="Separador de milhares 5 3" xfId="170"/>
    <cellStyle name="Separador de milhares 5 4" xfId="171"/>
    <cellStyle name="Separador de milhares 5 5" xfId="172"/>
    <cellStyle name="Separador de milhares 5 6" xfId="173"/>
    <cellStyle name="Separador de milhares 6" xfId="174"/>
    <cellStyle name="Separador de milhares 6 2" xfId="175"/>
    <cellStyle name="Separador de milhares 6 2 2" xfId="176"/>
    <cellStyle name="Separador de milhares 6 2 3" xfId="177"/>
    <cellStyle name="Separador de milhares 6 3" xfId="178"/>
    <cellStyle name="Separador de milhares 6 3 2" xfId="179"/>
    <cellStyle name="Separador de milhares 6 3 3" xfId="180"/>
    <cellStyle name="Separador de milhares 6 4" xfId="181"/>
    <cellStyle name="Separador de milhares 6 4 2" xfId="182"/>
    <cellStyle name="Separador de milhares 6 4 3" xfId="183"/>
    <cellStyle name="Separador de milhares 6 5" xfId="184"/>
    <cellStyle name="Separador de milhares 6 6" xfId="185"/>
    <cellStyle name="Separador de milhares 6 7" xfId="186"/>
    <cellStyle name="Separador de milhares 7" xfId="187"/>
    <cellStyle name="Separador de milhares 7 2" xfId="188"/>
    <cellStyle name="Separador de milhares 7 2 2" xfId="189"/>
    <cellStyle name="Separador de milhares 7 3" xfId="190"/>
    <cellStyle name="Separador de milhares 7 4" xfId="191"/>
    <cellStyle name="Separador de milhares 7 5" xfId="192"/>
    <cellStyle name="Separador de milhares 7 6" xfId="193"/>
    <cellStyle name="Separador de milhares 7 7" xfId="194"/>
    <cellStyle name="Separador de milhares 8" xfId="195"/>
    <cellStyle name="Separador de milhares 9" xfId="196"/>
    <cellStyle name="Sheet Title" xfId="197"/>
    <cellStyle name="Total" xfId="198" builtinId="25" customBuiltin="1"/>
    <cellStyle name="Vírgula 3" xfId="200"/>
    <cellStyle name="Warning Text" xfId="20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connections" Target="connection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161925</xdr:colOff>
      <xdr:row>28</xdr:row>
      <xdr:rowOff>133350</xdr:rowOff>
    </xdr:from>
    <xdr:to>
      <xdr:col>6</xdr:col>
      <xdr:colOff>57150</xdr:colOff>
      <xdr:row>29</xdr:row>
      <xdr:rowOff>0</xdr:rowOff>
    </xdr:to>
    <xdr:pic>
      <xdr:nvPicPr>
        <xdr:cNvPr id="2" name="Imagem 1">
          <a:extLst>
            <a:ext uri="{FF2B5EF4-FFF2-40B4-BE49-F238E27FC236}">
              <a16:creationId xmlns:a16="http://schemas.microsoft.com/office/drawing/2014/main" xmlns="" id="{9243C628-2155-4794-A74F-9BD61A42DB1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590675" y="5686425"/>
          <a:ext cx="2943225" cy="371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266700</xdr:colOff>
      <xdr:row>1</xdr:row>
      <xdr:rowOff>5361</xdr:rowOff>
    </xdr:from>
    <xdr:to>
      <xdr:col>16</xdr:col>
      <xdr:colOff>523875</xdr:colOff>
      <xdr:row>11</xdr:row>
      <xdr:rowOff>85725</xdr:rowOff>
    </xdr:to>
    <xdr:pic>
      <xdr:nvPicPr>
        <xdr:cNvPr id="3" name="Imagem 2">
          <a:extLst>
            <a:ext uri="{FF2B5EF4-FFF2-40B4-BE49-F238E27FC236}">
              <a16:creationId xmlns:a16="http://schemas.microsoft.com/office/drawing/2014/main" xmlns="" id="{7E6895E8-6F08-4969-A7DA-6D7CFBF01B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6715125" y="167286"/>
          <a:ext cx="4819650" cy="215681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156729</xdr:colOff>
      <xdr:row>28</xdr:row>
      <xdr:rowOff>476250</xdr:rowOff>
    </xdr:from>
    <xdr:to>
      <xdr:col>18</xdr:col>
      <xdr:colOff>180975</xdr:colOff>
      <xdr:row>64</xdr:row>
      <xdr:rowOff>152400</xdr:rowOff>
    </xdr:to>
    <xdr:pic>
      <xdr:nvPicPr>
        <xdr:cNvPr id="4" name="Imagem 3">
          <a:extLst>
            <a:ext uri="{FF2B5EF4-FFF2-40B4-BE49-F238E27FC236}">
              <a16:creationId xmlns:a16="http://schemas.microsoft.com/office/drawing/2014/main" xmlns="" id="{18D486B1-231E-4402-B064-1C41F5B78FC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xmlns="" val="0"/>
            </a:ext>
          </a:extLst>
        </a:blip>
        <a:srcRect/>
        <a:stretch>
          <a:fillRect/>
        </a:stretch>
      </xdr:blipFill>
      <xdr:spPr bwMode="auto">
        <a:xfrm>
          <a:off x="6605154" y="5629275"/>
          <a:ext cx="5805921" cy="70961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1&#170;%20M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bras\d\Or&#231;amentos\Creche%20Paiagu&#225;s\Posto%20Sa&#250;de%20Dr.%20F&#225;bio\Meus%20documentos\geosolo\Medi&#231;&#227;o%20n&#186;%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indows\TEMP\1&#170;%20MED%20PROV%20B.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TESE031\Usuarios\DOC\Micro_ASHFORD\PLANILHAS%202001%20(TUDO)\PROJETO%20ALVORADA%202\ALVORADA%20COMPLETO\E.E%20E.F.M.%20de%20Alcantil%20-%20Alcanti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Meus%20documentos\211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eus%20documentos\2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HELMO%202005\Or&#231;amento_vinc_10_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Meus%20Documentos\Area%20de%20Trabalho\PAVIMENTA&#199;&#195;O%20PAC%202\Hotmail%20(2)\Pavimenta+&#186;+&#250;o%20Nova%20Santa%20Helena%20An+&#237;lise%20final%2030-10-20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OCUME~1\RAPHAE~1.POR\CONFIG~1\Temp\Rar$DI00.610\Acabamentos2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OBRAS%20EM%20EXECU&#199;&#195;O\Obra%20114%20-%20Estrada%20do%20Moinho\Obra\pROJETOS\Arquimedes%20Pereira%20Lima\VOLUME%204%20-%20OR&#199;AMENTO\OR&#199;AMENTO%20ARCHIMEDES%20PEREIRA_COMPLE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BR-163\6&#170;%20ap&#243;s%20repac.%20LOTE%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MT%20170%20(Brasnorte%20-%20Rio%20Juruena%20AGRIMAT)\Medi&#231;&#245;es%20Agrimat%20SINFRA\2&#170;%20Medi&#231;&#227;o%20Oficial%20Agrimat%20IC-001%20Set_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Diversos\PROTOTIPO%20DE%20MEDI&#199;&#195;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RODOVIAS%20FEDERAIS\BR%20163%20GUARANT&#195;%20-%20DIVISA%20MT-PA%20fernando\PLANO%20TRABALHO%20VIGENTE\BR%20163%20CALMON%20FINAL\Oramento_Ago_20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LEONARDO\01_SEDUC\01_Boletins\Boletim_JUN2005_R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efreshError="1">
        <row r="36">
          <cell r="C36" t="str">
            <v>Escavação, carga e transp. de mat. de 3ª cat. 600 &lt; DMT &lt; 800 m</v>
          </cell>
        </row>
      </sheetData>
      <sheetData sheetId="3">
        <row r="36">
          <cell r="C36" t="str">
            <v>Escavação, carga e transp. de mat. de 3ª cat. 600 &lt; DMT &lt; 800 m</v>
          </cell>
        </row>
      </sheetData>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2">
          <cell r="B2" t="str">
            <v>OBRA: Complementação da Restauração de Rodovias Pavimentadas e Melhoramentos</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latório-5ª med."/>
      <sheetName val="RESUMO-DVOP"/>
      <sheetName val="REAJUSTE "/>
      <sheetName val="Rem. e limpeza "/>
      <sheetName val="Cubação - Teórica"/>
      <sheetName val="DMT - TEORICO "/>
      <sheetName val="Cub.-Med 5"/>
      <sheetName val="DMT-5ª MEDIÇÃO "/>
      <sheetName val="Cronograma Físico-Financeiro"/>
      <sheetName val="Cronograma Semanal"/>
      <sheetName val="Bueiros"/>
      <sheetName val="Regula"/>
      <sheetName val="Sub-base"/>
      <sheetName val="Base"/>
      <sheetName val="Imprimação"/>
      <sheetName val="CBUQ"/>
      <sheetName val="Colchão drenante"/>
      <sheetName val="TSS"/>
      <sheetName val="TSD-FOG"/>
      <sheetName val="AGREGADOS"/>
      <sheetName val="Pintura"/>
      <sheetName val="Grama"/>
      <sheetName val="Transporte de brita"/>
      <sheetName val="DRENO"/>
      <sheetName val="DRENO SALDO"/>
      <sheetName val="AÇO CA-50"/>
      <sheetName val="AÇO CA-50 (2)"/>
      <sheetName val="DMT - TEORICO 2"/>
      <sheetName val="Acumulado"/>
    </sheetNames>
    <sheetDataSet>
      <sheetData sheetId="0"/>
      <sheetData sheetId="1"/>
      <sheetData sheetId="2"/>
      <sheetData sheetId="3"/>
      <sheetData sheetId="4"/>
      <sheetData sheetId="5"/>
      <sheetData sheetId="6"/>
      <sheetData sheetId="7"/>
      <sheetData sheetId="8"/>
      <sheetData sheetId="9"/>
      <sheetData sheetId="10"/>
      <sheetData sheetId="11">
        <row r="36">
          <cell r="J36">
            <v>39224</v>
          </cell>
          <cell r="M36">
            <v>39224</v>
          </cell>
        </row>
      </sheetData>
      <sheetData sheetId="12">
        <row r="36">
          <cell r="U36">
            <v>228419.09999999998</v>
          </cell>
        </row>
      </sheetData>
      <sheetData sheetId="13">
        <row r="39">
          <cell r="U39">
            <v>263049.59999999998</v>
          </cell>
        </row>
        <row r="40">
          <cell r="U40">
            <v>13152.48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s>
    <sheetDataSet>
      <sheetData sheetId="0"/>
      <sheetData sheetId="1"/>
      <sheetData sheetId="2"/>
      <sheetData sheetId="3"/>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for Out. 2001 - BDI=20% Ajust"/>
      <sheetName val="Biblioteca Out. 2001 - BDI=20%"/>
      <sheetName val=" Salas OUT 2001 COM BDI 20%"/>
      <sheetName val="Lab cienc nat BRASILIA"/>
      <sheetName val="CRONOGRAMA - 120 Dias"/>
      <sheetName val="Refor Out_ 2001 _ BDI_20_ Ajust"/>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2112"/>
      <sheetName val="#REF"/>
      <sheetName val="_REF"/>
    </sheetNames>
    <sheetDataSet>
      <sheetData sheetId="0" refreshError="1"/>
      <sheetData sheetId="1" refreshError="1"/>
      <sheetData sheetId="2"/>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Boletim_10"/>
      <sheetName val="Orçamento-SES"/>
      <sheetName val="Plan2"/>
      <sheetName val="Plan3"/>
    </sheetNames>
    <sheetDataSet>
      <sheetData sheetId="0">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QUADRO COMPOSIÇÃO"/>
      <sheetName val="CALCULO BDI"/>
      <sheetName val="ORÇAMENTO"/>
      <sheetName val="MEMORIA DE CALCULO"/>
      <sheetName val="MEM GALERIA"/>
      <sheetName val="CRONOGRAMA"/>
      <sheetName val="Curva ABC"/>
      <sheetName val="COMPOSIÇÃO"/>
      <sheetName val="Plan1"/>
    </sheetNames>
    <sheetDataSet>
      <sheetData sheetId="0"/>
      <sheetData sheetId="1"/>
      <sheetData sheetId="2"/>
      <sheetData sheetId="3"/>
      <sheetData sheetId="4"/>
      <sheetData sheetId="5"/>
      <sheetData sheetId="6"/>
      <sheetData sheetId="7"/>
      <sheetData sheetId="8">
        <row r="1">
          <cell r="A1" t="str">
            <v>CÓDIGO</v>
          </cell>
          <cell r="B1" t="str">
            <v>DESCRIÇÃO</v>
          </cell>
          <cell r="C1" t="str">
            <v>UNID.</v>
          </cell>
          <cell r="D1" t="str">
            <v>CUSTO UNITÁRIO</v>
          </cell>
        </row>
        <row r="2">
          <cell r="A2">
            <v>0</v>
          </cell>
          <cell r="B2" t="str">
            <v>S U M Á R I O</v>
          </cell>
          <cell r="C2">
            <v>0</v>
          </cell>
          <cell r="D2">
            <v>0</v>
          </cell>
        </row>
        <row r="3">
          <cell r="A3" t="str">
            <v>DADOS DO RELAT</v>
          </cell>
          <cell r="B3" t="str">
            <v>RIO</v>
          </cell>
          <cell r="C3">
            <v>0</v>
          </cell>
          <cell r="D3">
            <v>0</v>
          </cell>
        </row>
        <row r="4">
          <cell r="A4" t="str">
            <v>+-------------</v>
          </cell>
          <cell r="B4" t="str">
            <v>----------------------------------------------------------------------</v>
          </cell>
          <cell r="C4" t="str">
            <v>--------------------</v>
          </cell>
          <cell r="D4" t="str">
            <v>----------------------</v>
          </cell>
        </row>
        <row r="5">
          <cell r="A5" t="str">
            <v>| NOME</v>
          </cell>
          <cell r="B5" t="str">
            <v>PCI.817-01</v>
          </cell>
          <cell r="C5" t="str">
            <v>EMIS</v>
          </cell>
          <cell r="D5" t="str">
            <v>ÃO : 17/02/2012 12:26:</v>
          </cell>
        </row>
        <row r="6">
          <cell r="A6" t="str">
            <v>| DESCRIÇÃO</v>
          </cell>
          <cell r="B6" t="str">
            <v>Custos de Composição – Sintético</v>
          </cell>
          <cell r="C6">
            <v>0</v>
          </cell>
          <cell r="D6">
            <v>0</v>
          </cell>
        </row>
        <row r="7">
          <cell r="A7" t="str">
            <v>| VERSÃO</v>
          </cell>
          <cell r="B7" t="str">
            <v>00</v>
          </cell>
          <cell r="C7">
            <v>0</v>
          </cell>
          <cell r="D7">
            <v>0</v>
          </cell>
        </row>
        <row r="8">
          <cell r="A8" t="str">
            <v>+-------------</v>
          </cell>
          <cell r="B8" t="str">
            <v>----------------------------------------------------------------------</v>
          </cell>
          <cell r="C8" t="str">
            <v>--------------------</v>
          </cell>
          <cell r="D8" t="str">
            <v>----------------------</v>
          </cell>
        </row>
        <row r="9">
          <cell r="A9" t="str">
            <v>DADOS DA SOLIC</v>
          </cell>
          <cell r="B9" t="str">
            <v>TAÇÃO</v>
          </cell>
          <cell r="C9">
            <v>0</v>
          </cell>
          <cell r="D9">
            <v>0</v>
          </cell>
        </row>
        <row r="10">
          <cell r="A10" t="str">
            <v>+-------------</v>
          </cell>
          <cell r="B10" t="str">
            <v>----------------------------------------------------------------------</v>
          </cell>
          <cell r="C10" t="str">
            <v>--------------------</v>
          </cell>
          <cell r="D10" t="str">
            <v>----------------------</v>
          </cell>
        </row>
        <row r="11">
          <cell r="A11" t="str">
            <v>| PROTOCOLO</v>
          </cell>
          <cell r="B11" t="str">
            <v>000133258</v>
          </cell>
          <cell r="C11">
            <v>0</v>
          </cell>
          <cell r="D11">
            <v>0</v>
          </cell>
        </row>
        <row r="12">
          <cell r="A12" t="str">
            <v>| USUÁRIO</v>
          </cell>
          <cell r="B12" t="str">
            <v>C111995 - LUCIANO KANACILO</v>
          </cell>
          <cell r="C12">
            <v>0</v>
          </cell>
          <cell r="D12">
            <v>0</v>
          </cell>
        </row>
        <row r="13">
          <cell r="A13" t="str">
            <v>| LOTAÇÃO</v>
          </cell>
          <cell r="B13" t="str">
            <v>NACIONAL</v>
          </cell>
          <cell r="C13">
            <v>0</v>
          </cell>
          <cell r="D13">
            <v>0</v>
          </cell>
        </row>
        <row r="14">
          <cell r="A14" t="str">
            <v>| PARÂMETROS</v>
          </cell>
          <cell r="B14">
            <v>0</v>
          </cell>
          <cell r="C14">
            <v>0</v>
          </cell>
          <cell r="D14">
            <v>0</v>
          </cell>
        </row>
        <row r="15">
          <cell r="A15" t="str">
            <v>|</v>
          </cell>
          <cell r="B15" t="str">
            <v>ABRANGÊNCIA : NACIONAL</v>
          </cell>
          <cell r="C15">
            <v>0</v>
          </cell>
          <cell r="D15">
            <v>0</v>
          </cell>
        </row>
        <row r="16">
          <cell r="A16" t="str">
            <v>|</v>
          </cell>
          <cell r="B16" t="str">
            <v>LOCALIDADE : CUIABA</v>
          </cell>
          <cell r="C16">
            <v>0</v>
          </cell>
          <cell r="D16">
            <v>0</v>
          </cell>
        </row>
        <row r="17">
          <cell r="A17" t="str">
            <v>|</v>
          </cell>
          <cell r="B17" t="str">
            <v>VÍNCULO : CAIXA REFERENCIAL</v>
          </cell>
          <cell r="C17">
            <v>0</v>
          </cell>
          <cell r="D17">
            <v>0</v>
          </cell>
        </row>
        <row r="18">
          <cell r="A18" t="str">
            <v>|</v>
          </cell>
          <cell r="B18" t="str">
            <v>DATA DE PREÇO : 01/2012</v>
          </cell>
          <cell r="C18">
            <v>0</v>
          </cell>
          <cell r="D18">
            <v>0</v>
          </cell>
        </row>
        <row r="19">
          <cell r="A19" t="str">
            <v>|</v>
          </cell>
          <cell r="B19" t="str">
            <v>NÍVEL DE PREÇO : MEDIANO</v>
          </cell>
          <cell r="C19">
            <v>0</v>
          </cell>
          <cell r="D19">
            <v>0</v>
          </cell>
        </row>
        <row r="20">
          <cell r="A20" t="str">
            <v>|</v>
          </cell>
          <cell r="B20" t="str">
            <v>ENCARGOS : S</v>
          </cell>
          <cell r="C20">
            <v>0</v>
          </cell>
          <cell r="D20">
            <v>0</v>
          </cell>
        </row>
        <row r="21">
          <cell r="A21" t="str">
            <v>|</v>
          </cell>
          <cell r="B21" t="str">
            <v>CLASSES A SUPRIMIR : NENHUMA</v>
          </cell>
          <cell r="C21">
            <v>0</v>
          </cell>
          <cell r="D21">
            <v>0</v>
          </cell>
        </row>
        <row r="22">
          <cell r="A22" t="str">
            <v>|</v>
          </cell>
          <cell r="B22">
            <v>0</v>
          </cell>
          <cell r="C22">
            <v>0</v>
          </cell>
          <cell r="D22">
            <v>0</v>
          </cell>
        </row>
        <row r="23">
          <cell r="A23" t="str">
            <v>|</v>
          </cell>
          <cell r="B23">
            <v>0</v>
          </cell>
          <cell r="C23">
            <v>0</v>
          </cell>
          <cell r="D23">
            <v>0</v>
          </cell>
        </row>
        <row r="24">
          <cell r="A24" t="str">
            <v>+-------------</v>
          </cell>
          <cell r="B24" t="str">
            <v>----------------------------------------------------------------------</v>
          </cell>
          <cell r="C24" t="str">
            <v>--------------------</v>
          </cell>
          <cell r="D24" t="str">
            <v>----------------------</v>
          </cell>
        </row>
        <row r="25">
          <cell r="A25" t="str">
            <v>PCI.817.01 - C</v>
          </cell>
          <cell r="B25" t="str">
            <v>STO DE COMPOSIÇÕES - SINTÉTICO</v>
          </cell>
          <cell r="C25" t="str">
            <v>EMISSãO:</v>
          </cell>
          <cell r="D25" t="str">
            <v>17/02/2012 AS 12:26:12</v>
          </cell>
        </row>
        <row r="26">
          <cell r="A26" t="str">
            <v>ENCARGOS SOCIA</v>
          </cell>
          <cell r="B26" t="str">
            <v>S SOBRE PREÇOS DA MÃO-DE-OBRA: 121,20%(HORA) 80,71%(MÊS)</v>
          </cell>
          <cell r="C26">
            <v>0</v>
          </cell>
          <cell r="D26">
            <v>0</v>
          </cell>
        </row>
        <row r="27">
          <cell r="A27" t="str">
            <v>ABRANGÊNCIA :</v>
          </cell>
          <cell r="B27" t="str">
            <v>ACIONAL LOCALIDADE : CUI</v>
          </cell>
          <cell r="C27" t="str">
            <v>ABA</v>
          </cell>
          <cell r="D27">
            <v>0</v>
          </cell>
        </row>
        <row r="28">
          <cell r="A28" t="str">
            <v>REF.COLETA : M</v>
          </cell>
          <cell r="B28" t="str">
            <v>DIANO</v>
          </cell>
          <cell r="C28" t="str">
            <v>DATA DE</v>
          </cell>
          <cell r="D28" t="str">
            <v>REÇO : 01/2012</v>
          </cell>
        </row>
        <row r="29">
          <cell r="A29" t="str">
            <v>ASTU</v>
          </cell>
          <cell r="B29" t="str">
            <v>ASSENTAMENTO DE TUBOS E PECAS</v>
          </cell>
          <cell r="C29">
            <v>0</v>
          </cell>
          <cell r="D29">
            <v>0</v>
          </cell>
        </row>
        <row r="30">
          <cell r="A30">
            <v>45</v>
          </cell>
          <cell r="B30" t="str">
            <v>FORNEC E/OU ASSENT DE TUBO DE FERRO FUNDIDO JUNTA ELASTICA</v>
          </cell>
          <cell r="C30">
            <v>45</v>
          </cell>
          <cell r="D30">
            <v>45</v>
          </cell>
        </row>
        <row r="31">
          <cell r="A31">
            <v>73887</v>
          </cell>
          <cell r="B31" t="str">
            <v>ASSENTAMENTO DE TUBO DE FERRO FUNDIDO COM JUNTA ELASTICA</v>
          </cell>
          <cell r="C31">
            <v>73887</v>
          </cell>
          <cell r="D31">
            <v>73887</v>
          </cell>
        </row>
        <row r="32">
          <cell r="A32" t="str">
            <v>73887/001</v>
          </cell>
          <cell r="B32" t="str">
            <v>ASSENTAMENTO SIMPLES DE TUBOS DE FºFº C/ JUNTA ELÁSTICA - DN 75 MM</v>
          </cell>
          <cell r="C32" t="str">
            <v>M</v>
          </cell>
          <cell r="D32">
            <v>1.57</v>
          </cell>
        </row>
        <row r="33">
          <cell r="A33" t="str">
            <v>73887/002</v>
          </cell>
          <cell r="B33" t="str">
            <v>ASSENTAMENTO DE TUBO FOFO COM JUNTA ELASTICA - DN 100 - INCLUSIVE TRANSPORTE</v>
          </cell>
          <cell r="C33" t="str">
            <v>M</v>
          </cell>
          <cell r="D33">
            <v>1.9</v>
          </cell>
        </row>
        <row r="34">
          <cell r="A34" t="str">
            <v>73887/003</v>
          </cell>
          <cell r="B34" t="str">
            <v>ASSENTAMENTO DE TUBO FOFO COM JUNTA ELASTICA - DN 150 - INCLUSIVE TRANSPORTE</v>
          </cell>
          <cell r="C34" t="str">
            <v>M</v>
          </cell>
          <cell r="D34">
            <v>3.54</v>
          </cell>
        </row>
        <row r="35">
          <cell r="A35" t="str">
            <v>73887/004</v>
          </cell>
          <cell r="B35" t="str">
            <v>ASSENTAMENTO DE TUBO FOFO COM JUNTA ELASTICA - DN 200 - INCLUSIVE TRANSPORTE</v>
          </cell>
          <cell r="C35" t="str">
            <v>M</v>
          </cell>
          <cell r="D35">
            <v>4.5199999999999996</v>
          </cell>
        </row>
        <row r="36">
          <cell r="A36" t="str">
            <v>73887/005</v>
          </cell>
          <cell r="B36" t="str">
            <v>ASSENTAMENTO SIMPLES DE TUBOS DE FºFº C/ JUNTA ELÁSTICA - DN 250 MM</v>
          </cell>
          <cell r="C36" t="str">
            <v>M</v>
          </cell>
          <cell r="D36">
            <v>5.47</v>
          </cell>
        </row>
        <row r="37">
          <cell r="A37" t="str">
            <v>73887/006</v>
          </cell>
          <cell r="B37" t="str">
            <v>ASSENTAMENTO DE TUBO FOFO COM JUNTA ELASTICA - DN 300 - INCLUSIVE TRANSPORTE</v>
          </cell>
          <cell r="C37" t="str">
            <v>M</v>
          </cell>
          <cell r="D37">
            <v>6.19</v>
          </cell>
        </row>
        <row r="38">
          <cell r="A38" t="str">
            <v>73887/007</v>
          </cell>
          <cell r="B38" t="str">
            <v>ASSENTAMENTO SIMPLES DE TUBOS DE FºFº C/ JUNTA ELÁSTICA - DN 350 MM</v>
          </cell>
          <cell r="C38" t="str">
            <v>M</v>
          </cell>
          <cell r="D38">
            <v>7.28</v>
          </cell>
        </row>
        <row r="39">
          <cell r="A39" t="str">
            <v>73887/008</v>
          </cell>
          <cell r="B39" t="str">
            <v>ASSENTAMENTO SIMPLES DE TUBOS DE FºFº C/ JUNTA ELÁSTICA - DN 400 MM</v>
          </cell>
          <cell r="C39" t="str">
            <v>M</v>
          </cell>
          <cell r="D39">
            <v>8.34</v>
          </cell>
        </row>
        <row r="40">
          <cell r="A40" t="str">
            <v>73887/009</v>
          </cell>
          <cell r="B40" t="str">
            <v>ASSENTAMENTO SIMPLES DE TUBOS DE FºFº C/ JUNTA ELÁSTICA - DN 450 MM</v>
          </cell>
          <cell r="C40" t="str">
            <v>M</v>
          </cell>
          <cell r="D40">
            <v>9.3800000000000008</v>
          </cell>
        </row>
        <row r="41">
          <cell r="A41" t="str">
            <v>73887/010</v>
          </cell>
          <cell r="B41" t="str">
            <v>ASSENTAMENTO SIMPLES DE TUBOS DE FºFº C/ JUNTA ELÁSTICA - DN 500 MM</v>
          </cell>
          <cell r="C41" t="str">
            <v>M</v>
          </cell>
          <cell r="D41">
            <v>10.5</v>
          </cell>
        </row>
        <row r="42">
          <cell r="A42" t="str">
            <v>73887/011</v>
          </cell>
          <cell r="B42" t="str">
            <v>ASSENTAMENTO SIMPLES DE TUBOS DE FºFº C/ JUNTA ELÁSTICA - DN 600 MM</v>
          </cell>
          <cell r="C42" t="str">
            <v>M</v>
          </cell>
          <cell r="D42">
            <v>12.68</v>
          </cell>
        </row>
        <row r="43">
          <cell r="A43" t="str">
            <v>73887/012</v>
          </cell>
          <cell r="B43" t="str">
            <v>ASSENTAMENTO SIMPLES DE TUBOS DE FºFº C/ JUNTA ELÁSTICA - DN 700 MM</v>
          </cell>
          <cell r="C43" t="str">
            <v>M</v>
          </cell>
          <cell r="D43">
            <v>15.68</v>
          </cell>
        </row>
        <row r="44">
          <cell r="A44" t="str">
            <v>73887/013</v>
          </cell>
          <cell r="B44" t="str">
            <v>ASSENTAMENTO SIMPLES DE TUBOS DE FºFº C/ JUNTA ELÁSTICA - DN 800 MM</v>
          </cell>
          <cell r="C44" t="str">
            <v>M</v>
          </cell>
          <cell r="D44">
            <v>18.12</v>
          </cell>
        </row>
        <row r="45">
          <cell r="A45" t="str">
            <v>73887/014</v>
          </cell>
          <cell r="B45" t="str">
            <v>ASSENTAMENTO SIMPLES DE TUBOS DE FºFº C/ JUNTA ELÁSTICA - DN 900 MM</v>
          </cell>
          <cell r="C45" t="str">
            <v>M</v>
          </cell>
          <cell r="D45">
            <v>21.39</v>
          </cell>
        </row>
        <row r="46">
          <cell r="A46" t="str">
            <v>73887/015</v>
          </cell>
          <cell r="B46" t="str">
            <v>ASSENTAMENTO SIMPLES DE TUBOS DE FºFº C/ JUNTA ELÁSTICA - DN 1000 MM</v>
          </cell>
          <cell r="C46" t="str">
            <v>M</v>
          </cell>
          <cell r="D46">
            <v>22.92</v>
          </cell>
        </row>
        <row r="47">
          <cell r="A47" t="str">
            <v>73887/016</v>
          </cell>
          <cell r="B47" t="str">
            <v>ASSENTAMENTO SIMPLES DE TUBOS DE FºFº C/ JUNTA ELÁSTICA - DN 1100 MM</v>
          </cell>
          <cell r="C47" t="str">
            <v>M</v>
          </cell>
          <cell r="D47">
            <v>27.12</v>
          </cell>
        </row>
        <row r="48">
          <cell r="A48" t="str">
            <v>73887/017</v>
          </cell>
          <cell r="B48" t="str">
            <v>ASSENTAMENTO SIMPLES DE TUBOS DE FºFº C/ JUNTA ELÁSTICA - DN 1200 MM</v>
          </cell>
          <cell r="C48" t="str">
            <v>M</v>
          </cell>
          <cell r="D48">
            <v>32.14</v>
          </cell>
        </row>
        <row r="49">
          <cell r="A49">
            <v>74213</v>
          </cell>
          <cell r="B49" t="str">
            <v>MODULO TIPO - REDE DE AGUA &gt; FORN. E ASSENTAMENTO DE TUBOS DE F0F0:COMPREENDE LOCACAO DA OBRA, CADASTRAMENTO DE INTERFERENCIAS, ESCAVACAODE VALA, EXCETO ROCHA, ATE A PROFUNDIDADE DE 1,50 METROS.INCLUI - CARGA,TRANSPORTE E DESCARGA DO MATE</v>
          </cell>
          <cell r="C49">
            <v>74213</v>
          </cell>
          <cell r="D49">
            <v>74213</v>
          </cell>
        </row>
        <row r="50">
          <cell r="A50" t="str">
            <v>74213/001</v>
          </cell>
          <cell r="B50" t="str">
            <v>MODULO TIPO: REDE DE AGUA, COM FORNECIMENTO E ASSENTAMENTO DE TUBO FºFº DN 200 MM-K7, COMPREENDENDO: LOCACAO, CADASTRAMENTO DE INTERFERENCIAS, ESCAVACAO E REATERRO COMPACTADO DE VALA, EXCETO ROCHA, ATE 1,50 M.INCLUSIVE TOPOGRAFO. ATENÇÃO: VIDE DESCRIÇÃO</v>
          </cell>
          <cell r="C50" t="str">
            <v>M</v>
          </cell>
          <cell r="D50">
            <v>12.47</v>
          </cell>
        </row>
        <row r="51">
          <cell r="A51">
            <v>47</v>
          </cell>
          <cell r="B51" t="str">
            <v>FORNEC E/OU ASSENT DE TUBO DE PVC COM JUNTA SOLDADA</v>
          </cell>
          <cell r="C51">
            <v>47</v>
          </cell>
          <cell r="D51">
            <v>47</v>
          </cell>
        </row>
        <row r="52">
          <cell r="A52">
            <v>6516</v>
          </cell>
          <cell r="B52" t="str">
            <v>FORNECIMENTO E ASSENTAMENTO SIMPLES DE TUBO PVC P/ESGOTOD = 100 MM</v>
          </cell>
          <cell r="C52" t="str">
            <v>M</v>
          </cell>
          <cell r="D52">
            <v>11.83</v>
          </cell>
        </row>
        <row r="53">
          <cell r="A53">
            <v>73819</v>
          </cell>
          <cell r="B53" t="str">
            <v>ASSENTAMENTO DE TUBO DE PVC COM JUNTA SOLDADA</v>
          </cell>
          <cell r="C53">
            <v>73819</v>
          </cell>
          <cell r="D53">
            <v>73819</v>
          </cell>
        </row>
        <row r="54">
          <cell r="A54" t="str">
            <v>73819/001</v>
          </cell>
          <cell r="B54" t="str">
            <v>ASSENTAMENTO TUBO PVC COM JUNTA SOLDADA - DN 25</v>
          </cell>
          <cell r="C54" t="str">
            <v>M</v>
          </cell>
          <cell r="D54">
            <v>0.97</v>
          </cell>
        </row>
        <row r="55">
          <cell r="A55">
            <v>48</v>
          </cell>
          <cell r="B55" t="str">
            <v>FORNEC E/OU ASSENT DE TUBO DE PVC COM JUNTA ELASTICA</v>
          </cell>
          <cell r="C55">
            <v>48</v>
          </cell>
          <cell r="D55">
            <v>48</v>
          </cell>
        </row>
        <row r="56">
          <cell r="A56">
            <v>73840</v>
          </cell>
          <cell r="B56" t="str">
            <v>ASSENTAMENTO TUBO PVC, RPVC, PVC DEFOFO, PRFV P/ESGOTO COM JE</v>
          </cell>
          <cell r="C56">
            <v>73840</v>
          </cell>
          <cell r="D56">
            <v>73840</v>
          </cell>
        </row>
        <row r="57">
          <cell r="A57" t="str">
            <v>73840/001</v>
          </cell>
          <cell r="B57" t="str">
            <v>ASSENTAMENTO TUBO PVC COM JUNTA ELASTICA - DN 100 P/ESGOTO</v>
          </cell>
          <cell r="C57" t="str">
            <v>M</v>
          </cell>
          <cell r="D57">
            <v>1.99</v>
          </cell>
        </row>
        <row r="58">
          <cell r="A58" t="str">
            <v>73840/002</v>
          </cell>
          <cell r="B58" t="str">
            <v>ASSENTAMENTO DE TUBOS DE PVC, RPVC, PVC DE FºFº, PRFV P/ ESGOTO COM JUNTA ELÁSTICA - DN 125 MM</v>
          </cell>
          <cell r="C58" t="str">
            <v>M</v>
          </cell>
          <cell r="D58">
            <v>2.02</v>
          </cell>
        </row>
        <row r="59">
          <cell r="A59" t="str">
            <v>73840/003</v>
          </cell>
          <cell r="B59" t="str">
            <v>ASSENTAMENTO TUBO PVC COM JUNTA ELASTICA - DN 150 P/ESGOTO</v>
          </cell>
          <cell r="C59" t="str">
            <v>M</v>
          </cell>
          <cell r="D59">
            <v>2.1800000000000002</v>
          </cell>
        </row>
        <row r="60">
          <cell r="A60" t="str">
            <v>73840/004</v>
          </cell>
          <cell r="B60" t="str">
            <v>ASSENTAMENTO TUBO PVC COM JUNTA ELASTICA - DN 200 P/ESGOTO</v>
          </cell>
          <cell r="C60" t="str">
            <v>M</v>
          </cell>
          <cell r="D60">
            <v>2.5099999999999998</v>
          </cell>
        </row>
        <row r="61">
          <cell r="A61" t="str">
            <v>73840/005</v>
          </cell>
          <cell r="B61" t="str">
            <v>ASSENTAMENTO DE TUBOS DE PVC, RPVC, PVC DE FºFº, PRFV P/ ESGOTO COM JUNTA ELÁSTICA - DN 250 MM</v>
          </cell>
          <cell r="C61" t="str">
            <v>M</v>
          </cell>
          <cell r="D61">
            <v>2.89</v>
          </cell>
        </row>
        <row r="62">
          <cell r="A62" t="str">
            <v>73840/006</v>
          </cell>
          <cell r="B62" t="str">
            <v>ASSENTAMENTO DE TUBOS DE PVC, RPVC, PVC DE FºFº, PRFV P/ ESGOTO COM JUNTA ELÁSTICA - DN 300 MM</v>
          </cell>
          <cell r="C62" t="str">
            <v>M</v>
          </cell>
          <cell r="D62">
            <v>3.29</v>
          </cell>
        </row>
        <row r="63">
          <cell r="A63">
            <v>73888</v>
          </cell>
          <cell r="B63" t="str">
            <v>ASSENTAMENTO TUBO PVC, RPVC, PVC DEFOFO, PRFV P/AGUA COM JE</v>
          </cell>
          <cell r="C63">
            <v>73888</v>
          </cell>
          <cell r="D63">
            <v>73888</v>
          </cell>
        </row>
        <row r="64">
          <cell r="A64" t="str">
            <v>73888/001</v>
          </cell>
          <cell r="B64" t="str">
            <v>ASSENTAMENTO TUBO PVC COM JUNTA ELASTICA - DN 50 P/AGUA</v>
          </cell>
          <cell r="C64" t="str">
            <v>M</v>
          </cell>
          <cell r="D64">
            <v>0.86</v>
          </cell>
        </row>
        <row r="65">
          <cell r="A65" t="str">
            <v>73888/002</v>
          </cell>
          <cell r="B65" t="str">
            <v>ASSENTAMENTO TUBO PVC COM JUNTA ELASTICA - DN 75 P/AGUA</v>
          </cell>
          <cell r="C65" t="str">
            <v>M</v>
          </cell>
          <cell r="D65">
            <v>1.17</v>
          </cell>
        </row>
        <row r="66">
          <cell r="A66" t="str">
            <v>73888/003</v>
          </cell>
          <cell r="B66" t="str">
            <v>ASSENTAMENTO TUBO PVC COM JUNTA ELASTICA - DN 100 P/AGUA - INCLUSIVE TRANSPORTE</v>
          </cell>
          <cell r="C66" t="str">
            <v>M</v>
          </cell>
          <cell r="D66">
            <v>1.47</v>
          </cell>
        </row>
        <row r="67">
          <cell r="A67" t="str">
            <v>73888/004</v>
          </cell>
          <cell r="B67" t="str">
            <v>ASSENTAMENTO TUBO PVC COM JUNTA ELASTICA - DN 150 P/AGUA - INCLUSIVE TRANSPORTE</v>
          </cell>
          <cell r="C67" t="str">
            <v>M</v>
          </cell>
          <cell r="D67">
            <v>1.66</v>
          </cell>
        </row>
        <row r="68">
          <cell r="A68" t="str">
            <v>73888/005</v>
          </cell>
          <cell r="B68" t="str">
            <v>ASSENTAMENTO TUBO PVC COM JUNTA ELASTICA - DN 200 P/AGUA - INCLUSIVE TRANSPORTE</v>
          </cell>
          <cell r="C68" t="str">
            <v>M</v>
          </cell>
          <cell r="D68">
            <v>1.99</v>
          </cell>
        </row>
        <row r="69">
          <cell r="A69" t="str">
            <v>73888/006</v>
          </cell>
          <cell r="B69" t="str">
            <v>ASSENTAMENTO TUBO PVC COM JUNTA ELASTICA - DN 250 P/AGUA</v>
          </cell>
          <cell r="C69" t="str">
            <v>M</v>
          </cell>
          <cell r="D69">
            <v>2.38</v>
          </cell>
        </row>
        <row r="70">
          <cell r="A70" t="str">
            <v>73888/007</v>
          </cell>
          <cell r="B70" t="str">
            <v>ASSENTAMENTO TUBO PVC COM JUNTA ELASTICA - DN 300 P/AGUA</v>
          </cell>
          <cell r="C70" t="str">
            <v>M</v>
          </cell>
          <cell r="D70">
            <v>3.03</v>
          </cell>
        </row>
        <row r="71">
          <cell r="A71" t="str">
            <v>73888/008</v>
          </cell>
          <cell r="B71" t="str">
            <v>ASSENTAMENTO DE TUBOS DE PVC, RPVC, PVC DE FºFº, PRFV P/ ÁGUA COM JUNTA ELÁSTICA - DN 350 MM</v>
          </cell>
          <cell r="C71" t="str">
            <v>M</v>
          </cell>
          <cell r="D71">
            <v>3.51</v>
          </cell>
        </row>
        <row r="72">
          <cell r="A72" t="str">
            <v>73888/009</v>
          </cell>
          <cell r="B72" t="str">
            <v>ASSENTAMENTO DE TUBOS DE PVC, RPVC, PVC DE FºFº, PRFV P/ ÁGUA COM JUNTA ELÁSTICA - DN 400 MM</v>
          </cell>
          <cell r="C72" t="str">
            <v>M</v>
          </cell>
          <cell r="D72">
            <v>5.1100000000000003</v>
          </cell>
        </row>
        <row r="73">
          <cell r="A73" t="str">
            <v>73888/010</v>
          </cell>
          <cell r="B73" t="str">
            <v>ASSENTAMENTO DE TUBOS DE PVC, RPVC, PVC DE FºFº, PRFV P/ ÁGUA COM JUNTA ELÁSTICA - DN 500 MM</v>
          </cell>
          <cell r="C73" t="str">
            <v>M</v>
          </cell>
          <cell r="D73">
            <v>5.92</v>
          </cell>
        </row>
        <row r="74">
          <cell r="A74" t="str">
            <v>73888/011</v>
          </cell>
          <cell r="B74" t="str">
            <v>ASSENTAMENTO DE TUBOS DE PVC, RPVC, PVC DE FºFº, PRFV P/ ÁGUA COM JUNTA ELÁSTICA - DN 600 MM</v>
          </cell>
          <cell r="C74" t="str">
            <v>M</v>
          </cell>
          <cell r="D74">
            <v>6.94</v>
          </cell>
        </row>
        <row r="75">
          <cell r="A75" t="str">
            <v>73888/012</v>
          </cell>
          <cell r="B75" t="str">
            <v>ASSENTAMENTO DE TUBOS DE PVC, RPVC, PVC DE FºFº, PRFV P/ ÁGUA COM JUNTA ELÁSTICA - DN 700 MM</v>
          </cell>
          <cell r="C75" t="str">
            <v>M</v>
          </cell>
          <cell r="D75">
            <v>7.92</v>
          </cell>
        </row>
        <row r="76">
          <cell r="A76" t="str">
            <v>73888/013</v>
          </cell>
          <cell r="B76" t="str">
            <v>ASSENTAMENTO DE TUBOS DE PVC, RPVC, PVC DE FºFº, PRFV P/ ÁGUA COM JUNTA ELÁSTICA - DN 800 MM</v>
          </cell>
          <cell r="C76" t="str">
            <v>M</v>
          </cell>
          <cell r="D76">
            <v>9.01</v>
          </cell>
        </row>
        <row r="77">
          <cell r="A77" t="str">
            <v>73888/014</v>
          </cell>
          <cell r="B77" t="str">
            <v>ASSENTAMENTO DE TUBOS DE PVC, RPVC, PVC DE FºFº, PRFV P/ ÁGUA COM JUNTA ELÁSTICA - DN 900 MM</v>
          </cell>
          <cell r="C77" t="str">
            <v>M</v>
          </cell>
          <cell r="D77">
            <v>10.11</v>
          </cell>
        </row>
        <row r="78">
          <cell r="A78" t="str">
            <v>73888/015</v>
          </cell>
          <cell r="B78" t="str">
            <v>ASSENTAMENTO DE TUBOS DE PVC, RPVC, PVC DE FºFº, PRFV P/ ÁGUA COM JUNTA ELÁSTICA - DN 1000 MM</v>
          </cell>
          <cell r="C78" t="str">
            <v>M</v>
          </cell>
          <cell r="D78">
            <v>11.18</v>
          </cell>
        </row>
        <row r="79">
          <cell r="A79">
            <v>49</v>
          </cell>
          <cell r="B79" t="str">
            <v>FORNEC E/OU ASSENT DE TUBO CERAMICO COM JUNTA ARGAMASSADA</v>
          </cell>
          <cell r="C79">
            <v>49</v>
          </cell>
          <cell r="D79">
            <v>49</v>
          </cell>
        </row>
        <row r="80">
          <cell r="A80">
            <v>73812</v>
          </cell>
          <cell r="B80" t="str">
            <v>ASSENTAMENTO DE MANILHAS E CONEXOES CERAMICAS</v>
          </cell>
          <cell r="C80">
            <v>73812</v>
          </cell>
          <cell r="D80">
            <v>73812</v>
          </cell>
        </row>
        <row r="81">
          <cell r="A81" t="str">
            <v>73812/001</v>
          </cell>
          <cell r="B81" t="str">
            <v>ASSENTAMENTO DE TUBO CERAMICO, DIAMETRO = 150 MM, COM JUNTA EM ARGAMASSA 1:3 CIMENTO:AREIA</v>
          </cell>
          <cell r="C81" t="str">
            <v>M</v>
          </cell>
          <cell r="D81">
            <v>4.7699999999999996</v>
          </cell>
        </row>
        <row r="82">
          <cell r="A82">
            <v>50</v>
          </cell>
          <cell r="B82" t="str">
            <v>FORNEC E/OU ASSENT DE TUBO CERAMICO COM JUNTA ASFALTICA</v>
          </cell>
          <cell r="C82">
            <v>50</v>
          </cell>
          <cell r="D82">
            <v>50</v>
          </cell>
        </row>
        <row r="83">
          <cell r="A83">
            <v>73684</v>
          </cell>
          <cell r="B83" t="str">
            <v>ASSENTAMENTO DE TUBOS CERÂMICOS DIAMETRO 150MM, COM JUNTA ASFÁLTICA</v>
          </cell>
          <cell r="C83" t="str">
            <v>M</v>
          </cell>
          <cell r="D83">
            <v>14.01</v>
          </cell>
        </row>
        <row r="84">
          <cell r="A84">
            <v>73811</v>
          </cell>
          <cell r="B84" t="str">
            <v>ASSENTAMENTO SIMPLES DE TUBOS E PECAS DE CERAMICA</v>
          </cell>
          <cell r="C84">
            <v>73811</v>
          </cell>
          <cell r="D84">
            <v>73811</v>
          </cell>
        </row>
        <row r="85">
          <cell r="A85" t="str">
            <v>73811/001</v>
          </cell>
          <cell r="B85" t="str">
            <v>ASSENTAMENTO SIMPLES DE TUBOS DE CERÂMICA COM JUNTA ASFÁLTICA - DN 100MM</v>
          </cell>
          <cell r="C85" t="str">
            <v>M</v>
          </cell>
          <cell r="D85">
            <v>7.22</v>
          </cell>
        </row>
        <row r="86">
          <cell r="A86" t="str">
            <v>73811/002</v>
          </cell>
          <cell r="B86" t="str">
            <v>ASSENTAMENTO SIMPLES DE TUBOS DE CERÂMICA COM JUNTA ASFÁLTICA - DN 200MM</v>
          </cell>
          <cell r="C86" t="str">
            <v>M</v>
          </cell>
          <cell r="D86">
            <v>10.79</v>
          </cell>
        </row>
        <row r="87">
          <cell r="A87" t="str">
            <v>73811/003</v>
          </cell>
          <cell r="B87" t="str">
            <v>ASSENTAMENTO SIMPLES DE TUBOS DE CERÂMICA COM JUNTA ASFÁLTICA - DN 250MM</v>
          </cell>
          <cell r="C87" t="str">
            <v>M</v>
          </cell>
          <cell r="D87">
            <v>13.2</v>
          </cell>
        </row>
        <row r="88">
          <cell r="A88" t="str">
            <v>73811/004</v>
          </cell>
          <cell r="B88" t="str">
            <v>ASSENTAMENTO SIMPLES DE TUBOS DE CERÂMICA COM JUNTA ASFÁLTICA - DN 300MM</v>
          </cell>
          <cell r="C88" t="str">
            <v>M</v>
          </cell>
          <cell r="D88">
            <v>15.37</v>
          </cell>
        </row>
        <row r="89">
          <cell r="A89" t="str">
            <v>73811/005</v>
          </cell>
          <cell r="B89" t="str">
            <v>ASSENTAMENTO SIMPLES DE TUBOS DE CERÂMICA COM JUNTA ASFÁLTICA - DN 375MM</v>
          </cell>
          <cell r="C89" t="str">
            <v>M</v>
          </cell>
          <cell r="D89">
            <v>17.89</v>
          </cell>
        </row>
        <row r="90">
          <cell r="A90" t="str">
            <v>73811/006</v>
          </cell>
          <cell r="B90" t="str">
            <v>ASSENTAMENTO SIMPLES DE TUBOS DE CERÂMICA COM JUNTA ASFÁLTICA - DN 450MM</v>
          </cell>
          <cell r="C90" t="str">
            <v>M</v>
          </cell>
          <cell r="D90">
            <v>20.63</v>
          </cell>
        </row>
        <row r="91">
          <cell r="A91">
            <v>51</v>
          </cell>
          <cell r="B91" t="str">
            <v>FORNEC E/OU ASSENT DE TUBO DE CONCRETO COM JUNTA ELASTICA</v>
          </cell>
          <cell r="C91">
            <v>51</v>
          </cell>
          <cell r="D91">
            <v>51</v>
          </cell>
        </row>
        <row r="92">
          <cell r="A92">
            <v>73879</v>
          </cell>
          <cell r="B92" t="str">
            <v>ASSENTAMENTO DE TUBOS DE CONCRETO COM ANEL DE BORRACHA</v>
          </cell>
          <cell r="C92">
            <v>73879</v>
          </cell>
          <cell r="D92">
            <v>73879</v>
          </cell>
        </row>
        <row r="93">
          <cell r="A93" t="str">
            <v>73879/001</v>
          </cell>
          <cell r="B93" t="str">
            <v>ASSENTAMENTO DE TUBOS DE CONCRETO COM JUNTA ELÁSTICA - DN 300 MM</v>
          </cell>
          <cell r="C93" t="str">
            <v>M</v>
          </cell>
          <cell r="D93">
            <v>11.63</v>
          </cell>
        </row>
        <row r="94">
          <cell r="A94" t="str">
            <v>73879/002</v>
          </cell>
          <cell r="B94" t="str">
            <v>ASSENTAMENTO DE TUBO DE CONCRETO DIAMETRO 400 MM, JUNTAS COM ANEL DE BORRACHA, MONTAGEM COM AUXÍLIO DE EQUIPAMENTOS</v>
          </cell>
          <cell r="C94" t="str">
            <v>M</v>
          </cell>
          <cell r="D94">
            <v>18.13</v>
          </cell>
        </row>
        <row r="95">
          <cell r="A95" t="str">
            <v>73879/003</v>
          </cell>
          <cell r="B95" t="str">
            <v>ASSENTAMENTO DE TUBO DE CONCRETO DIAMETRO 500 MM, JUNTAS COM ANEL DE BORRACHA, MONTAGEM COM AUXÍLIO DE EQUIPAMENTOS</v>
          </cell>
          <cell r="C95" t="str">
            <v>M</v>
          </cell>
          <cell r="D95">
            <v>27.52</v>
          </cell>
        </row>
        <row r="96">
          <cell r="A96" t="str">
            <v>73879/004</v>
          </cell>
          <cell r="B96" t="str">
            <v>ASSENTAMENTO DE TUBO DE CONCRETO DIAMETRO 600 MM, JUNTAS COM ANEL DE BORRACHA, MONTAGEM COM AUXÍLIO DE EQUIPAMENTOS</v>
          </cell>
          <cell r="C96" t="str">
            <v>M</v>
          </cell>
          <cell r="D96">
            <v>35.58</v>
          </cell>
        </row>
        <row r="97">
          <cell r="A97" t="str">
            <v>73879/005</v>
          </cell>
          <cell r="B97" t="str">
            <v>ASSENTAMENTO DE TUBO DE CONCRETO DIAMETRO 700 MM, JUNTAS COM ANEL DE BORRACHA, MONTAGEM COM AUXÍLIO DE EQUIPAMENTOS</v>
          </cell>
          <cell r="C97" t="str">
            <v>M</v>
          </cell>
          <cell r="D97">
            <v>51.67</v>
          </cell>
        </row>
        <row r="98">
          <cell r="A98" t="str">
            <v>73879/006</v>
          </cell>
          <cell r="B98" t="str">
            <v>ASSENTAMENTO DE TUBO DE CONCRETO DIAMETRO 800 MM, JUNTAS COM ANEL DE BORRACHA, MONTAGEM COM AUXÍLIO DE EQUIPAMENTOS</v>
          </cell>
          <cell r="C98" t="str">
            <v>M</v>
          </cell>
          <cell r="D98">
            <v>57.56</v>
          </cell>
        </row>
        <row r="99">
          <cell r="A99" t="str">
            <v>73879/007</v>
          </cell>
          <cell r="B99" t="str">
            <v>ASSENTAMENTO DE TUBO DE CONCRETO DIAMETRO 900 MM, JUNTAS COM ANEL DE BORRACHA, MONTAGEM COM AUXÍLIO DE EQUIPAMENTOS</v>
          </cell>
          <cell r="C99" t="str">
            <v>M</v>
          </cell>
          <cell r="D99">
            <v>81.98</v>
          </cell>
        </row>
        <row r="100">
          <cell r="A100" t="str">
            <v>73879/008</v>
          </cell>
          <cell r="B100" t="str">
            <v>ASSENTAMENTO DE TUBO DE CONCRETO DIAMETRO 1000MM, JUNTAS COM ANEL DE BORRACHA, MONTAGEM COM AUXÍLIO DE EQUIPAMENTOS</v>
          </cell>
          <cell r="C100" t="str">
            <v>M</v>
          </cell>
          <cell r="D100">
            <v>89.95</v>
          </cell>
        </row>
        <row r="101">
          <cell r="A101" t="str">
            <v>73879/009</v>
          </cell>
          <cell r="B101" t="str">
            <v>ASSENTAMENTO DE TUBO DE CONCRETO DIAMETRO 1200 MM, JUNTAS COM ANEL DEBORRACHA, MONTAGEM COM AUXÍLIO DE EQUIPAMENTOS</v>
          </cell>
          <cell r="C101" t="str">
            <v>M</v>
          </cell>
          <cell r="D101">
            <v>120.83</v>
          </cell>
        </row>
        <row r="102">
          <cell r="A102">
            <v>53</v>
          </cell>
          <cell r="B102" t="str">
            <v>FORNEC E/OU ASSENT DE HIDRANTES TAMPOES E PECAS ESPECIAIS</v>
          </cell>
          <cell r="C102">
            <v>53</v>
          </cell>
          <cell r="D102">
            <v>53</v>
          </cell>
        </row>
        <row r="103">
          <cell r="A103">
            <v>73606</v>
          </cell>
          <cell r="B103" t="str">
            <v>ASSENTAMENTO DE TAMPAO DE FERRO FUNDIDO 900 MM</v>
          </cell>
          <cell r="C103" t="str">
            <v>UN</v>
          </cell>
          <cell r="D103">
            <v>59.83</v>
          </cell>
        </row>
        <row r="104">
          <cell r="A104">
            <v>73607</v>
          </cell>
          <cell r="B104" t="str">
            <v>ASSENTAMENTO DE TAMPAO DE FERRO FUNDIDO 600 MM</v>
          </cell>
          <cell r="C104" t="str">
            <v>UN</v>
          </cell>
          <cell r="D104">
            <v>39.89</v>
          </cell>
        </row>
        <row r="105">
          <cell r="A105">
            <v>230</v>
          </cell>
          <cell r="B105" t="str">
            <v>FORNEC E/OU ASSENT DE TUBO PVC DEFOFO COM JUNTA ELASTICA</v>
          </cell>
          <cell r="C105">
            <v>230</v>
          </cell>
          <cell r="D105">
            <v>230</v>
          </cell>
        </row>
        <row r="106">
          <cell r="A106">
            <v>74215</v>
          </cell>
          <cell r="B106" t="str">
            <v>MODULO TIPO - REDE DE AGUA &gt; FORN. E ASSENT. DE TUBOS DE PVC DEFOFO:COMPREENDE LOCACAO DA OBRA, CADASTRAMENTO DE INTERFERENCIAS, ESCAVACAODE VALA, EXCETO ROCHA, PROFUNDIDADE ATE 1,50 METROS.INCLUI - CARGA, TRANSPORTE E DECARGA DO MATE</v>
          </cell>
          <cell r="C106">
            <v>74215</v>
          </cell>
          <cell r="D106">
            <v>74215</v>
          </cell>
        </row>
        <row r="107">
          <cell r="A107" t="str">
            <v>74215/001</v>
          </cell>
          <cell r="B107" t="str">
            <v>MODULO TIPO: REDE DE AGUA, COM FORNECIMENTO E ASSENTAMENTO DE TUBO PVCDEFOFO 200MM EB-1208 P/ REDE AGUA JE 1 MPA, COMPREENDENDO: LOCACAO, CADASTRAMENTO DE INTERFERENCIAS, ESCAVACAO E REATERRO COMPACTADO DE VALA, EXCETO ROCHA, ATE 1,50 M, INCLUSIVE TOPÓG</v>
          </cell>
          <cell r="C107" t="str">
            <v>M</v>
          </cell>
          <cell r="D107">
            <v>94.58</v>
          </cell>
        </row>
        <row r="108">
          <cell r="A108" t="str">
            <v>74215/002</v>
          </cell>
          <cell r="B108" t="str">
            <v>MODULO TIPO: REDE DE AGUA, COM FORNECIMENTO E ASSENTAMENTO DE TUBO PVCDEFOFO 150MM EB-1208 P/ REDE AGUA JE 1 MPA, COMPREENDENDO: LOCACAO, CADASTRAMENTO DE INTERFERENCIAS, ESCAVACAO E REATERRO COMPACTADO DE VALA, EXCETO ROCHA, ATE 1,50 M, INCLUSIVE TOPÓG</v>
          </cell>
          <cell r="C108" t="str">
            <v>M</v>
          </cell>
          <cell r="D108">
            <v>57.09</v>
          </cell>
        </row>
        <row r="109">
          <cell r="A109" t="str">
            <v>74215/003</v>
          </cell>
          <cell r="B109" t="str">
            <v>MODULO TIPO: REDE DE AGUA, COM FORNECIMENTO E ASSENTAMENTO DE TUBO PVCDEFOFO 100MM EB-1208 P/ REDE AGUA JE 1 MPA, COMPREENDENDO: LOCACAO, CADASTRAMENTO DE INTERFERENCIAS, ESCAVACAO E REATERRO COMPACTADO DE VALA, EXCETO ROCHA, ATE 1,50 M, INCLUSIVE TOPÓG</v>
          </cell>
          <cell r="C109" t="str">
            <v>M</v>
          </cell>
          <cell r="D109">
            <v>31.08</v>
          </cell>
        </row>
        <row r="110">
          <cell r="A110">
            <v>253</v>
          </cell>
          <cell r="B110" t="str">
            <v>FORNEC E/OU ASSENT DE CONECCOES DIVERSAS</v>
          </cell>
          <cell r="C110">
            <v>253</v>
          </cell>
          <cell r="D110">
            <v>253</v>
          </cell>
        </row>
        <row r="111">
          <cell r="A111">
            <v>6518</v>
          </cell>
          <cell r="B111" t="str">
            <v>AQUISICAO DE MATERIAL PVC P/ A CONSTRUCAO DE FOSSA SEPTICATIPO OMS, D INT = 200 CM / H INT = 240 CM</v>
          </cell>
          <cell r="C111" t="str">
            <v>UN</v>
          </cell>
          <cell r="D111">
            <v>182.43</v>
          </cell>
        </row>
        <row r="112">
          <cell r="A112">
            <v>254</v>
          </cell>
          <cell r="B112" t="str">
            <v>FORNEC E/OU ASSENT DE VALVULAS E REGISTROS</v>
          </cell>
          <cell r="C112">
            <v>254</v>
          </cell>
          <cell r="D112">
            <v>254</v>
          </cell>
        </row>
        <row r="113">
          <cell r="A113">
            <v>73884</v>
          </cell>
          <cell r="B113" t="str">
            <v>INSTALACAO DE VALVULA OU REGISTRO C/JUNTA FLANGEADA</v>
          </cell>
          <cell r="C113">
            <v>73884</v>
          </cell>
          <cell r="D113">
            <v>73884</v>
          </cell>
        </row>
        <row r="114">
          <cell r="A114" t="str">
            <v>73884/001</v>
          </cell>
          <cell r="B114" t="str">
            <v>INSTALAÇÃO DE VÁLVULAS OU REGISTROS COM JUNTA FLANGEADA - DN 50</v>
          </cell>
          <cell r="C114" t="str">
            <v>UN</v>
          </cell>
          <cell r="D114">
            <v>27.39</v>
          </cell>
        </row>
        <row r="115">
          <cell r="A115" t="str">
            <v>73884/002</v>
          </cell>
          <cell r="B115" t="str">
            <v>INSTALAÇÃO DE VÁLVULAS OU REGISTROS COM JUNTA FLANGEADA - DN 75</v>
          </cell>
          <cell r="C115" t="str">
            <v>UN</v>
          </cell>
          <cell r="D115">
            <v>41.7</v>
          </cell>
        </row>
        <row r="116">
          <cell r="A116" t="str">
            <v>73884/003</v>
          </cell>
          <cell r="B116" t="str">
            <v>INSTALAÇÃO DE VÁLVULAS OU REGISTROS COM JUNTA FLANGEADA - DN 100</v>
          </cell>
          <cell r="C116" t="str">
            <v>UN</v>
          </cell>
          <cell r="D116">
            <v>52.12</v>
          </cell>
        </row>
        <row r="117">
          <cell r="A117" t="str">
            <v>73884/004</v>
          </cell>
          <cell r="B117" t="str">
            <v>INSTALAÇÃO DE VÁLVULAS OU REGISTROS COM JUNTA FLANGEADA - DN 150</v>
          </cell>
          <cell r="C117" t="str">
            <v>UN</v>
          </cell>
          <cell r="D117">
            <v>288.64999999999998</v>
          </cell>
        </row>
        <row r="118">
          <cell r="A118" t="str">
            <v>73884/005</v>
          </cell>
          <cell r="B118" t="str">
            <v>INSTALAÇÃO DE VÁLVULAS OU REGISTROS COM JUNTA FLANGEADA - DN 200</v>
          </cell>
          <cell r="C118" t="str">
            <v>UN</v>
          </cell>
          <cell r="D118">
            <v>336.76</v>
          </cell>
        </row>
        <row r="119">
          <cell r="A119" t="str">
            <v>73884/006</v>
          </cell>
          <cell r="B119" t="str">
            <v>INSTALAÇÃO DE VÁLVULAS OU REGISTROS COM JUNTA FLANGEADA - DN 250</v>
          </cell>
          <cell r="C119" t="str">
            <v>UN</v>
          </cell>
          <cell r="D119">
            <v>408.93</v>
          </cell>
        </row>
        <row r="120">
          <cell r="A120" t="str">
            <v>73884/007</v>
          </cell>
          <cell r="B120" t="str">
            <v>INSTALAÇÃO DE VÁLVULAS OU REGISTROS COM JUNTA FLANGEADA - DN 300</v>
          </cell>
          <cell r="C120" t="str">
            <v>UN</v>
          </cell>
          <cell r="D120">
            <v>457.04</v>
          </cell>
        </row>
        <row r="121">
          <cell r="A121" t="str">
            <v>73884/008</v>
          </cell>
          <cell r="B121" t="str">
            <v>INSTALAÇÃO DE VÁLVULAS OU REGISTROS COM JUNTA FLANGEADA - DN 350</v>
          </cell>
          <cell r="C121" t="str">
            <v>UN</v>
          </cell>
          <cell r="D121">
            <v>481.09</v>
          </cell>
        </row>
        <row r="122">
          <cell r="A122" t="str">
            <v>73884/009</v>
          </cell>
          <cell r="B122" t="str">
            <v>INSTALAÇÃO DE VÁLVULAS OU REGISTROS COM JUNTA FLANGEADA - DN 400</v>
          </cell>
          <cell r="C122" t="str">
            <v>UN</v>
          </cell>
          <cell r="D122">
            <v>529.20000000000005</v>
          </cell>
        </row>
        <row r="123">
          <cell r="A123" t="str">
            <v>73884/010</v>
          </cell>
          <cell r="B123" t="str">
            <v>INSTALAÇÃO DE VÁLVULAS OU REGISTROS COM JUNTA FLANGEADA - DN 450</v>
          </cell>
          <cell r="C123" t="str">
            <v>UN</v>
          </cell>
          <cell r="D123">
            <v>553.25</v>
          </cell>
        </row>
        <row r="124">
          <cell r="A124" t="str">
            <v>73884/011</v>
          </cell>
          <cell r="B124" t="str">
            <v>INSTALAÇÃO DE VÁLVULAS OU REGISTROS COM JUNTA FLANGEADA - DN 500</v>
          </cell>
          <cell r="C124" t="str">
            <v>UN</v>
          </cell>
          <cell r="D124">
            <v>601.36</v>
          </cell>
        </row>
        <row r="125">
          <cell r="A125" t="str">
            <v>73884/012</v>
          </cell>
          <cell r="B125" t="str">
            <v>INSTALAÇÃO DE VÁLVULAS OU REGISTROS COM JUNTA FLANGEADA - DN 600</v>
          </cell>
          <cell r="C125" t="str">
            <v>UN</v>
          </cell>
          <cell r="D125">
            <v>649.47</v>
          </cell>
        </row>
        <row r="126">
          <cell r="A126" t="str">
            <v>73884/013</v>
          </cell>
          <cell r="B126" t="str">
            <v>INSTALAÇÃO DE VÁLVULAS OU REGISTROS COM JUNTA FLANGEADA - DN 700</v>
          </cell>
          <cell r="C126" t="str">
            <v>UN</v>
          </cell>
          <cell r="D126">
            <v>711.93</v>
          </cell>
        </row>
        <row r="127">
          <cell r="A127" t="str">
            <v>73884/014</v>
          </cell>
          <cell r="B127" t="str">
            <v>INSTALAÇÃO DE VÁLVULAS OU REGISTROS COM JUNTA FLANGEADA - DN 800</v>
          </cell>
          <cell r="C127" t="str">
            <v>UN</v>
          </cell>
          <cell r="D127">
            <v>711.93</v>
          </cell>
        </row>
        <row r="128">
          <cell r="A128" t="str">
            <v>73884/015</v>
          </cell>
          <cell r="B128" t="str">
            <v>INSTALAÇÃO DE VÁLVULAS OU REGISTROS COM JUNTA FLANGEADA - DN 900</v>
          </cell>
          <cell r="C128" t="str">
            <v>UN</v>
          </cell>
          <cell r="D128">
            <v>737.35</v>
          </cell>
        </row>
        <row r="129">
          <cell r="A129" t="str">
            <v>73884/016</v>
          </cell>
          <cell r="B129" t="str">
            <v>INSTALAÇÃO DE VÁLVULAS OU REGISTROS COM JUNTA FLANGEADA - DN 1000</v>
          </cell>
          <cell r="C129" t="str">
            <v>UN</v>
          </cell>
          <cell r="D129">
            <v>813.63</v>
          </cell>
        </row>
        <row r="130">
          <cell r="A130">
            <v>73885</v>
          </cell>
          <cell r="B130" t="str">
            <v>INSTALACAO DE VALVULA OU REGISTRO C/JUNTA ELASTICA</v>
          </cell>
          <cell r="C130">
            <v>73885</v>
          </cell>
          <cell r="D130">
            <v>73885</v>
          </cell>
        </row>
        <row r="131">
          <cell r="A131" t="str">
            <v>73885/001</v>
          </cell>
          <cell r="B131" t="str">
            <v>INSTALAÇÃO DE VÁLVULAS OU REGISTROS COM JUNTA ELÁSTICA - DN 50</v>
          </cell>
          <cell r="C131" t="str">
            <v>UN</v>
          </cell>
          <cell r="D131">
            <v>12.84</v>
          </cell>
        </row>
        <row r="132">
          <cell r="A132" t="str">
            <v>73885/002</v>
          </cell>
          <cell r="B132" t="str">
            <v>INSTALAÇÃO DE VÁLVULAS OU REGISTROS COM JUNTA ELÁSTICA - DN 75</v>
          </cell>
          <cell r="C132" t="str">
            <v>UN</v>
          </cell>
          <cell r="D132">
            <v>15.64</v>
          </cell>
        </row>
        <row r="133">
          <cell r="A133" t="str">
            <v>73885/003</v>
          </cell>
          <cell r="B133" t="str">
            <v>INSTALAÇÃO DE VÁLVULAS OU REGISTROS COM JUNTA ELÁSTICA - DN 100</v>
          </cell>
          <cell r="C133" t="str">
            <v>UN</v>
          </cell>
          <cell r="D133">
            <v>17.72</v>
          </cell>
        </row>
        <row r="134">
          <cell r="A134" t="str">
            <v>73885/004</v>
          </cell>
          <cell r="B134" t="str">
            <v>INSTALAÇÃO DE VÁLVULAS OU REGISTROS COM JUNTA ELÁSTICA - DN 150</v>
          </cell>
          <cell r="C134" t="str">
            <v>UN</v>
          </cell>
          <cell r="D134">
            <v>105.84</v>
          </cell>
        </row>
        <row r="135">
          <cell r="A135" t="str">
            <v>73885/005</v>
          </cell>
          <cell r="B135" t="str">
            <v>INSTALAÇÃO DE VÁLVULAS OU REGISTROS COM JUNTA ELÁSTICA - DN 200</v>
          </cell>
          <cell r="C135" t="str">
            <v>UN</v>
          </cell>
          <cell r="D135">
            <v>137.11000000000001</v>
          </cell>
        </row>
        <row r="136">
          <cell r="A136" t="str">
            <v>73885/006</v>
          </cell>
          <cell r="B136" t="str">
            <v>NSTALAÇÃO DE VÁLVULAS OU REGISTROS COM JUNTA ELÁSTICA - DN 250</v>
          </cell>
          <cell r="C136" t="str">
            <v>UN</v>
          </cell>
          <cell r="D136">
            <v>161.16999999999999</v>
          </cell>
        </row>
        <row r="137">
          <cell r="A137" t="str">
            <v>73885/007</v>
          </cell>
          <cell r="B137" t="str">
            <v>INSTALAÇÃO DE VÁLVULAS OU REGISTROS COM JUNTA ELÁSTICA - DN 300</v>
          </cell>
          <cell r="C137" t="str">
            <v>UN</v>
          </cell>
          <cell r="D137">
            <v>175.6</v>
          </cell>
        </row>
        <row r="138">
          <cell r="A138" t="str">
            <v>73885/008</v>
          </cell>
          <cell r="B138" t="str">
            <v>INSTALAÇÃO DE VÁLVULAS OU REGISTROS COM JUNTA ELÁSTICA - DN 350</v>
          </cell>
          <cell r="C138" t="str">
            <v>UN</v>
          </cell>
          <cell r="D138">
            <v>192.44</v>
          </cell>
        </row>
        <row r="139">
          <cell r="A139" t="str">
            <v>73885/009</v>
          </cell>
          <cell r="B139" t="str">
            <v>INSTALAÇÃO DE VÁLVULAS OU REGISTROS COM JUNTA ELÁSTICA - DN 400</v>
          </cell>
          <cell r="C139" t="str">
            <v>UN</v>
          </cell>
          <cell r="D139">
            <v>211.68</v>
          </cell>
        </row>
        <row r="140">
          <cell r="A140" t="str">
            <v>73885/010</v>
          </cell>
          <cell r="B140" t="str">
            <v>INSTALAÇÃO DE VÁLVULAS OU REGISTROS COM JUNTA ELÁSTICA - DN 450</v>
          </cell>
          <cell r="C140" t="str">
            <v>UN</v>
          </cell>
          <cell r="D140">
            <v>228.52</v>
          </cell>
        </row>
        <row r="141">
          <cell r="A141" t="str">
            <v>73885/011</v>
          </cell>
          <cell r="B141" t="str">
            <v>NSTALAÇÃO DE VÁLVULAS OU REGISTROS COM JUNTA ELÁSTICA - DN 500</v>
          </cell>
          <cell r="C141" t="str">
            <v>UN</v>
          </cell>
          <cell r="D141">
            <v>240.55</v>
          </cell>
        </row>
        <row r="142">
          <cell r="A142" t="str">
            <v>73885/012</v>
          </cell>
          <cell r="B142" t="str">
            <v>INSTALAÇÃO DE VÁLVULAS OU REGISTROS COM JUNTA ELÁSTICA - DN 600</v>
          </cell>
          <cell r="C142" t="str">
            <v>UN</v>
          </cell>
          <cell r="D142">
            <v>274.22000000000003</v>
          </cell>
        </row>
        <row r="143">
          <cell r="A143">
            <v>292</v>
          </cell>
          <cell r="B143" t="str">
            <v>FORNEC E/OU ASSENT DE TUBO DE ACO COM JUNTA ELASTICA</v>
          </cell>
          <cell r="C143">
            <v>292</v>
          </cell>
          <cell r="D143">
            <v>292</v>
          </cell>
        </row>
        <row r="144">
          <cell r="A144">
            <v>73839</v>
          </cell>
          <cell r="B144" t="str">
            <v>ASSENTAMENTO DE TUBO DE ACO COM JUNTA ELASTICA - COMP = 6,0 M</v>
          </cell>
          <cell r="C144">
            <v>73839</v>
          </cell>
          <cell r="D144">
            <v>73839</v>
          </cell>
        </row>
        <row r="145">
          <cell r="A145" t="str">
            <v>73839/001</v>
          </cell>
          <cell r="B145" t="str">
            <v>ASSENTAMENTO DE TUBOS DE AÇO, COM JUNTA ELÁSTICA (COMPRIMENTO DE 6,00M) - DN 150 MM</v>
          </cell>
          <cell r="C145" t="str">
            <v>M</v>
          </cell>
          <cell r="D145">
            <v>3.83</v>
          </cell>
        </row>
        <row r="146">
          <cell r="A146" t="str">
            <v>73839/002</v>
          </cell>
          <cell r="B146" t="str">
            <v>ASSENTAMENTO DE TUBOS DE AÇO, COM JUNTA ELÁSTICA (COMPRIMENTO DE 6,00M) - DN 200 MM</v>
          </cell>
          <cell r="C146" t="str">
            <v>M</v>
          </cell>
          <cell r="D146">
            <v>4.9000000000000004</v>
          </cell>
        </row>
        <row r="147">
          <cell r="A147" t="str">
            <v>73839/003</v>
          </cell>
          <cell r="B147" t="str">
            <v>ASSENTAMENTO DE TUBOS DE AÇO, COM JUNTA ELÁSTICA (COMPRIMENTO DE 6,00M) - DN 250 MM</v>
          </cell>
          <cell r="C147" t="str">
            <v>M</v>
          </cell>
          <cell r="D147">
            <v>5.92</v>
          </cell>
        </row>
        <row r="148">
          <cell r="A148" t="str">
            <v>73839/004</v>
          </cell>
          <cell r="B148" t="str">
            <v>ASSENTAMENTO DE TUBOS DE AÇO, COM JUNTA ELÁSTICA (COMPRIMENTO DE 6,00M) - DN 300 MM</v>
          </cell>
          <cell r="C148" t="str">
            <v>M</v>
          </cell>
          <cell r="D148">
            <v>6.68</v>
          </cell>
        </row>
        <row r="149">
          <cell r="A149" t="str">
            <v>73839/005</v>
          </cell>
          <cell r="B149" t="str">
            <v>ASSENTAMENTO DE TUBOS DE AÇO, COM JUNTA ELÁSTICA (COMPRIMENTO DE 6,00M) - DN 350 MM</v>
          </cell>
          <cell r="C149" t="str">
            <v>M</v>
          </cell>
          <cell r="D149">
            <v>7.85</v>
          </cell>
        </row>
        <row r="150">
          <cell r="A150" t="str">
            <v>73839/006</v>
          </cell>
          <cell r="B150" t="str">
            <v>ASSENTAMENTO DE TUBOS DE AÇO, COM JUNTA ELÁSTICA (COMPRIMENTO DE 6,00M) - DN 400 MM</v>
          </cell>
          <cell r="C150" t="str">
            <v>M</v>
          </cell>
          <cell r="D150">
            <v>8.99</v>
          </cell>
        </row>
        <row r="151">
          <cell r="A151" t="str">
            <v>73839/007</v>
          </cell>
          <cell r="B151" t="str">
            <v>ASSENTAMENTO DE TUBOS DE AÇO, COM JUNTA ELÁSTICA (COMPRIMENTO DE 6,00M) - DN 450 MM</v>
          </cell>
          <cell r="C151" t="str">
            <v>M</v>
          </cell>
          <cell r="D151">
            <v>10.09</v>
          </cell>
        </row>
        <row r="152">
          <cell r="A152" t="str">
            <v>73839/008</v>
          </cell>
          <cell r="B152" t="str">
            <v>ASSENTAMENTO DE TUBOS DE AÇO, COM JUNTA ELÁSTICA (COMPRIMENTO DE 6,00M) - DN 500 MM</v>
          </cell>
          <cell r="C152" t="str">
            <v>M</v>
          </cell>
          <cell r="D152">
            <v>11.29</v>
          </cell>
        </row>
        <row r="153">
          <cell r="A153" t="str">
            <v>73839/009</v>
          </cell>
          <cell r="B153" t="str">
            <v>ASSENTAMENTO DE TUBOS DE AÇO, COM JUNTA ELÁSTICA (COMPRIMENTO DE 6,00M) - DN 600 MM</v>
          </cell>
          <cell r="C153" t="str">
            <v>M</v>
          </cell>
          <cell r="D153">
            <v>13.6</v>
          </cell>
        </row>
        <row r="154">
          <cell r="A154" t="str">
            <v>73839/010</v>
          </cell>
          <cell r="B154" t="str">
            <v>ASSENTAMENTO DE TUBOS DE AÇO, COM JUNTA ELÁSTICA (COMPRIMENTO DE 6,00M) - DN 700 MM</v>
          </cell>
          <cell r="C154" t="str">
            <v>M</v>
          </cell>
          <cell r="D154">
            <v>16.82</v>
          </cell>
        </row>
        <row r="155">
          <cell r="A155" t="str">
            <v>73839/011</v>
          </cell>
          <cell r="B155" t="str">
            <v>ASSENTAMENTO DE TUBOS DE AÇO, COM JUNTA ELÁSTICA (COMPRIMENTO DE 6,00M) - DN 800 MM</v>
          </cell>
          <cell r="C155" t="str">
            <v>M</v>
          </cell>
          <cell r="D155">
            <v>19.39</v>
          </cell>
        </row>
        <row r="156">
          <cell r="A156" t="str">
            <v>73839/012</v>
          </cell>
          <cell r="B156" t="str">
            <v>ASSENTAMENTO DE TUBOS DE AÇO, COM JUNTA ELÁSTICA (COMPRIMENTO DE 6,00M) - DN 900 MM</v>
          </cell>
          <cell r="C156" t="str">
            <v>M</v>
          </cell>
          <cell r="D156">
            <v>22.87</v>
          </cell>
        </row>
        <row r="157">
          <cell r="A157" t="str">
            <v>73839/013</v>
          </cell>
          <cell r="B157" t="str">
            <v>ASSENTAMENTO DE TUBOS DE AÇO, COM JUNTA ELÁSTICA (COMPRIMENTO DE 6,00M) - DN 1000 MM</v>
          </cell>
          <cell r="C157" t="str">
            <v>M</v>
          </cell>
          <cell r="D157">
            <v>24.44</v>
          </cell>
        </row>
        <row r="158">
          <cell r="A158" t="str">
            <v>73839/014</v>
          </cell>
          <cell r="B158" t="str">
            <v>ASSENTAMENTO DE TUBOS DE AÇO, COM JUNTA ELÁSTICA (COMPRIMENTO DE 6,00M) - DN 1100 MM</v>
          </cell>
          <cell r="C158" t="str">
            <v>M</v>
          </cell>
          <cell r="D158">
            <v>28.95</v>
          </cell>
        </row>
        <row r="159">
          <cell r="A159" t="str">
            <v>73839/015</v>
          </cell>
          <cell r="B159" t="str">
            <v>ASSENTAMENTO DE TUBOS DE AÇO, COM JUNTA ELÁSTICA (COMPRIMENTO DE 6,00M) - DN 1200 MM</v>
          </cell>
          <cell r="C159" t="str">
            <v>M</v>
          </cell>
          <cell r="D159">
            <v>34.32</v>
          </cell>
        </row>
        <row r="160">
          <cell r="A160" t="str">
            <v>CANT</v>
          </cell>
          <cell r="B160" t="str">
            <v>CANTEIRO DE OBRAS</v>
          </cell>
          <cell r="C160">
            <v>34.319976806640625</v>
          </cell>
          <cell r="D160">
            <v>34.319976806640625</v>
          </cell>
        </row>
        <row r="161">
          <cell r="A161">
            <v>1</v>
          </cell>
          <cell r="B161" t="str">
            <v>CONSTRUCAO DO CANTEIRO</v>
          </cell>
          <cell r="C161">
            <v>1</v>
          </cell>
          <cell r="D161">
            <v>1</v>
          </cell>
        </row>
        <row r="162">
          <cell r="A162">
            <v>73752</v>
          </cell>
          <cell r="B162" t="str">
            <v>SANITARIO C/VASO/CHUVEIRO PARA PESSOAL DE OBRA</v>
          </cell>
          <cell r="C162">
            <v>73752</v>
          </cell>
          <cell r="D162">
            <v>73752</v>
          </cell>
        </row>
        <row r="163">
          <cell r="A163" t="str">
            <v>73752/001</v>
          </cell>
          <cell r="B163" t="str">
            <v>SANITÁRIO COM VASO E CHUVEIRO PARA PESSOAL DE OBRA, COLETIVO DE 2 MÓDULOS, INCLUSIVE INSTALAÇÃO E APARE-LHOS, REAPROVEITADO 2 VEZES</v>
          </cell>
          <cell r="C163" t="str">
            <v>UN</v>
          </cell>
          <cell r="D163">
            <v>1933.21</v>
          </cell>
        </row>
        <row r="164">
          <cell r="A164">
            <v>73803</v>
          </cell>
          <cell r="B164" t="str">
            <v>GALPAO P/OFICINA/DEPOSITO CANTEIRO OBRA(MAD LEI)</v>
          </cell>
          <cell r="C164">
            <v>73803</v>
          </cell>
          <cell r="D164">
            <v>73803</v>
          </cell>
        </row>
        <row r="165">
          <cell r="A165" t="str">
            <v>73803/001</v>
          </cell>
          <cell r="B165" t="str">
            <v>GALPÃO ABERTO PARA OFICINA E DEPÓSITO DE CANTEIRO DE OBRAS, EM MADEIRADE LEI</v>
          </cell>
          <cell r="C165" t="str">
            <v>M2</v>
          </cell>
          <cell r="D165">
            <v>137.30000000000001</v>
          </cell>
        </row>
        <row r="166">
          <cell r="A166">
            <v>73805</v>
          </cell>
          <cell r="B166" t="str">
            <v>BARRACOES DE OBRA</v>
          </cell>
          <cell r="C166">
            <v>73805</v>
          </cell>
          <cell r="D166">
            <v>73805</v>
          </cell>
        </row>
        <row r="167">
          <cell r="A167" t="str">
            <v>73805/001</v>
          </cell>
          <cell r="B167" t="str">
            <v>BARRACAO DE OBRA PARA ALOJAMENTO/ESCRITORIO, PISO EM PINHO 3A, PAREDESEM COMPENSADO 10MM, COBERTURA EM TELHA AMIANTO 6MM, INCLUSO INSTALACOES ELETRICAS E ESQUADRIAS</v>
          </cell>
          <cell r="C167" t="str">
            <v>M2</v>
          </cell>
          <cell r="D167">
            <v>158.56</v>
          </cell>
        </row>
        <row r="168">
          <cell r="A168">
            <v>74210</v>
          </cell>
          <cell r="B168" t="str">
            <v>BARRACAO DE OBRA</v>
          </cell>
          <cell r="C168">
            <v>74210</v>
          </cell>
          <cell r="D168">
            <v>74210</v>
          </cell>
        </row>
        <row r="169">
          <cell r="A169" t="str">
            <v>74210/001</v>
          </cell>
          <cell r="B169" t="str">
            <v>BARRACAO PARA DEPOSITO EM TABUAS DE MADEIRA, COBERTURA EM FIBROCIMENTO4 MM, INCLUSO PISO ARGAMASSA TRAÇO 1:6 (CIMENTO E AREIA)</v>
          </cell>
          <cell r="C169" t="str">
            <v>M2</v>
          </cell>
          <cell r="D169">
            <v>190.82</v>
          </cell>
        </row>
        <row r="170">
          <cell r="A170">
            <v>74242</v>
          </cell>
          <cell r="B170" t="str">
            <v>CONSTRUCAO DE BARRACAO DE OBRA - MMA</v>
          </cell>
          <cell r="C170">
            <v>74242</v>
          </cell>
          <cell r="D170">
            <v>74242</v>
          </cell>
        </row>
        <row r="171">
          <cell r="A171" t="str">
            <v>74242/001</v>
          </cell>
          <cell r="B171" t="str">
            <v>BARRACAO DE OBRA EM CHAPA DE MADEIRA COMPENSADA COM BANHEIRO, COBERTURA EM FIBROCIMENTO 4 MM, INCLUSO INSTALACOES HIDRO-SANITARIAS E ELETRICAS</v>
          </cell>
          <cell r="C171" t="str">
            <v>M2</v>
          </cell>
          <cell r="D171">
            <v>116.97</v>
          </cell>
        </row>
        <row r="172">
          <cell r="A172">
            <v>2</v>
          </cell>
          <cell r="B172" t="str">
            <v>PLACA DE OBRA</v>
          </cell>
          <cell r="C172">
            <v>2</v>
          </cell>
          <cell r="D172">
            <v>2</v>
          </cell>
        </row>
        <row r="173">
          <cell r="A173">
            <v>74209</v>
          </cell>
          <cell r="B173" t="str">
            <v>AQUISICAO E ASSENTAMENTO PLACA DE OBRA</v>
          </cell>
          <cell r="C173">
            <v>74209</v>
          </cell>
          <cell r="D173">
            <v>74209</v>
          </cell>
        </row>
        <row r="174">
          <cell r="A174" t="str">
            <v>74209/001</v>
          </cell>
          <cell r="B174" t="str">
            <v>PLACA DE OBRA EM CHAPA DE ACO GALVANIZADO</v>
          </cell>
          <cell r="C174" t="str">
            <v>M2</v>
          </cell>
          <cell r="D174">
            <v>235.15</v>
          </cell>
        </row>
        <row r="175">
          <cell r="A175">
            <v>4</v>
          </cell>
          <cell r="B175" t="str">
            <v>MOBILIZACAO E DESMOBILIZACAO</v>
          </cell>
          <cell r="C175">
            <v>4</v>
          </cell>
          <cell r="D175">
            <v>4</v>
          </cell>
        </row>
        <row r="176">
          <cell r="A176">
            <v>73756</v>
          </cell>
          <cell r="B176" t="str">
            <v>MONTAGEM E DESMONTAGEM USINA DE CONCRETO</v>
          </cell>
          <cell r="C176">
            <v>73756</v>
          </cell>
          <cell r="D176">
            <v>73756</v>
          </cell>
        </row>
        <row r="177">
          <cell r="A177" t="str">
            <v>73756/001</v>
          </cell>
          <cell r="B177" t="str">
            <v>MONTAGEM / DESMONTAGEM DE USINA CONCRETO TIPO PAREDE C/SILOS HORIZONTAL P/3 AGREGADOS, INCLUSIVE MECANICO (PESADO) E MESTRE DE OBRAS</v>
          </cell>
          <cell r="C177" t="str">
            <v>UN</v>
          </cell>
          <cell r="D177">
            <v>19663.43</v>
          </cell>
        </row>
        <row r="178">
          <cell r="A178">
            <v>73847</v>
          </cell>
          <cell r="B178" t="str">
            <v>ALUGUEL DE CONTAINER</v>
          </cell>
          <cell r="C178">
            <v>73847</v>
          </cell>
          <cell r="D178">
            <v>73847</v>
          </cell>
        </row>
        <row r="179">
          <cell r="A179" t="str">
            <v>73847/001</v>
          </cell>
          <cell r="B179" t="str">
            <v>ALUGUEL CONTAINER/ESCRIT INCL INST ELET LARG=2,20 COMP=6,20MALT=2,50M CHAPA ACO C/NERV TRAPEZ FORRO C/ISOL TERMO/ACUSTICOCHASSIS REFORC PISO COMPENS NAVAL EXC TRANSP/CARGA/DESCARGA</v>
          </cell>
          <cell r="C179" t="str">
            <v>MES</v>
          </cell>
          <cell r="D179">
            <v>380.9</v>
          </cell>
        </row>
        <row r="180">
          <cell r="A180" t="str">
            <v>73847/002</v>
          </cell>
          <cell r="B180" t="str">
            <v>ALUGUEL CONTAINER/ESCRIT/WC C/1 VASO/1 LAV/1 MIC/4 CHUV LARG=2,20M COMPR=6,20M ALT=2,50M CHAPA ACO NERV TRAPEZ FORROC/ISOL TERMO-ACUST CHASSIS REFORC PISO COMPENS NAVAL INCL INSTELETR/HIDRO-SANIT EXCL TRANSP/CARGA/DESCARGA</v>
          </cell>
          <cell r="C180" t="str">
            <v>MES</v>
          </cell>
          <cell r="D180">
            <v>413.27</v>
          </cell>
        </row>
        <row r="181">
          <cell r="A181" t="str">
            <v>73847/003</v>
          </cell>
          <cell r="B181" t="str">
            <v>ALUGUEL CONTAINER/SANIT C/2 VASOS/1 LAVAT/1 MIC/4 CHUV LARG=2,20M COMPR=6,20M ALT=2,50M CHAPA ACO C/NERV TRAPEZ FORRO C/ISOLAM TERMO/ACUSTICO CHASSIS REFORC PISO COMPENS NAVAL INCLINST ELETR/HIDR EXCL TRANSP/CARGA/DESCARG</v>
          </cell>
          <cell r="C181" t="str">
            <v>MES</v>
          </cell>
          <cell r="D181">
            <v>591.09</v>
          </cell>
        </row>
        <row r="182">
          <cell r="A182" t="str">
            <v>73847/004</v>
          </cell>
          <cell r="B182" t="str">
            <v>ALUGUEL CONTAINER/SANIT C/4 VASOS/1 LAVAT/1 MIC/4 CHUV LARG=2,20M COMPR=6,20M ALT=2,50M CHAPAS ACO C/NERV TRAPEZ FORRO C/ISOL TERMO-ACUST CHASSIS REFORC PISO COMPENS NAVAL INCL INST RAELETR/HIDRO-SANIT EXCL TRANSP/CARGA/DESCARGA</v>
          </cell>
          <cell r="C182" t="str">
            <v>MES</v>
          </cell>
          <cell r="D182">
            <v>636.20000000000005</v>
          </cell>
        </row>
        <row r="183">
          <cell r="A183" t="str">
            <v>73847/005</v>
          </cell>
          <cell r="B183" t="str">
            <v>ALUGUEL CONTAINER/SANIT C/7 VASOS/1 LAVAT/1 MIC LARG=2,20MCOMPR=6,20M ALT=2,50M CHAPA ACO NERV TRAPEZ FORRO C/ISOLTERMO-ACUST CHASSIS REFORC PISO COMPENS NAVAL INCL INST ELET/HIDRO-SANIT EXCL TRANSP/CARGA/DESCARGA</v>
          </cell>
          <cell r="C183" t="str">
            <v>MES</v>
          </cell>
          <cell r="D183">
            <v>655.91</v>
          </cell>
        </row>
        <row r="184">
          <cell r="A184" t="str">
            <v>COBE</v>
          </cell>
          <cell r="B184" t="str">
            <v>COBERTURA</v>
          </cell>
          <cell r="C184">
            <v>655.90966796875</v>
          </cell>
          <cell r="D184">
            <v>655.90966796875</v>
          </cell>
        </row>
        <row r="185">
          <cell r="A185">
            <v>73</v>
          </cell>
          <cell r="B185" t="str">
            <v>MADEIRAMENTO</v>
          </cell>
          <cell r="C185">
            <v>73</v>
          </cell>
          <cell r="D185">
            <v>73</v>
          </cell>
        </row>
        <row r="186">
          <cell r="A186">
            <v>55960</v>
          </cell>
          <cell r="B186" t="str">
            <v>IMUNIZACAO MADEIRAMENTO COBERTURA COM IMUNIZANTE INCOLOR</v>
          </cell>
          <cell r="C186" t="str">
            <v>M2</v>
          </cell>
          <cell r="D186">
            <v>3.24</v>
          </cell>
        </row>
        <row r="187">
          <cell r="A187">
            <v>72085</v>
          </cell>
          <cell r="B187" t="str">
            <v>RECOLOCACAO DE MADEIRAMENTO DO TELHADO - RIPAS, CONSIDERANDO REAPROVEITAMENTO DE MATERIAL</v>
          </cell>
          <cell r="C187" t="str">
            <v>M</v>
          </cell>
          <cell r="D187">
            <v>0.8</v>
          </cell>
        </row>
        <row r="188">
          <cell r="A188">
            <v>72086</v>
          </cell>
          <cell r="B188" t="str">
            <v>RECOLOCACAO DE MADEIRAMENTO DO TELHADO - CAIBROS, CONSIDERANDO REAPROVEITAMENTO DE MATERIAL</v>
          </cell>
          <cell r="C188" t="str">
            <v>M</v>
          </cell>
          <cell r="D188">
            <v>2.44</v>
          </cell>
        </row>
        <row r="189">
          <cell r="A189">
            <v>72087</v>
          </cell>
          <cell r="B189" t="str">
            <v>RECOLOCACAO DE MADEIRAMENTO DO TELHADO - VIGAS, CONSIDERANDO REAPROVEITAMENTO DE MATERIAL</v>
          </cell>
          <cell r="C189" t="str">
            <v>M</v>
          </cell>
          <cell r="D189">
            <v>6.5</v>
          </cell>
        </row>
        <row r="190">
          <cell r="A190">
            <v>72088</v>
          </cell>
          <cell r="B190" t="str">
            <v>RECOLOCACAO DE FERRAGENS PARA MADEIRAMENTO DO TELHADO, CONSIDERANDO REAPROVEITAMENTO DE MATERIAL</v>
          </cell>
          <cell r="C190" t="str">
            <v>UN</v>
          </cell>
          <cell r="D190">
            <v>4.76</v>
          </cell>
        </row>
        <row r="191">
          <cell r="A191">
            <v>73931</v>
          </cell>
          <cell r="B191" t="str">
            <v>ESTRUTURA MADEIRA ANCOR LAJE/PAREDE P/TELHA ESTRUTURAL FIBROCIMENTO</v>
          </cell>
          <cell r="C191">
            <v>73931</v>
          </cell>
          <cell r="D191">
            <v>73931</v>
          </cell>
        </row>
        <row r="192">
          <cell r="A192" t="str">
            <v>73931/001</v>
          </cell>
          <cell r="B192" t="str">
            <v>ESTRUTURA PARA TELHA ONDULADA FIBROCIMENTO, ALUMINIO OU PLASTICA, EM MADEIRA APARELHADA, APOIADA EM LAJE OU PAREDE</v>
          </cell>
          <cell r="C192" t="str">
            <v>M2</v>
          </cell>
          <cell r="D192">
            <v>24.42</v>
          </cell>
        </row>
        <row r="193">
          <cell r="A193" t="str">
            <v>73931/002</v>
          </cell>
          <cell r="B193" t="str">
            <v>ESTRUTURA PARA TELHA ESTRUTURAL FIBROCIMENTO, EM MADEIRA APARELHADA, ANCORADA EM LAJE OU PAREDE</v>
          </cell>
          <cell r="C193" t="str">
            <v>M2</v>
          </cell>
          <cell r="D193">
            <v>17.739999999999998</v>
          </cell>
        </row>
        <row r="194">
          <cell r="A194" t="str">
            <v>73931/003</v>
          </cell>
          <cell r="B194" t="str">
            <v>ESTRUTURA PARA TELHA CERAMICA, EM MADEIRA APARELHADA, APOIADA EM PAREDE</v>
          </cell>
          <cell r="C194" t="str">
            <v>M2</v>
          </cell>
          <cell r="D194">
            <v>45.45</v>
          </cell>
        </row>
        <row r="195">
          <cell r="A195">
            <v>73939</v>
          </cell>
          <cell r="B195" t="str">
            <v>CHAPA CELULOSE PRENSADA 122X224X1,2CM FORNECIMENTO</v>
          </cell>
          <cell r="C195">
            <v>73939</v>
          </cell>
          <cell r="D195">
            <v>73939</v>
          </cell>
        </row>
        <row r="196">
          <cell r="A196" t="str">
            <v>73939/001</v>
          </cell>
          <cell r="B196" t="str">
            <v>TESOURA COMPLETA EM MACARANDUBA SERRADA, PARA TELHADOS COM VAOS DE 4M</v>
          </cell>
          <cell r="C196" t="str">
            <v>UN</v>
          </cell>
          <cell r="D196">
            <v>497.27</v>
          </cell>
        </row>
        <row r="197">
          <cell r="A197" t="str">
            <v>73939/002</v>
          </cell>
          <cell r="B197" t="str">
            <v>TESOURA COMPLETA EM MACARANDUBA APARELHADA, PARA TELHADOS COM VAOS DE4M</v>
          </cell>
          <cell r="C197" t="str">
            <v>UN</v>
          </cell>
          <cell r="D197">
            <v>679.22</v>
          </cell>
        </row>
        <row r="198">
          <cell r="A198" t="str">
            <v>73939/003</v>
          </cell>
          <cell r="B198" t="str">
            <v>TESOURA COMPLETA EM MACARANDUBA SERRADA, PARA TELHADOS COM VAOS DE 5M</v>
          </cell>
          <cell r="C198" t="str">
            <v>UN</v>
          </cell>
          <cell r="D198">
            <v>598.75</v>
          </cell>
        </row>
        <row r="199">
          <cell r="A199" t="str">
            <v>73939/004</v>
          </cell>
          <cell r="B199" t="str">
            <v>TESOURA COMPLETA EM MACARANDUBA APARELHADA, PARA TELHADOS COM VAOS DE5M</v>
          </cell>
          <cell r="C199" t="str">
            <v>UN</v>
          </cell>
          <cell r="D199">
            <v>716.37</v>
          </cell>
        </row>
        <row r="200">
          <cell r="A200" t="str">
            <v>73939/005</v>
          </cell>
          <cell r="B200" t="str">
            <v>TESOURA COMPLETA EM MACARANDUBA SERRADA, PARA TELHADOS COM VAOS DE 6M</v>
          </cell>
          <cell r="C200" t="str">
            <v>UN</v>
          </cell>
          <cell r="D200">
            <v>745.32</v>
          </cell>
        </row>
        <row r="201">
          <cell r="A201" t="str">
            <v>73939/006</v>
          </cell>
          <cell r="B201" t="str">
            <v>TESOURA COMPLETA EM MACARANDUBA APARELHADA, PARA TELHADOS COM VAOS DE6M</v>
          </cell>
          <cell r="C201" t="str">
            <v>UN</v>
          </cell>
          <cell r="D201">
            <v>882.24</v>
          </cell>
        </row>
        <row r="202">
          <cell r="A202" t="str">
            <v>73939/007</v>
          </cell>
          <cell r="B202" t="str">
            <v>TESOURA COMPLETA EM MACARANDUBA SERRADA, PARA TELHADOS COM VAOS DE 7M</v>
          </cell>
          <cell r="C202" t="str">
            <v>UN</v>
          </cell>
          <cell r="D202">
            <v>864.89</v>
          </cell>
        </row>
        <row r="203">
          <cell r="A203" t="str">
            <v>73939/008</v>
          </cell>
          <cell r="B203" t="str">
            <v>TESOURA COMPLETA EM MACARANDUBA APARELHADA, PARA TELHADOS COM VAOS DE7M</v>
          </cell>
          <cell r="C203" t="str">
            <v>UN</v>
          </cell>
          <cell r="D203">
            <v>1024.8599999999999</v>
          </cell>
        </row>
        <row r="204">
          <cell r="A204" t="str">
            <v>73939/009</v>
          </cell>
          <cell r="B204" t="str">
            <v>TESOURA COMPLETA EM MACARANDUBA SERRADA, PARA TELHADOS COM VAOS DE 8M</v>
          </cell>
          <cell r="C204" t="str">
            <v>UN</v>
          </cell>
          <cell r="D204">
            <v>1086.8900000000001</v>
          </cell>
        </row>
        <row r="205">
          <cell r="A205" t="str">
            <v>73939/010</v>
          </cell>
          <cell r="B205" t="str">
            <v>TESOURA COMPLETA EM MACARANDUBA APARELHADA, PARA TELHADOS COM VAOS DE8M</v>
          </cell>
          <cell r="C205" t="str">
            <v>UN</v>
          </cell>
          <cell r="D205">
            <v>1374.59</v>
          </cell>
        </row>
        <row r="206">
          <cell r="A206" t="str">
            <v>73939/011</v>
          </cell>
          <cell r="B206" t="str">
            <v>TESOURA COMPLETA EM MACARANDUBA SERRADA, PARA TELHADOS COM VAOS DE 9M</v>
          </cell>
          <cell r="C206" t="str">
            <v>UN</v>
          </cell>
          <cell r="D206">
            <v>1224.48</v>
          </cell>
        </row>
        <row r="207">
          <cell r="A207" t="str">
            <v>73939/012</v>
          </cell>
          <cell r="B207" t="str">
            <v>TESOURA COMPLETA EM MACARANDUBA APARELHADA, PARA TELHADOS COM VAOS DE9M</v>
          </cell>
          <cell r="C207" t="str">
            <v>UN</v>
          </cell>
          <cell r="D207">
            <v>1548.26</v>
          </cell>
        </row>
        <row r="208">
          <cell r="A208" t="str">
            <v>73939/013</v>
          </cell>
          <cell r="B208" t="str">
            <v>TESOURA COMPLETA EM MACARANDUBA SERRADA, PARA TELHADOS COM VAOS DE 10M</v>
          </cell>
          <cell r="C208" t="str">
            <v>UN</v>
          </cell>
          <cell r="D208">
            <v>1445.02</v>
          </cell>
        </row>
        <row r="209">
          <cell r="A209" t="str">
            <v>73939/014</v>
          </cell>
          <cell r="B209" t="str">
            <v>TESOURA COMPLETA EM MACARANDUBA APARELHADA, PARA TELHADOS COM VAOS DE10M</v>
          </cell>
          <cell r="C209" t="str">
            <v>UN</v>
          </cell>
          <cell r="D209">
            <v>1713.35</v>
          </cell>
        </row>
        <row r="210">
          <cell r="A210" t="str">
            <v>73939/015</v>
          </cell>
          <cell r="B210" t="str">
            <v>TESOURA COMPLETA EM MACARANDUBA SERRADA, PARA TELHADOS COM VAOS DE 11M</v>
          </cell>
          <cell r="C210" t="str">
            <v>UN</v>
          </cell>
          <cell r="D210">
            <v>1699.03</v>
          </cell>
        </row>
        <row r="211">
          <cell r="A211" t="str">
            <v>73939/016</v>
          </cell>
          <cell r="B211" t="str">
            <v>TESOURA COMPLETA EM MACARANDUBA APARELHADA, PARA TELHADOS COM VAOS DE11M</v>
          </cell>
          <cell r="C211" t="str">
            <v>UN</v>
          </cell>
          <cell r="D211">
            <v>1994.52</v>
          </cell>
        </row>
        <row r="212">
          <cell r="A212" t="str">
            <v>73939/017</v>
          </cell>
          <cell r="B212" t="str">
            <v>TESOURA COMPLETA EM MACARANDUBA SERRADA, PARA TELHADOS COM VAOS DE 12M</v>
          </cell>
          <cell r="C212" t="str">
            <v>UN</v>
          </cell>
          <cell r="D212">
            <v>1872.09</v>
          </cell>
        </row>
        <row r="213">
          <cell r="A213" t="str">
            <v>73939/018</v>
          </cell>
          <cell r="B213" t="str">
            <v>TESOURA COMPLETA EM MACARANDUBA APARELHADA, PARA TELHADOS COM VAOS DE12M</v>
          </cell>
          <cell r="C213" t="str">
            <v>UN</v>
          </cell>
          <cell r="D213">
            <v>2217.8000000000002</v>
          </cell>
        </row>
        <row r="214">
          <cell r="A214" t="str">
            <v>73939/019</v>
          </cell>
          <cell r="B214" t="str">
            <v>TESOURA COMPLETA EM MACARANDUBA SERRADA, PARA TELHADOS COM VAOS DE 14M</v>
          </cell>
          <cell r="C214" t="str">
            <v>UN</v>
          </cell>
          <cell r="D214">
            <v>2160.0100000000002</v>
          </cell>
        </row>
        <row r="215">
          <cell r="A215" t="str">
            <v>73939/020</v>
          </cell>
          <cell r="B215" t="str">
            <v>TESOURA COMPLETA EM MACARANDUBA APARELHADA, PARA TELHADOS COM VAOS DE14M</v>
          </cell>
          <cell r="C215" t="str">
            <v>UN</v>
          </cell>
          <cell r="D215">
            <v>2559.86</v>
          </cell>
        </row>
        <row r="216">
          <cell r="A216">
            <v>74</v>
          </cell>
          <cell r="B216" t="str">
            <v>TELHAMENTO COM TELHA CERAMICA</v>
          </cell>
          <cell r="C216">
            <v>74</v>
          </cell>
          <cell r="D216">
            <v>74</v>
          </cell>
        </row>
        <row r="217">
          <cell r="A217">
            <v>72089</v>
          </cell>
          <cell r="B217" t="str">
            <v>RECOLOCACAO DE TELHAS CERAMICAS TIPO FRANCESA, CONSIDERANDO REAPROVEITAMENTO DE MATERIAL</v>
          </cell>
          <cell r="C217" t="str">
            <v>M2</v>
          </cell>
          <cell r="D217">
            <v>5.19</v>
          </cell>
        </row>
        <row r="218">
          <cell r="A218">
            <v>72091</v>
          </cell>
          <cell r="B218" t="str">
            <v>RECOLOCACAO DE TELHAS CERAMICAS TIPO PLAN, CONSIDERANDO REAPROVEITAMENTO DE MATERIAL</v>
          </cell>
          <cell r="C218" t="str">
            <v>M2</v>
          </cell>
          <cell r="D218">
            <v>17.04</v>
          </cell>
        </row>
        <row r="219">
          <cell r="A219">
            <v>72101</v>
          </cell>
          <cell r="B219" t="str">
            <v>REVISAO GERAL DE TELHADOS DE TELHAS CERAMICAS</v>
          </cell>
          <cell r="C219" t="str">
            <v>M2</v>
          </cell>
          <cell r="D219">
            <v>2.96</v>
          </cell>
        </row>
        <row r="220">
          <cell r="A220">
            <v>72103</v>
          </cell>
          <cell r="B220" t="str">
            <v>RECOLOCACAO DE CUMEEIRAS CERAMICAS COM ARGAMASSA TRACO 1:2:11 (CIMENTO, CAL HIDRATADA E AREIA), CONSIDERANDO APROVEITAMENTO DO MATERIAL</v>
          </cell>
          <cell r="C220" t="str">
            <v>M</v>
          </cell>
          <cell r="D220">
            <v>8.48</v>
          </cell>
        </row>
        <row r="221">
          <cell r="A221">
            <v>73938</v>
          </cell>
          <cell r="B221" t="str">
            <v>COBERTURA TELHA CERAMICA</v>
          </cell>
          <cell r="C221">
            <v>73938</v>
          </cell>
          <cell r="D221">
            <v>73938</v>
          </cell>
        </row>
        <row r="222">
          <cell r="A222" t="str">
            <v>73938/001</v>
          </cell>
          <cell r="B222" t="str">
            <v>COBERTURA EM TELHA CERAMICA TIPO COLONIAL, COM ARGAMASSA TRACO 1:3 (CIMENTO E AREIA)</v>
          </cell>
          <cell r="C222" t="str">
            <v>M2</v>
          </cell>
          <cell r="D222">
            <v>48.48</v>
          </cell>
        </row>
        <row r="223">
          <cell r="A223" t="str">
            <v>73938/002</v>
          </cell>
          <cell r="B223" t="str">
            <v>COBERTURA EM TELHA CERAMICA TIPO PLAN</v>
          </cell>
          <cell r="C223" t="str">
            <v>M2</v>
          </cell>
          <cell r="D223">
            <v>36.799999999999997</v>
          </cell>
        </row>
        <row r="224">
          <cell r="A224" t="str">
            <v>73938/003</v>
          </cell>
          <cell r="B224" t="str">
            <v>COBERTURA EM TELHA CERAMICA TIPO FRANCESA OU MARSELHA</v>
          </cell>
          <cell r="C224" t="str">
            <v>M2</v>
          </cell>
          <cell r="D224">
            <v>24.64</v>
          </cell>
        </row>
        <row r="225">
          <cell r="A225" t="str">
            <v>73938/004</v>
          </cell>
          <cell r="B225" t="str">
            <v>COBERTURA EM TELHA CERAMICA TIPO CANAL, COM ARGAMASSA TRACO 1:3 (CIMENTO E AREIA) E ARAME RECOZIDO</v>
          </cell>
          <cell r="C225" t="str">
            <v>M2</v>
          </cell>
          <cell r="D225">
            <v>39.64</v>
          </cell>
        </row>
        <row r="226">
          <cell r="A226" t="str">
            <v>73938/005</v>
          </cell>
          <cell r="B226" t="str">
            <v>COBERTURA EM TELHA CERAMICA TIPO PAULISTA, COM ARGAMASSA TRACO 1:3 (CIMENTO E AREIA) E ARAME RECOZIDO</v>
          </cell>
          <cell r="C226" t="str">
            <v>M2</v>
          </cell>
          <cell r="D226">
            <v>62.39</v>
          </cell>
        </row>
        <row r="227">
          <cell r="A227" t="str">
            <v>73938/006</v>
          </cell>
          <cell r="B227" t="str">
            <v>CORDAO DE ARREMATE EM BEIRAIS COM TELHA CERAMICA EMBOCADA TRACO 1:2:8(CIMENTO, CAL E AREIA)</v>
          </cell>
          <cell r="C227" t="str">
            <v>M</v>
          </cell>
          <cell r="D227">
            <v>10.8</v>
          </cell>
        </row>
        <row r="228">
          <cell r="A228" t="str">
            <v>73938/007</v>
          </cell>
          <cell r="B228" t="str">
            <v>EMBOCAMENTO DE ULTIMA FIADA DE TELHA PLAN, COLONIAL OU PAULISTA, COM ARGAMASSA TRACO 1:2:8 (CIMENTO, CAL HIDRATADA E AREIA)</v>
          </cell>
          <cell r="C228" t="str">
            <v>M</v>
          </cell>
          <cell r="D228">
            <v>5.25</v>
          </cell>
        </row>
        <row r="229">
          <cell r="A229">
            <v>76450</v>
          </cell>
          <cell r="B229" t="str">
            <v>COBERTURA TELHA CERAMICA</v>
          </cell>
          <cell r="C229">
            <v>76450</v>
          </cell>
          <cell r="D229">
            <v>76450</v>
          </cell>
        </row>
        <row r="230">
          <cell r="A230" t="str">
            <v>76450/001</v>
          </cell>
          <cell r="B230" t="str">
            <v>COBERTURA EM TELHA CERAMICA TIPO PAULISTINHA (COLONIAL TRAPEZOIDAL), COM ARGAMASSA TRACO 1:3 (CIMENTO E AREIA) E ARAME RECOZIDO</v>
          </cell>
          <cell r="C230" t="str">
            <v>M2</v>
          </cell>
          <cell r="D230">
            <v>71.06</v>
          </cell>
        </row>
        <row r="231">
          <cell r="A231">
            <v>75</v>
          </cell>
          <cell r="B231" t="str">
            <v>TELHAMENTO COM TELHA DE FIBROCIMENTO</v>
          </cell>
          <cell r="C231">
            <v>75</v>
          </cell>
          <cell r="D231">
            <v>75</v>
          </cell>
        </row>
        <row r="232">
          <cell r="A232">
            <v>72092</v>
          </cell>
          <cell r="B232" t="str">
            <v>RECOLOCACAO DE TELHAS ONDULADAS COM MASSA PARA VEDACAO, CONSIDERANDO REAPROVEITAMENTO DE MATERIAL</v>
          </cell>
          <cell r="C232" t="str">
            <v>M2</v>
          </cell>
          <cell r="D232">
            <v>4.91</v>
          </cell>
        </row>
        <row r="233">
          <cell r="A233">
            <v>72093</v>
          </cell>
          <cell r="B233" t="str">
            <v>RECOLOCACAO DE TELHA DE FIBROCIMENTO ESTRUTURAL LARGURA UTIL 44 CM, INCLUSO ACESSORIOS DE FIXACAO E VEDACAO, CONSIDERANDO APROVEITAMENTO DOMATERIAL</v>
          </cell>
          <cell r="C233" t="str">
            <v>M2</v>
          </cell>
          <cell r="D233">
            <v>4.88</v>
          </cell>
        </row>
        <row r="234">
          <cell r="A234">
            <v>72094</v>
          </cell>
          <cell r="B234" t="str">
            <v>RECOLOCACAO DE TELHA DE FIBROCIMENTO ESTRUTURAL LARGURA UTIL 90 CM, INCLUSO ACESSORIOS DE FIXACAO E VEDACAO, CONSIDERANDO APROVEITAMENTO DOMATERIAL</v>
          </cell>
          <cell r="C234" t="str">
            <v>M2</v>
          </cell>
          <cell r="D234">
            <v>18.93</v>
          </cell>
        </row>
        <row r="235">
          <cell r="A235">
            <v>73633</v>
          </cell>
          <cell r="B235" t="str">
            <v>COBERTURA COM TELHA DE FIBROCIMENTO ESTRUTURAL LARGURA UTIL 90CM, INCLUSO ACESSORIOS DE FIXACAO E VEDACAO</v>
          </cell>
          <cell r="C235" t="str">
            <v>M2</v>
          </cell>
          <cell r="D235">
            <v>43.53</v>
          </cell>
        </row>
        <row r="236">
          <cell r="A236">
            <v>73634</v>
          </cell>
          <cell r="B236" t="str">
            <v>COBERTURA COM TELHA DE FIBROCIMENTO ESTRUTURAL LARGURA UTIL 49CM, INCLUSO ACESSORIOS DE FIXACAO E VEDACAO</v>
          </cell>
          <cell r="C236" t="str">
            <v>M2</v>
          </cell>
          <cell r="D236">
            <v>58.89</v>
          </cell>
        </row>
        <row r="237">
          <cell r="A237">
            <v>74088</v>
          </cell>
          <cell r="B237" t="str">
            <v>TELHAMENTO C/ TELHA DE FIBROCIMENTO</v>
          </cell>
          <cell r="C237">
            <v>74088</v>
          </cell>
          <cell r="D237">
            <v>74088</v>
          </cell>
        </row>
        <row r="238">
          <cell r="A238" t="str">
            <v>74088/001</v>
          </cell>
          <cell r="B238" t="str">
            <v>TELHAMENTO COM TELHA DE FIBROCIMENTO ONDULADA, ESPESSURA 6MM, INCLUSOJUNTAS DE VEDACAO E ACESSORIOS DE FIXACAO</v>
          </cell>
          <cell r="C238" t="str">
            <v>M2</v>
          </cell>
          <cell r="D238">
            <v>20.010000000000002</v>
          </cell>
        </row>
        <row r="239">
          <cell r="A239">
            <v>76</v>
          </cell>
          <cell r="B239" t="str">
            <v>TELHAMENTO COM TELHA METALICA</v>
          </cell>
          <cell r="C239">
            <v>76</v>
          </cell>
          <cell r="D239">
            <v>76</v>
          </cell>
        </row>
        <row r="240">
          <cell r="A240">
            <v>73866</v>
          </cell>
          <cell r="B240" t="str">
            <v>ESTRUTURA DE ACO</v>
          </cell>
          <cell r="C240">
            <v>73866</v>
          </cell>
          <cell r="D240">
            <v>73866</v>
          </cell>
        </row>
        <row r="241">
          <cell r="A241" t="str">
            <v>73866/001</v>
          </cell>
          <cell r="B241" t="str">
            <v>ESTRUTURA PARA COBERTURA TIPO FINK, EM ALUMINIO ANODIZADO, VAO DE 20M,ESPACAMENTO DAS TESOURAS DE 5M ATE 6,5M</v>
          </cell>
          <cell r="C241" t="str">
            <v>M2</v>
          </cell>
          <cell r="D241">
            <v>458.2</v>
          </cell>
        </row>
        <row r="242">
          <cell r="A242" t="str">
            <v>73866/002</v>
          </cell>
          <cell r="B242" t="str">
            <v>ESTRUTURA PARA COBERTURA TIPO FINK, EM ALUMINIO ANODIZADO, VAO DE 30M,ESPACAMENTO DAS TESOURAS DE 5M ATE 6,5M</v>
          </cell>
          <cell r="C242" t="str">
            <v>M2</v>
          </cell>
          <cell r="D242">
            <v>480.99</v>
          </cell>
        </row>
        <row r="243">
          <cell r="A243" t="str">
            <v>73866/003</v>
          </cell>
          <cell r="B243" t="str">
            <v>ESTRUTURA PARA COBERTURA TIPO FINK, EM ALUMINIO ANODIZADO, VAO DE 40M,ESPACAMENTO DAS TESOURAS DE 5M ATE 6,5M</v>
          </cell>
          <cell r="C243" t="str">
            <v>M2</v>
          </cell>
          <cell r="D243">
            <v>503.08</v>
          </cell>
        </row>
        <row r="244">
          <cell r="A244" t="str">
            <v>73866/004</v>
          </cell>
          <cell r="B244" t="str">
            <v>ESTRUTURA PARA COBERTURA EM ARCO, EM ALUMINIO ANODIZADO, VAO DE 20M, ESPACAMENTO DE 5M ATE 6,5M</v>
          </cell>
          <cell r="C244" t="str">
            <v>M2</v>
          </cell>
          <cell r="D244">
            <v>419.52</v>
          </cell>
        </row>
        <row r="245">
          <cell r="A245" t="str">
            <v>73866/005</v>
          </cell>
          <cell r="B245" t="str">
            <v>ESTRUTURA PARA COBERTURA EM ARCO, EM ALUMINIO ANODIZADO, VAO DE 30M, ESPACAMENTO DE 5M ATE 6,5M</v>
          </cell>
          <cell r="C245" t="str">
            <v>M2</v>
          </cell>
          <cell r="D245">
            <v>446.16</v>
          </cell>
        </row>
        <row r="246">
          <cell r="A246" t="str">
            <v>73866/006</v>
          </cell>
          <cell r="B246" t="str">
            <v>ESTRUTURA PARA COBERTURA EM ARCO, EM ALUMINIO ANODIZADO, VAO DE 40M, ESPACAMENTO DE 5M ATE 6,5M</v>
          </cell>
          <cell r="C246" t="str">
            <v>M2</v>
          </cell>
          <cell r="D246">
            <v>468.05</v>
          </cell>
        </row>
        <row r="247">
          <cell r="A247" t="str">
            <v>73866/007</v>
          </cell>
          <cell r="B247" t="str">
            <v>ESTRUTURA PARA COBERTURA TIPO SHED, EM ALUMINIO ANODIZADO, VAO DE 20M,ESPACAMENTO DAS TESOURAS DE 5M ATE 6,5M</v>
          </cell>
          <cell r="C247" t="str">
            <v>M2</v>
          </cell>
          <cell r="D247">
            <v>499.81</v>
          </cell>
        </row>
        <row r="248">
          <cell r="A248" t="str">
            <v>73866/008</v>
          </cell>
          <cell r="B248" t="str">
            <v>ESTRUTURA PARA COBERTURA TIPO SHED, EM ALUMINIO ANODIZADO, VAO DE 30M,ESPACAMENTO DAS TESOURAS DE 5M ATE 6,5M</v>
          </cell>
          <cell r="C248" t="str">
            <v>M2</v>
          </cell>
          <cell r="D248">
            <v>605.27</v>
          </cell>
        </row>
        <row r="249">
          <cell r="A249" t="str">
            <v>73866/009</v>
          </cell>
          <cell r="B249" t="str">
            <v>ESTRUTURA PARA COBERTURA TIPO SHED, EM ALUMINIO ANODIZADO, VAO DE 40M,ESPACAMENTO DAS TESOURAS DE 5M ATE 6,5M</v>
          </cell>
          <cell r="C249" t="str">
            <v>M2</v>
          </cell>
          <cell r="D249">
            <v>627.82000000000005</v>
          </cell>
        </row>
        <row r="250">
          <cell r="A250">
            <v>73867</v>
          </cell>
          <cell r="B250" t="str">
            <v>ESTRUTURA ESPACIAL</v>
          </cell>
          <cell r="C250">
            <v>73867</v>
          </cell>
          <cell r="D250">
            <v>73867</v>
          </cell>
        </row>
        <row r="251">
          <cell r="A251" t="str">
            <v>73867/001</v>
          </cell>
          <cell r="B251" t="str">
            <v>ESTRUTURA TIPO ESPACIAL EM ALUMINIO ANODIZADO, VAO DE 20M</v>
          </cell>
          <cell r="C251" t="str">
            <v>M2</v>
          </cell>
          <cell r="D251">
            <v>193.2</v>
          </cell>
        </row>
        <row r="252">
          <cell r="A252" t="str">
            <v>73867/002</v>
          </cell>
          <cell r="B252" t="str">
            <v>ESTRUTURA TIPO ESPACIAL EM ALUMINIO ANODIZADO, VAO DE 30M</v>
          </cell>
          <cell r="C252" t="str">
            <v>M2</v>
          </cell>
          <cell r="D252">
            <v>218.03</v>
          </cell>
        </row>
        <row r="253">
          <cell r="A253" t="str">
            <v>73867/003</v>
          </cell>
          <cell r="B253" t="str">
            <v>ESTRUTURA TIPO ESPACIAL EM ALUMINIO ANODIZADO, VAO DE 40M</v>
          </cell>
          <cell r="C253" t="str">
            <v>M2</v>
          </cell>
          <cell r="D253">
            <v>273.20999999999998</v>
          </cell>
        </row>
        <row r="254">
          <cell r="A254" t="str">
            <v>73867/004</v>
          </cell>
          <cell r="B254" t="str">
            <v>ESTRUTURA TIPO ESPACIAL EM ALUMINIO ANODIZADO, VAO DE 50M</v>
          </cell>
          <cell r="C254" t="str">
            <v>M2</v>
          </cell>
          <cell r="D254">
            <v>284.25</v>
          </cell>
        </row>
        <row r="255">
          <cell r="A255">
            <v>75220</v>
          </cell>
          <cell r="B255" t="str">
            <v>CUMEEIRA DE ALUMÍNIO, PERFIL ONDULADO</v>
          </cell>
          <cell r="C255" t="str">
            <v>M</v>
          </cell>
          <cell r="D255">
            <v>38.72</v>
          </cell>
        </row>
        <row r="256">
          <cell r="A256">
            <v>75381</v>
          </cell>
          <cell r="B256" t="str">
            <v>TELHA METÁLICA</v>
          </cell>
          <cell r="C256">
            <v>75381</v>
          </cell>
          <cell r="D256">
            <v>75381</v>
          </cell>
        </row>
        <row r="257">
          <cell r="A257" t="str">
            <v>75381/001</v>
          </cell>
          <cell r="B257" t="str">
            <v>COBERTURA COM TELHA CHAPA AÇO ZINCADO, ONDULADA, ESP=0,5MM</v>
          </cell>
          <cell r="C257" t="str">
            <v>M2</v>
          </cell>
          <cell r="D257">
            <v>29.01</v>
          </cell>
        </row>
        <row r="258">
          <cell r="A258">
            <v>77</v>
          </cell>
          <cell r="B258" t="str">
            <v>MADEIRAMENTO/TELHAMENTO C/ TELHAS CERAMICAS</v>
          </cell>
          <cell r="C258">
            <v>77</v>
          </cell>
          <cell r="D258">
            <v>77</v>
          </cell>
        </row>
        <row r="259">
          <cell r="A259">
            <v>72076</v>
          </cell>
          <cell r="B259" t="str">
            <v>ESTRUTURA DE MADEIRA 2A SERRADA NAO APARELHADA, PARA TELHAS CERAMICAS</v>
          </cell>
          <cell r="C259" t="str">
            <v>M2</v>
          </cell>
          <cell r="D259">
            <v>46.71</v>
          </cell>
        </row>
        <row r="260">
          <cell r="A260">
            <v>72077</v>
          </cell>
          <cell r="B260" t="str">
            <v>ESTRUTURA DE MADEIRA DE LEI 1A SERRADA NAO APARELHADA, PARA TELHAS CERAMICAS, VAOS ATE 7M</v>
          </cell>
          <cell r="C260" t="str">
            <v>M2</v>
          </cell>
          <cell r="D260">
            <v>55.97</v>
          </cell>
        </row>
        <row r="261">
          <cell r="A261">
            <v>72078</v>
          </cell>
          <cell r="B261" t="str">
            <v>ESTRUTURA DE MADEIRA DE LEI 1A SERRADA NAO APARELHADA, PARA TELHAS CERAMICAS, VAOS 7M ATE 10 M</v>
          </cell>
          <cell r="C261" t="str">
            <v>M2</v>
          </cell>
          <cell r="D261">
            <v>65.260000000000005</v>
          </cell>
        </row>
        <row r="262">
          <cell r="A262">
            <v>72079</v>
          </cell>
          <cell r="B262" t="str">
            <v>ESTRUTURA DE MADEIRA DE LEI 1A SERRADA NAO APARELHADA, PARA TELHAS CERAMICAS, VAOS 10M ATE 13M</v>
          </cell>
          <cell r="C262" t="str">
            <v>M2</v>
          </cell>
          <cell r="D262">
            <v>70.209999999999994</v>
          </cell>
        </row>
        <row r="263">
          <cell r="A263">
            <v>72080</v>
          </cell>
          <cell r="B263" t="str">
            <v>ESTRUTURA DE MADEIRA DE LEI 1A SERRADA NAO APARELHADA, PARA TELHAS CERAMICAS, VAOS 13M ATE 18M</v>
          </cell>
          <cell r="C263" t="str">
            <v>M2</v>
          </cell>
          <cell r="D263">
            <v>80.95</v>
          </cell>
        </row>
        <row r="264">
          <cell r="A264">
            <v>76455</v>
          </cell>
          <cell r="B264" t="str">
            <v>CONSERVACAO COBERTURAS PREDIAIS - PAR</v>
          </cell>
          <cell r="C264">
            <v>76455</v>
          </cell>
          <cell r="D264">
            <v>76455</v>
          </cell>
        </row>
        <row r="265">
          <cell r="A265" t="str">
            <v>76455/001</v>
          </cell>
          <cell r="B265" t="str">
            <v>CONSERVACAO COBERTURA PREDIAL/PAR, DE TELHAS FRANCESAS</v>
          </cell>
          <cell r="C265" t="str">
            <v>M2</v>
          </cell>
          <cell r="D265">
            <v>21.37</v>
          </cell>
        </row>
        <row r="266">
          <cell r="A266" t="str">
            <v>76455/002</v>
          </cell>
          <cell r="B266" t="str">
            <v>CONSERVACAO COBERTURA PREDIAL/PAR, DE TELHAS COLONIAIS</v>
          </cell>
          <cell r="C266" t="str">
            <v>M2</v>
          </cell>
          <cell r="D266">
            <v>24.65</v>
          </cell>
        </row>
        <row r="267">
          <cell r="A267" t="str">
            <v>76455/003</v>
          </cell>
          <cell r="B267" t="str">
            <v>CONSERVACAO COBERTURA PREDIAL/PAR, DE TELHAS ROMANAS</v>
          </cell>
          <cell r="C267" t="str">
            <v>M2</v>
          </cell>
          <cell r="D267">
            <v>22.17</v>
          </cell>
        </row>
        <row r="268">
          <cell r="A268">
            <v>78</v>
          </cell>
          <cell r="B268" t="str">
            <v>MADEIRAMENTO/TELHAMENTO C/ TELHAS FIBROCIMENTO</v>
          </cell>
          <cell r="C268">
            <v>78</v>
          </cell>
          <cell r="D268">
            <v>78</v>
          </cell>
        </row>
        <row r="269">
          <cell r="A269">
            <v>72081</v>
          </cell>
          <cell r="B269" t="str">
            <v>ESTRUTURA DE MADEIRA DE LEI 1A SERRADA NAO APARELHADA, PARA TELHAS ONDULADAS, VAOS ATE 7M</v>
          </cell>
          <cell r="C269" t="str">
            <v>M2</v>
          </cell>
          <cell r="D269">
            <v>38.07</v>
          </cell>
        </row>
        <row r="270">
          <cell r="A270">
            <v>72082</v>
          </cell>
          <cell r="B270" t="str">
            <v>ESTRUTURA DE MADEIRA DE LEI 1A SERRADA NAO APARELHADA, PARA TELHAS ONDULADAS, VAOS DE 7M ATE 10M</v>
          </cell>
          <cell r="C270" t="str">
            <v>M2</v>
          </cell>
          <cell r="D270">
            <v>41.73</v>
          </cell>
        </row>
        <row r="271">
          <cell r="A271">
            <v>72083</v>
          </cell>
          <cell r="B271" t="str">
            <v>ESTRUTURA DE MADEIRA DE LEI 1A SERRADA NAO APARELHADA, PARA TELHAS ONDULADAS, VAOS DE 10M ATE 13M</v>
          </cell>
          <cell r="C271" t="str">
            <v>M2</v>
          </cell>
          <cell r="D271">
            <v>49.32</v>
          </cell>
        </row>
        <row r="272">
          <cell r="A272">
            <v>72084</v>
          </cell>
          <cell r="B272" t="str">
            <v>ESTRUTURA DE MADEIRA DE LEI 1A SERRADA NAO APARELHADA, PARA TELHAS ONDULADAS, VAOS DE 13M ATE 18M</v>
          </cell>
          <cell r="C272" t="str">
            <v>M2</v>
          </cell>
          <cell r="D272">
            <v>58.72</v>
          </cell>
        </row>
        <row r="273">
          <cell r="A273">
            <v>79</v>
          </cell>
          <cell r="B273" t="str">
            <v>CUMEEIRA CERAMICA</v>
          </cell>
          <cell r="C273">
            <v>79</v>
          </cell>
          <cell r="D273">
            <v>79</v>
          </cell>
        </row>
        <row r="274">
          <cell r="A274">
            <v>6058</v>
          </cell>
          <cell r="B274" t="str">
            <v>CUMEEIRA COM TELHA CERAMICA EMBOCADA COM ARGAMASSA TRACO 1:2:8 (CIMENTO, CAL HIDRATADA E AREIA)</v>
          </cell>
          <cell r="C274" t="str">
            <v>M</v>
          </cell>
          <cell r="D274">
            <v>12.52</v>
          </cell>
        </row>
        <row r="275">
          <cell r="A275">
            <v>73930</v>
          </cell>
          <cell r="B275" t="str">
            <v>ARREMATE TELHA CERAMICA EMBOCADA C/ARGAMASSA CIMENTO/AREIA/SAIBRO 1:2:3</v>
          </cell>
          <cell r="C275">
            <v>73930</v>
          </cell>
          <cell r="D275">
            <v>73930</v>
          </cell>
        </row>
        <row r="276">
          <cell r="A276" t="str">
            <v>73930/001</v>
          </cell>
          <cell r="B276" t="str">
            <v>CORDAO DE ARREMATE COM TELHA CERAMICA TIPO CANAL EMBOCADA COM ARGAMASSA TRACO 1:3 (CIMENTO E AREIA)</v>
          </cell>
          <cell r="C276" t="str">
            <v>M</v>
          </cell>
          <cell r="D276">
            <v>10.039999999999999</v>
          </cell>
        </row>
        <row r="277">
          <cell r="A277">
            <v>80</v>
          </cell>
          <cell r="B277" t="str">
            <v>CUMEEIRA DE FIBROCIMENTO</v>
          </cell>
          <cell r="C277">
            <v>80</v>
          </cell>
          <cell r="D277">
            <v>80</v>
          </cell>
        </row>
        <row r="278">
          <cell r="A278">
            <v>73744</v>
          </cell>
          <cell r="B278" t="str">
            <v>CUMIEIRA DE FIBROCIMENTO</v>
          </cell>
          <cell r="C278">
            <v>73744</v>
          </cell>
          <cell r="D278">
            <v>73744</v>
          </cell>
        </row>
        <row r="279">
          <cell r="A279" t="str">
            <v>73744/001</v>
          </cell>
          <cell r="B279" t="str">
            <v>CUMEEIRA PARA TELHA DE FIBROCIMENTO ESTRUTURAL, INCLUSO ACESSORIOS PARA FIXACAO E VEDACAO</v>
          </cell>
          <cell r="C279" t="str">
            <v>M</v>
          </cell>
          <cell r="D279">
            <v>77.28</v>
          </cell>
        </row>
        <row r="280">
          <cell r="A280">
            <v>74045</v>
          </cell>
          <cell r="B280" t="str">
            <v>CUMEEIRA FIBROCIMENTO</v>
          </cell>
          <cell r="C280">
            <v>74045</v>
          </cell>
          <cell r="D280">
            <v>74045</v>
          </cell>
        </row>
        <row r="281">
          <cell r="A281" t="str">
            <v>74045/001</v>
          </cell>
          <cell r="B281" t="str">
            <v>CUMEEIRA UNIVERSAL PARA TELHA DE FIBROCIMENTO ONDULADA ESPESSURA 6 MM,INCLUSO JUNTAS DE VEDACAO E ACESSORIOS DE FIXACAO</v>
          </cell>
          <cell r="C281" t="str">
            <v>M</v>
          </cell>
          <cell r="D281">
            <v>48.74</v>
          </cell>
        </row>
        <row r="282">
          <cell r="A282" t="str">
            <v>74045/002</v>
          </cell>
          <cell r="B282" t="str">
            <v>CUMEEIRA TIPO SHED PARA TELHA DE FIBROCIMENTO ONDULADA, INCLUSO JUNTASDE VEDACAO E ACESSORIOS DE FIXACAO</v>
          </cell>
          <cell r="C282" t="str">
            <v>M</v>
          </cell>
          <cell r="D282">
            <v>40.54</v>
          </cell>
        </row>
        <row r="283">
          <cell r="A283">
            <v>84</v>
          </cell>
          <cell r="B283" t="str">
            <v>CALHA METALICA</v>
          </cell>
          <cell r="C283">
            <v>84</v>
          </cell>
          <cell r="D283">
            <v>84</v>
          </cell>
        </row>
        <row r="284">
          <cell r="A284">
            <v>72104</v>
          </cell>
          <cell r="B284" t="str">
            <v>CALHA EM CHAPA DE ACO GALVANIZADO N.24, DESENVOLVIMENTO 33CM</v>
          </cell>
          <cell r="C284" t="str">
            <v>M</v>
          </cell>
          <cell r="D284">
            <v>22.7</v>
          </cell>
        </row>
        <row r="285">
          <cell r="A285">
            <v>72105</v>
          </cell>
          <cell r="B285" t="str">
            <v>CALHA EM CHAPA DE ACO GALVANIZADO N.24, DESENVOLVIMENTO 50CM</v>
          </cell>
          <cell r="C285" t="str">
            <v>M</v>
          </cell>
          <cell r="D285">
            <v>33.99</v>
          </cell>
        </row>
        <row r="286">
          <cell r="A286">
            <v>74158</v>
          </cell>
          <cell r="B286" t="str">
            <v>CONSERVACAO DE CALHAS - PAR</v>
          </cell>
          <cell r="C286">
            <v>74158</v>
          </cell>
          <cell r="D286">
            <v>74158</v>
          </cell>
        </row>
        <row r="287">
          <cell r="A287" t="str">
            <v>74158/001</v>
          </cell>
          <cell r="B287" t="str">
            <v>CONSERVACAO DE CALHAS METALICAS</v>
          </cell>
          <cell r="C287" t="str">
            <v>M</v>
          </cell>
          <cell r="D287">
            <v>7.22</v>
          </cell>
        </row>
        <row r="288">
          <cell r="A288">
            <v>86</v>
          </cell>
          <cell r="B288" t="str">
            <v>RUFO METALICO</v>
          </cell>
          <cell r="C288">
            <v>86</v>
          </cell>
          <cell r="D288">
            <v>86</v>
          </cell>
        </row>
        <row r="289">
          <cell r="A289">
            <v>72106</v>
          </cell>
          <cell r="B289" t="str">
            <v>RUFO EM CHAPA DE ACO GALVANIZADO N.24, DESENVOLVIMENTO 16CM</v>
          </cell>
          <cell r="C289" t="str">
            <v>M</v>
          </cell>
          <cell r="D289">
            <v>14.06</v>
          </cell>
        </row>
        <row r="290">
          <cell r="A290">
            <v>72107</v>
          </cell>
          <cell r="B290" t="str">
            <v>RUFO EM CHAPA DE ACO GALVANIZADO N.24, DESENVOLVIMENTO 25CM</v>
          </cell>
          <cell r="C290" t="str">
            <v>M</v>
          </cell>
          <cell r="D290">
            <v>17.100000000000001</v>
          </cell>
        </row>
        <row r="291">
          <cell r="A291">
            <v>72108</v>
          </cell>
          <cell r="B291" t="str">
            <v>RUFO EM CHAPA DE ACO GALVANIZADO N.24, DESENVOLVIMENTO 33CM</v>
          </cell>
          <cell r="C291" t="str">
            <v>M</v>
          </cell>
          <cell r="D291">
            <v>27.34</v>
          </cell>
        </row>
        <row r="292">
          <cell r="A292">
            <v>72109</v>
          </cell>
          <cell r="B292" t="str">
            <v>RUFO EM CHAPA DE ACO GALVANIZADO N.24, DESENVOLVIMENTO 50CM</v>
          </cell>
          <cell r="C292" t="str">
            <v>M</v>
          </cell>
          <cell r="D292">
            <v>27.95</v>
          </cell>
        </row>
        <row r="293">
          <cell r="A293">
            <v>87</v>
          </cell>
          <cell r="B293" t="str">
            <v>RUFO/ESPIGAO/RINCAO DIVERSOS</v>
          </cell>
          <cell r="C293">
            <v>87</v>
          </cell>
          <cell r="D293">
            <v>87</v>
          </cell>
        </row>
        <row r="294">
          <cell r="A294">
            <v>73868</v>
          </cell>
          <cell r="B294" t="str">
            <v>RUFOS PARA COBERTURAS EM TELHAS FIBROCIMENTO</v>
          </cell>
          <cell r="C294">
            <v>73868</v>
          </cell>
          <cell r="D294">
            <v>73868</v>
          </cell>
        </row>
        <row r="295">
          <cell r="A295" t="str">
            <v>73868/001</v>
          </cell>
          <cell r="B295" t="str">
            <v>RUFO EM FIBROCIMENTO, INCLUSO ACESSORIOS DE FIXACAO E VEDACAO</v>
          </cell>
          <cell r="C295" t="str">
            <v>M</v>
          </cell>
          <cell r="D295">
            <v>28.2</v>
          </cell>
        </row>
        <row r="296">
          <cell r="A296">
            <v>88</v>
          </cell>
          <cell r="B296" t="str">
            <v>RUFO EM CONCRETO</v>
          </cell>
          <cell r="C296">
            <v>88</v>
          </cell>
          <cell r="D296">
            <v>88</v>
          </cell>
        </row>
        <row r="297">
          <cell r="A297">
            <v>68058</v>
          </cell>
          <cell r="B297" t="str">
            <v>RUFO EM CONCRETO ARMADO, LARGURA 40CM E ESPESSURA 7CM</v>
          </cell>
          <cell r="C297" t="str">
            <v>M</v>
          </cell>
          <cell r="D297">
            <v>43.05</v>
          </cell>
        </row>
        <row r="298">
          <cell r="A298">
            <v>74098</v>
          </cell>
          <cell r="B298" t="str">
            <v>ALGEROZ EM CONCRETO ARMADO (RUFO DE CONCRETO)</v>
          </cell>
          <cell r="C298">
            <v>74098</v>
          </cell>
          <cell r="D298">
            <v>74098</v>
          </cell>
        </row>
        <row r="299">
          <cell r="A299" t="str">
            <v>74098/001</v>
          </cell>
          <cell r="B299" t="str">
            <v>RUFO EM CONCRETO ARMADO, LARGURA 40CM, ESPESSURA 3CM</v>
          </cell>
          <cell r="C299" t="str">
            <v>M</v>
          </cell>
          <cell r="D299">
            <v>18.86</v>
          </cell>
        </row>
        <row r="300">
          <cell r="A300">
            <v>252</v>
          </cell>
          <cell r="B300" t="str">
            <v>TELHAMENTO COM TELHA DE FIBRA DE VIDRO</v>
          </cell>
          <cell r="C300">
            <v>252</v>
          </cell>
          <cell r="D300">
            <v>252</v>
          </cell>
        </row>
        <row r="301">
          <cell r="A301">
            <v>41619</v>
          </cell>
          <cell r="B301" t="str">
            <v>COBERTURA COM TELHA DE FIBRA DE VIDRO ONDULADA COLORIDA, ESPESSURA 6MM, INCLUSO ACESSORIOS DE FIXACAO</v>
          </cell>
          <cell r="C301" t="str">
            <v>M2</v>
          </cell>
          <cell r="D301">
            <v>24.6</v>
          </cell>
        </row>
        <row r="302">
          <cell r="A302">
            <v>291</v>
          </cell>
          <cell r="B302" t="str">
            <v>ESTRUTURA METALICA</v>
          </cell>
          <cell r="C302">
            <v>291</v>
          </cell>
          <cell r="D302">
            <v>291</v>
          </cell>
        </row>
        <row r="303">
          <cell r="A303">
            <v>72110</v>
          </cell>
          <cell r="B303" t="str">
            <v>ESTRUTURA METALICA EM TESOURAS OU TRELICAS, VAO LIVRE DE 12M, FORNECIMENTO E MONTAGEM, NAO SENDO CONSIDERADA AS COLUNAS, OS FECHAMENTOS METALICOS, OS SERVICOS GERAIS EM ALVENARIA E CONCRETO, AS TELHAS DE COBERTURA E A PINTURA DE ACABAMENTO</v>
          </cell>
          <cell r="C303" t="str">
            <v>M2</v>
          </cell>
          <cell r="D303">
            <v>52.63</v>
          </cell>
        </row>
        <row r="304">
          <cell r="A304">
            <v>72111</v>
          </cell>
          <cell r="B304" t="str">
            <v>ESTRUTURA METALICA EM TESOURAS OU TRELICAS, VAO LIVRE DE 15M, FORNECIMENTO E MONTAGEM, NAO SENDO CONSIDERADA AS COLUNAS, OS FECHAMENTOS METALICOS, OS SERVICOS GERAIS EM ALVENARIA E CONCRETO, AS TELHAS DE COBERTURA E A PINTURA DE ACABAMENTO</v>
          </cell>
          <cell r="C304" t="str">
            <v>M2</v>
          </cell>
          <cell r="D304">
            <v>57.52</v>
          </cell>
        </row>
        <row r="305">
          <cell r="A305">
            <v>72112</v>
          </cell>
          <cell r="B305" t="str">
            <v>ESTRUTURA METALICA EM TESOURAS OU TRELICAS, VAO LIVRE DE 20M, FORNECIMENTO E MONTAGEM, NAO SENDO CONSIDERADA AS COLUNAS, OS FECHAMENTOS METALICOS, OS SERVICOS GERAIS EM ALVENARIA E CONCRETO, AS TELHAS DE COBERTURA E A PINTURA DE ACABAMENTO</v>
          </cell>
          <cell r="C305" t="str">
            <v>M2</v>
          </cell>
          <cell r="D305">
            <v>62.41</v>
          </cell>
        </row>
        <row r="306">
          <cell r="A306">
            <v>72113</v>
          </cell>
          <cell r="B306" t="str">
            <v>ESTRUTURA METALICA EM TESOURAS OU TRELICAS, VAO LIVRE DE 25M, FORNECIMENTO E MONTAGEM, NAO SENDO CONSIDERADA AS COLUNAS, OS FECHAMENTOS METALICOS, OS SERVICOS GERAIS EM ALVENARIA E CONCRETO, AS TELHAS DE COBERTURA E A PINTURA DE ACABAMENTO</v>
          </cell>
          <cell r="C306" t="str">
            <v>M2</v>
          </cell>
          <cell r="D306">
            <v>70.209999999999994</v>
          </cell>
        </row>
        <row r="307">
          <cell r="A307">
            <v>72114</v>
          </cell>
          <cell r="B307" t="str">
            <v>ESTRUTURA METALICA EM TESOURAS OU TRELICAS, VAO LIVRE DE 30M, FORNECIMENTO E MONTAGEM, NAO SENDO CONSIDERADA AS COLUNAS, OS FECHAMENTOS METALICOS, OS SERVICOS GERAIS EM ALVENARIA E CONCRETO, AS TELHAS DE COBERTURA E A PINTURA DE ACABAMENTO</v>
          </cell>
          <cell r="C307" t="str">
            <v>M2</v>
          </cell>
          <cell r="D307">
            <v>78.010000000000005</v>
          </cell>
        </row>
        <row r="308">
          <cell r="A308">
            <v>73970</v>
          </cell>
          <cell r="B308" t="str">
            <v>ESTRUTURAS METALICAS DIVERSAS</v>
          </cell>
          <cell r="C308">
            <v>73970</v>
          </cell>
          <cell r="D308">
            <v>73970</v>
          </cell>
        </row>
        <row r="309">
          <cell r="A309" t="str">
            <v>73970/001</v>
          </cell>
          <cell r="B309" t="str">
            <v>ESTRUTURA METALICA EM ACO ESTRUTURAL PERFIL ”I” 12’’ X 5 1/4’’</v>
          </cell>
          <cell r="C309" t="str">
            <v>KG</v>
          </cell>
          <cell r="D309">
            <v>7.31</v>
          </cell>
        </row>
        <row r="310">
          <cell r="A310" t="str">
            <v>73970/002</v>
          </cell>
          <cell r="B310" t="str">
            <v>ESTRUTURA METALICA EM ACO ESTRUTURAL PERFIL ”I” 6’’ X 3 3/8’’</v>
          </cell>
          <cell r="C310" t="str">
            <v>KG</v>
          </cell>
          <cell r="D310">
            <v>5.03</v>
          </cell>
        </row>
        <row r="311">
          <cell r="A311" t="str">
            <v>DROP</v>
          </cell>
          <cell r="B311" t="str">
            <v>DRENAGEM/OBRAS DE CONTENCAO/POCOS DE VISITA E CAIXAS</v>
          </cell>
          <cell r="C311">
            <v>5.029998779296875</v>
          </cell>
          <cell r="D311">
            <v>5.029998779296875</v>
          </cell>
        </row>
        <row r="312">
          <cell r="A312">
            <v>26</v>
          </cell>
          <cell r="B312" t="str">
            <v>ESGOTAMENTO COM BOMBA</v>
          </cell>
          <cell r="C312">
            <v>26</v>
          </cell>
          <cell r="D312">
            <v>26</v>
          </cell>
        </row>
        <row r="313">
          <cell r="A313">
            <v>73891</v>
          </cell>
          <cell r="B313" t="str">
            <v>ESGOTAMENTO COM BOMBAS</v>
          </cell>
          <cell r="C313">
            <v>73891</v>
          </cell>
          <cell r="D313">
            <v>73891</v>
          </cell>
        </row>
        <row r="314">
          <cell r="A314" t="str">
            <v>73891/001</v>
          </cell>
          <cell r="B314" t="str">
            <v>ESGOTAMENTO COM MOTO-BOMBA AUTOESCOVANTE</v>
          </cell>
          <cell r="C314" t="str">
            <v>H</v>
          </cell>
          <cell r="D314">
            <v>4.55</v>
          </cell>
        </row>
        <row r="315">
          <cell r="A315">
            <v>27</v>
          </cell>
          <cell r="B315" t="str">
            <v>REBAIXAMENTO DO LENCOL FREATICO</v>
          </cell>
          <cell r="C315">
            <v>27</v>
          </cell>
          <cell r="D315">
            <v>27</v>
          </cell>
        </row>
        <row r="316">
          <cell r="A316">
            <v>73882</v>
          </cell>
          <cell r="B316" t="str">
            <v>MEIA CANA DE CONCRETO</v>
          </cell>
          <cell r="C316">
            <v>73882</v>
          </cell>
          <cell r="D316">
            <v>73882</v>
          </cell>
        </row>
        <row r="317">
          <cell r="A317" t="str">
            <v>73882/001</v>
          </cell>
          <cell r="B317" t="str">
            <v>CALHA EM CONCRETO SIMPLES, EM MEIA CANA, DIAMETRO 200 MM</v>
          </cell>
          <cell r="C317" t="str">
            <v>M</v>
          </cell>
          <cell r="D317">
            <v>14.77</v>
          </cell>
        </row>
        <row r="318">
          <cell r="A318" t="str">
            <v>73882/002</v>
          </cell>
          <cell r="B318" t="str">
            <v>MEIA CANA DE CONCRETO, DIAMETRO 300 MM</v>
          </cell>
          <cell r="C318" t="str">
            <v>M</v>
          </cell>
          <cell r="D318">
            <v>18.440000000000001</v>
          </cell>
        </row>
        <row r="319">
          <cell r="A319" t="str">
            <v>73882/003</v>
          </cell>
          <cell r="B319" t="str">
            <v>MEIA CANA DE CONCRETO, DIAMETRO 400 MM</v>
          </cell>
          <cell r="C319" t="str">
            <v>M</v>
          </cell>
          <cell r="D319">
            <v>23.77</v>
          </cell>
        </row>
        <row r="320">
          <cell r="A320" t="str">
            <v>73882/004</v>
          </cell>
          <cell r="B320" t="str">
            <v>MEIA CANA DE CONCRETO, DIAMETRO 500 MM</v>
          </cell>
          <cell r="C320" t="str">
            <v>M</v>
          </cell>
          <cell r="D320">
            <v>36.729999999999997</v>
          </cell>
        </row>
        <row r="321">
          <cell r="A321" t="str">
            <v>73882/005</v>
          </cell>
          <cell r="B321" t="str">
            <v>MEIA CANA DE CONCRETO, DIAMETRO 600 MM</v>
          </cell>
          <cell r="C321" t="str">
            <v>M</v>
          </cell>
          <cell r="D321">
            <v>45.95</v>
          </cell>
        </row>
        <row r="322">
          <cell r="A322">
            <v>73893</v>
          </cell>
          <cell r="B322" t="str">
            <v>REBAIXAMENTO DE LENCOL FREATICO C/POCOS</v>
          </cell>
          <cell r="C322">
            <v>73893</v>
          </cell>
          <cell r="D322">
            <v>73893</v>
          </cell>
        </row>
        <row r="323">
          <cell r="A323" t="str">
            <v>73893/001</v>
          </cell>
          <cell r="B323" t="str">
            <v>REBAIXAMENTO DE LENCOL FREATICO COM TUBO DE CONCRETO CA-1 DN 800</v>
          </cell>
          <cell r="C323" t="str">
            <v>M</v>
          </cell>
          <cell r="D323">
            <v>86</v>
          </cell>
        </row>
        <row r="324">
          <cell r="A324">
            <v>28</v>
          </cell>
          <cell r="B324" t="str">
            <v>DRENOS</v>
          </cell>
          <cell r="C324">
            <v>28</v>
          </cell>
          <cell r="D324">
            <v>28</v>
          </cell>
        </row>
        <row r="325">
          <cell r="A325">
            <v>73816</v>
          </cell>
          <cell r="B325" t="str">
            <v>DRENAGEM SUBTERRANEA</v>
          </cell>
          <cell r="C325">
            <v>73816</v>
          </cell>
          <cell r="D325">
            <v>73816</v>
          </cell>
        </row>
        <row r="326">
          <cell r="A326" t="str">
            <v>73816/001</v>
          </cell>
          <cell r="B326" t="str">
            <v>EXECUÇÃO DE DRENO COM TUBOS DE PVC CORRUGADO FLEXÍVEL PERFURADO - DN 100</v>
          </cell>
          <cell r="C326" t="str">
            <v>M</v>
          </cell>
          <cell r="D326">
            <v>25.46</v>
          </cell>
        </row>
        <row r="327">
          <cell r="A327" t="str">
            <v>73816/002</v>
          </cell>
          <cell r="B327" t="str">
            <v>DRENO VERTICAL COM PEDRISCO</v>
          </cell>
          <cell r="C327" t="str">
            <v>M</v>
          </cell>
          <cell r="D327">
            <v>11.8</v>
          </cell>
        </row>
        <row r="328">
          <cell r="A328">
            <v>73881</v>
          </cell>
          <cell r="B328" t="str">
            <v>DRENO COM MANTA GEOTEXTIL</v>
          </cell>
          <cell r="C328">
            <v>73881</v>
          </cell>
          <cell r="D328">
            <v>73881</v>
          </cell>
        </row>
        <row r="329">
          <cell r="A329" t="str">
            <v>73881/001</v>
          </cell>
          <cell r="B329" t="str">
            <v>DRENO COM MANTA GEOTEXTIL 200 G/M2</v>
          </cell>
          <cell r="C329" t="str">
            <v>M2</v>
          </cell>
          <cell r="D329">
            <v>5.91</v>
          </cell>
        </row>
        <row r="330">
          <cell r="A330" t="str">
            <v>73881/002</v>
          </cell>
          <cell r="B330" t="str">
            <v>DRENO COM MANTA GEOTEXTIL 300 G/M2</v>
          </cell>
          <cell r="C330" t="str">
            <v>M2</v>
          </cell>
          <cell r="D330">
            <v>8.94</v>
          </cell>
        </row>
        <row r="331">
          <cell r="A331" t="str">
            <v>73881/003</v>
          </cell>
          <cell r="B331" t="str">
            <v>DRENO COM MANTA GEOTEXTIL 400 G/M2</v>
          </cell>
          <cell r="C331" t="str">
            <v>M2</v>
          </cell>
          <cell r="D331">
            <v>10.91</v>
          </cell>
        </row>
        <row r="332">
          <cell r="A332">
            <v>73883</v>
          </cell>
          <cell r="B332" t="str">
            <v>DRENO FRANCES C/MATERIAL FILTRANTE</v>
          </cell>
          <cell r="C332">
            <v>73883</v>
          </cell>
          <cell r="D332">
            <v>73883</v>
          </cell>
        </row>
        <row r="333">
          <cell r="A333" t="str">
            <v>73883/001</v>
          </cell>
          <cell r="B333" t="str">
            <v>DRENO FRANCES COM AREIA</v>
          </cell>
          <cell r="C333" t="str">
            <v>M3</v>
          </cell>
          <cell r="D333">
            <v>60.67</v>
          </cell>
        </row>
        <row r="334">
          <cell r="A334" t="str">
            <v>73883/002</v>
          </cell>
          <cell r="B334" t="str">
            <v>DRENO FRANCES COM BRITA</v>
          </cell>
          <cell r="C334" t="str">
            <v>M3</v>
          </cell>
          <cell r="D334">
            <v>125.84</v>
          </cell>
        </row>
        <row r="335">
          <cell r="A335" t="str">
            <v>73883/003</v>
          </cell>
          <cell r="B335" t="str">
            <v>DRENO FRANCES COM CASCALHO</v>
          </cell>
          <cell r="C335" t="str">
            <v>M3</v>
          </cell>
          <cell r="D335">
            <v>80.38</v>
          </cell>
        </row>
        <row r="336">
          <cell r="A336">
            <v>73902</v>
          </cell>
          <cell r="B336" t="str">
            <v>CAMADA DRENANTE COM BRITA</v>
          </cell>
          <cell r="C336">
            <v>73902</v>
          </cell>
          <cell r="D336">
            <v>73902</v>
          </cell>
        </row>
        <row r="337">
          <cell r="A337" t="str">
            <v>73902/001</v>
          </cell>
          <cell r="B337" t="str">
            <v>CAMADA DRENANTE COM BRITA NUM 3</v>
          </cell>
          <cell r="C337" t="str">
            <v>M3</v>
          </cell>
          <cell r="D337">
            <v>113.7</v>
          </cell>
        </row>
        <row r="338">
          <cell r="A338">
            <v>73968</v>
          </cell>
          <cell r="B338" t="str">
            <v>COLOCACAO DE MANTA - MMA</v>
          </cell>
          <cell r="C338">
            <v>73968</v>
          </cell>
          <cell r="D338">
            <v>73968</v>
          </cell>
        </row>
        <row r="339">
          <cell r="A339" t="str">
            <v>73968/001</v>
          </cell>
          <cell r="B339" t="str">
            <v>COLOCACAO MANTA IMPERMEABILIZANTE</v>
          </cell>
          <cell r="C339" t="str">
            <v>M2</v>
          </cell>
          <cell r="D339">
            <v>31.52</v>
          </cell>
        </row>
        <row r="340">
          <cell r="A340">
            <v>73969</v>
          </cell>
          <cell r="B340" t="str">
            <v>DRENOS DE CHORUME EM TUBOS DRENANTES - MMA</v>
          </cell>
          <cell r="C340">
            <v>73969</v>
          </cell>
          <cell r="D340">
            <v>73969</v>
          </cell>
        </row>
        <row r="341">
          <cell r="A341" t="str">
            <v>73969/001</v>
          </cell>
          <cell r="B341" t="str">
            <v>DRENOS DE CHORUME EM TUBOS DRENANTES DE CONCRETO, DIAM=200MM,ENVOLTOS EM BRITA E GEOTEXTIL</v>
          </cell>
          <cell r="C341" t="str">
            <v>M</v>
          </cell>
          <cell r="D341">
            <v>53.95</v>
          </cell>
        </row>
        <row r="342">
          <cell r="A342">
            <v>74017</v>
          </cell>
          <cell r="B342" t="str">
            <v>EXECUCAO DE DRENOS DE CHORUME EM TUBOS DRENANTES</v>
          </cell>
          <cell r="C342">
            <v>74017</v>
          </cell>
          <cell r="D342">
            <v>74017</v>
          </cell>
        </row>
        <row r="343">
          <cell r="A343" t="str">
            <v>74017/001</v>
          </cell>
          <cell r="B343" t="str">
            <v>DRENOS DE CHORUME EM TUBOS DRENANTES, PVC, DIAM=100 MM, ENVOLTOSEM BRITA E GEOTEXTIL</v>
          </cell>
          <cell r="C343" t="str">
            <v>M</v>
          </cell>
          <cell r="D343">
            <v>43.08</v>
          </cell>
        </row>
        <row r="344">
          <cell r="A344" t="str">
            <v>74017/002</v>
          </cell>
          <cell r="B344" t="str">
            <v>DRENOS DE CHORUME EM TUBOS DRENANTES, PVC, DIAM=150 MM, ENVOLTOSEM BRITA E GEOTEXTIL</v>
          </cell>
          <cell r="C344" t="str">
            <v>M</v>
          </cell>
          <cell r="D344">
            <v>55.84</v>
          </cell>
        </row>
        <row r="345">
          <cell r="A345">
            <v>74167</v>
          </cell>
          <cell r="B345" t="str">
            <v>FORNECIMENTO/ASSENTAMENTO DE MANTA GEOTEXTIL BIDIM OP-60 EM DRENOS</v>
          </cell>
          <cell r="C345">
            <v>74167</v>
          </cell>
          <cell r="D345">
            <v>74167</v>
          </cell>
        </row>
        <row r="346">
          <cell r="A346" t="str">
            <v>74167/001</v>
          </cell>
          <cell r="B346" t="str">
            <v>FORNECIMENTO/ASSENTAMENTO DE MANTA GEOTEXTIL RT-31 (ANT OP-60) BIDIM</v>
          </cell>
          <cell r="C346" t="str">
            <v>M2</v>
          </cell>
          <cell r="D346">
            <v>17.98</v>
          </cell>
        </row>
        <row r="347">
          <cell r="A347">
            <v>75029</v>
          </cell>
          <cell r="B347" t="str">
            <v>TUBULAÇÃO EM PVC CORRUGADO RIGIDO PERFURADO P/ DRENAGEM</v>
          </cell>
          <cell r="C347">
            <v>75029</v>
          </cell>
          <cell r="D347">
            <v>75029</v>
          </cell>
        </row>
        <row r="348">
          <cell r="A348" t="str">
            <v>75029/001</v>
          </cell>
          <cell r="B348" t="str">
            <v>TUBO PVC CORRUGADO RIGIDO PERFURADO DN 150 PARA DRENAGEM - FORNECIMENTO E INSTALACAO</v>
          </cell>
          <cell r="C348" t="str">
            <v>M</v>
          </cell>
          <cell r="D348">
            <v>31.71</v>
          </cell>
        </row>
        <row r="349">
          <cell r="A349">
            <v>29</v>
          </cell>
          <cell r="B349" t="str">
            <v>ENROCAMENTOS</v>
          </cell>
          <cell r="C349">
            <v>29</v>
          </cell>
          <cell r="D349">
            <v>29</v>
          </cell>
        </row>
        <row r="350">
          <cell r="A350">
            <v>6454</v>
          </cell>
          <cell r="B350" t="str">
            <v>FORNECIMENTO E LANCAMENTO DE PEDRA DE MAO</v>
          </cell>
          <cell r="C350" t="str">
            <v>M3</v>
          </cell>
          <cell r="D350">
            <v>128.05000000000001</v>
          </cell>
        </row>
        <row r="351">
          <cell r="A351">
            <v>73611</v>
          </cell>
          <cell r="B351" t="str">
            <v>ENROCAMENTO COM PEDRA ARGAMASSADA TRAÇO 1:4 COM PEDRA DE MÃO</v>
          </cell>
          <cell r="C351" t="str">
            <v>M3</v>
          </cell>
          <cell r="D351">
            <v>252.83</v>
          </cell>
        </row>
        <row r="352">
          <cell r="A352">
            <v>73670</v>
          </cell>
          <cell r="B352" t="str">
            <v>MACIÇO DE ENROCAMENTO COM TOPOGRAFIA, INCLUSIVE TOPOGRAFO</v>
          </cell>
          <cell r="C352" t="str">
            <v>M3</v>
          </cell>
          <cell r="D352">
            <v>134.65</v>
          </cell>
        </row>
        <row r="353">
          <cell r="A353">
            <v>73697</v>
          </cell>
          <cell r="B353" t="str">
            <v>ENROCAMENTO MANUAL, SEM ARRUMACAO DO MATERIAL</v>
          </cell>
          <cell r="C353" t="str">
            <v>M3</v>
          </cell>
          <cell r="D353">
            <v>130.12</v>
          </cell>
        </row>
        <row r="354">
          <cell r="A354">
            <v>73698</v>
          </cell>
          <cell r="B354" t="str">
            <v>ENROCAMENTO MANUAL, COM ARRUMACAO DO MATERIAL</v>
          </cell>
          <cell r="C354" t="str">
            <v>M3</v>
          </cell>
          <cell r="D354">
            <v>154.77000000000001</v>
          </cell>
        </row>
        <row r="355">
          <cell r="A355">
            <v>30</v>
          </cell>
          <cell r="B355" t="str">
            <v>ENSECADEIRAS</v>
          </cell>
          <cell r="C355">
            <v>30</v>
          </cell>
          <cell r="D355">
            <v>30</v>
          </cell>
        </row>
        <row r="356">
          <cell r="A356">
            <v>73890</v>
          </cell>
          <cell r="B356" t="str">
            <v>ENSECADEIRA DE MADEIRA</v>
          </cell>
          <cell r="C356">
            <v>73890</v>
          </cell>
          <cell r="D356">
            <v>73890</v>
          </cell>
        </row>
        <row r="357">
          <cell r="A357" t="str">
            <v>73890/001</v>
          </cell>
          <cell r="B357" t="str">
            <v>ENSECADEIRA DE MADEIRA COM PAREDE SIMPLES</v>
          </cell>
          <cell r="C357" t="str">
            <v>M2</v>
          </cell>
          <cell r="D357">
            <v>70.45</v>
          </cell>
        </row>
        <row r="358">
          <cell r="A358" t="str">
            <v>73890/002</v>
          </cell>
          <cell r="B358" t="str">
            <v>ENSECADEIRA DE MADEIRA COM PAREDE DUPLA</v>
          </cell>
          <cell r="C358" t="str">
            <v>M2</v>
          </cell>
          <cell r="D358">
            <v>178.61</v>
          </cell>
        </row>
        <row r="359">
          <cell r="A359">
            <v>31</v>
          </cell>
          <cell r="B359" t="str">
            <v>GABIOES</v>
          </cell>
          <cell r="C359">
            <v>31</v>
          </cell>
          <cell r="D359">
            <v>31</v>
          </cell>
        </row>
        <row r="360">
          <cell r="A360">
            <v>73666</v>
          </cell>
          <cell r="B360" t="str">
            <v>PROTECAO COM GABIOES DE PEDRA DE MÃO EM CAIXA DE MALHA HEXAGONAL 8CM X10CM</v>
          </cell>
          <cell r="C360" t="str">
            <v>M3</v>
          </cell>
          <cell r="D360">
            <v>424.19</v>
          </cell>
        </row>
        <row r="361">
          <cell r="A361">
            <v>73842</v>
          </cell>
          <cell r="B361" t="str">
            <v>GABIAO TIPO COLCHAO RENO</v>
          </cell>
          <cell r="C361">
            <v>73842</v>
          </cell>
          <cell r="D361">
            <v>73842</v>
          </cell>
        </row>
        <row r="362">
          <cell r="A362" t="str">
            <v>73842/001</v>
          </cell>
          <cell r="B362" t="str">
            <v>GABIAO TIPO COLCHAO RENO COM H = 0,17 M</v>
          </cell>
          <cell r="C362" t="str">
            <v>M2</v>
          </cell>
          <cell r="D362">
            <v>74.91</v>
          </cell>
        </row>
        <row r="363">
          <cell r="A363" t="str">
            <v>73842/002</v>
          </cell>
          <cell r="B363" t="str">
            <v>GABIAO TIPO COLCHAO RENO COM H = 0,23 M</v>
          </cell>
          <cell r="C363" t="str">
            <v>M2</v>
          </cell>
          <cell r="D363">
            <v>82.75</v>
          </cell>
        </row>
        <row r="364">
          <cell r="A364" t="str">
            <v>73842/003</v>
          </cell>
          <cell r="B364" t="str">
            <v>GABIAO TIPO COLCHAO RENO COM H = 0,30 M</v>
          </cell>
          <cell r="C364" t="str">
            <v>M2</v>
          </cell>
          <cell r="D364">
            <v>94.16</v>
          </cell>
        </row>
        <row r="365">
          <cell r="A365">
            <v>73889</v>
          </cell>
          <cell r="B365" t="str">
            <v>GABIAO TIPO CAIXA COM DIAFRAGMA</v>
          </cell>
          <cell r="C365">
            <v>73889</v>
          </cell>
          <cell r="D365">
            <v>73889</v>
          </cell>
        </row>
        <row r="366">
          <cell r="A366" t="str">
            <v>73889/001</v>
          </cell>
          <cell r="B366" t="str">
            <v>GABIAO TIPO CAIXA COM DIAFRAGMA GALVANIZADO</v>
          </cell>
          <cell r="C366" t="str">
            <v>M3</v>
          </cell>
          <cell r="D366">
            <v>243.43</v>
          </cell>
        </row>
        <row r="367">
          <cell r="A367" t="str">
            <v>73889/002</v>
          </cell>
          <cell r="B367" t="str">
            <v>GABIAO TIPO CAIXA COM DIAFRAGMA GALVANIZADO PLASTIFICADO</v>
          </cell>
          <cell r="C367" t="str">
            <v>M3</v>
          </cell>
          <cell r="D367">
            <v>243.43</v>
          </cell>
        </row>
        <row r="368">
          <cell r="A368">
            <v>32</v>
          </cell>
          <cell r="B368" t="str">
            <v>MUROS DE ARRIMO</v>
          </cell>
          <cell r="C368">
            <v>32</v>
          </cell>
          <cell r="D368">
            <v>32</v>
          </cell>
        </row>
        <row r="369">
          <cell r="A369">
            <v>73843</v>
          </cell>
          <cell r="B369" t="str">
            <v>MURO DE ARRIMO DE CONCRETO</v>
          </cell>
          <cell r="C369">
            <v>73843</v>
          </cell>
          <cell r="D369">
            <v>73843</v>
          </cell>
        </row>
        <row r="370">
          <cell r="A370" t="str">
            <v>73843/001</v>
          </cell>
          <cell r="B370" t="str">
            <v>MURO DE ARRIMO DE CONCRETO CICLOPICO COM 30% DE PEDRA DE MAO</v>
          </cell>
          <cell r="C370" t="str">
            <v>M3</v>
          </cell>
          <cell r="D370">
            <v>261.56</v>
          </cell>
        </row>
        <row r="371">
          <cell r="A371">
            <v>73844</v>
          </cell>
          <cell r="B371" t="str">
            <v>MURO DE ARRIMO DE ALVENARIA</v>
          </cell>
          <cell r="C371">
            <v>73844</v>
          </cell>
          <cell r="D371">
            <v>73844</v>
          </cell>
        </row>
        <row r="372">
          <cell r="A372" t="str">
            <v>73844/001</v>
          </cell>
          <cell r="B372" t="str">
            <v>MURO DE ARRIMO DE ALVENARIA DE PEDRA ARGAMASSADA</v>
          </cell>
          <cell r="C372" t="str">
            <v>M3</v>
          </cell>
          <cell r="D372">
            <v>318.98</v>
          </cell>
        </row>
        <row r="373">
          <cell r="A373" t="str">
            <v>73844/002</v>
          </cell>
          <cell r="B373" t="str">
            <v>MURO DE ARRIMO DE ALVENARIA DE TIJOLOS</v>
          </cell>
          <cell r="C373" t="str">
            <v>M3</v>
          </cell>
          <cell r="D373">
            <v>254.64</v>
          </cell>
        </row>
        <row r="374">
          <cell r="A374">
            <v>35</v>
          </cell>
          <cell r="B374" t="str">
            <v>CALHAS DE DRENAGEM/ALAS DE GALERIAS (ESTRUT. DE LANCAMENTO)</v>
          </cell>
          <cell r="C374">
            <v>35</v>
          </cell>
          <cell r="D374">
            <v>35</v>
          </cell>
        </row>
        <row r="375">
          <cell r="A375">
            <v>74150</v>
          </cell>
          <cell r="B375" t="str">
            <v>VALETA E SAIDAS LATERAIS D AGU</v>
          </cell>
          <cell r="C375">
            <v>74150</v>
          </cell>
          <cell r="D375">
            <v>74150</v>
          </cell>
        </row>
        <row r="376">
          <cell r="A376" t="str">
            <v>74150/001</v>
          </cell>
          <cell r="B376" t="str">
            <v>VALETA E SAIDAS LATERAIS D AGUA (EXECUTADA C/MOTONIVELADORA</v>
          </cell>
          <cell r="C376" t="str">
            <v>M</v>
          </cell>
          <cell r="D376">
            <v>0.72</v>
          </cell>
        </row>
        <row r="377">
          <cell r="A377">
            <v>36</v>
          </cell>
          <cell r="B377" t="str">
            <v>POCOS DE VISITA/BOCAS DE LOBO/CX. DE PASSAGEM/CX. DIVERSAS</v>
          </cell>
          <cell r="C377">
            <v>36</v>
          </cell>
          <cell r="D377">
            <v>36</v>
          </cell>
        </row>
        <row r="378">
          <cell r="A378">
            <v>73772</v>
          </cell>
          <cell r="B378" t="str">
            <v>BUEIRO TUBULAR DE CONCRETO ARMADO</v>
          </cell>
          <cell r="C378">
            <v>73772</v>
          </cell>
          <cell r="D378">
            <v>73772</v>
          </cell>
        </row>
        <row r="379">
          <cell r="A379" t="str">
            <v>73772/001</v>
          </cell>
          <cell r="B379" t="str">
            <v>BUEIRO SIMPLES TUBULAÇÃO DE CONCRETO ARMADO DIAM=0,80M ALT=1,50M ASSENTE EM BERCO CONCRETO CICLOPICO INCLUSIVE MATERIAIS ESCAVACAO E REATERRO E TOPOGRAFO, EXCLUSIVE MATERIAL JAZIDA E TRANSPORTE.</v>
          </cell>
          <cell r="C379" t="str">
            <v>M</v>
          </cell>
          <cell r="D379">
            <v>509.43</v>
          </cell>
        </row>
        <row r="380">
          <cell r="A380">
            <v>73799</v>
          </cell>
          <cell r="B380" t="str">
            <v>FORNECIMENTO/ASSENT GRELHAS FF P/CAIXAS DE RALO</v>
          </cell>
          <cell r="C380">
            <v>73799</v>
          </cell>
          <cell r="D380">
            <v>73799</v>
          </cell>
        </row>
        <row r="381">
          <cell r="A381" t="str">
            <v>73799/001</v>
          </cell>
          <cell r="B381" t="str">
            <v>GRELHA EM FERRO FUNDIDO, DIMENSÕES 30X90CM, 85KG PARA CX RALO, FORNECIDA E ASSENTADA COM ARGAMASSA 1:4 CIMENTO:AREIA.</v>
          </cell>
          <cell r="C381" t="str">
            <v>UN</v>
          </cell>
          <cell r="D381">
            <v>223.31</v>
          </cell>
        </row>
        <row r="382">
          <cell r="A382">
            <v>73856</v>
          </cell>
          <cell r="B382" t="str">
            <v>BOCA PARA BUEIRO TUBULAR DE CONCRETO SIMPLES</v>
          </cell>
          <cell r="C382">
            <v>73856</v>
          </cell>
          <cell r="D382">
            <v>73856</v>
          </cell>
        </row>
        <row r="383">
          <cell r="A383" t="str">
            <v>73856/001</v>
          </cell>
          <cell r="B383" t="str">
            <v>BOCA P/BUEIRO SIMPLES TUBULAR D=0,40M EM CONC CICLOP INCL FORMAS ESCA-VACAO REATERRO E MATERIAIS EXCL MATERIAL REATERRO JAZIDA E TRANSPORTE.</v>
          </cell>
          <cell r="C383" t="str">
            <v>UN</v>
          </cell>
          <cell r="D383">
            <v>253.74</v>
          </cell>
        </row>
        <row r="384">
          <cell r="A384" t="str">
            <v>73856/002</v>
          </cell>
          <cell r="B384" t="str">
            <v>BOCA PARA BUEIRO SIMPLES TUBULAR, DIAMETRO =0,60M, EM CONCRETO CICLOPICO, INCLUINDO FORMAS, ESCAVACAO, REATERRO E MATERIAIS, EXCLUINDO MATERIAL REATERRO JAZIDA E TRANSPORTE.</v>
          </cell>
          <cell r="C384" t="str">
            <v>UN</v>
          </cell>
          <cell r="D384">
            <v>428.62</v>
          </cell>
        </row>
        <row r="385">
          <cell r="A385" t="str">
            <v>73856/003</v>
          </cell>
          <cell r="B385" t="str">
            <v>BOCA PARA BUEIRO SIMPLES TUBULAR, DIAMETRO =0,80M, EM CONCRETO CICLOPICO, INCLUINDO FORMAS, ESCAVACAO, REATERRO E MATERIAIS, EXCLUINDO MATERIAL REATERRO JAZIDA E TRANSPORTE.</v>
          </cell>
          <cell r="C385" t="str">
            <v>UN</v>
          </cell>
          <cell r="D385">
            <v>657.65</v>
          </cell>
        </row>
        <row r="386">
          <cell r="A386" t="str">
            <v>73856/004</v>
          </cell>
          <cell r="B386" t="str">
            <v>BOCA PARA BUEIRO SIMPLES TUBULAR, DIAMETRO =1,00M, EM CONCRETO CICLOPICO, INCLUINDO FORMAS, ESCAVACAO, REATERRO E MATERIAIS, EXCLUINDO MATERIAL REATERRO JAZIDA E TRANSPORTE.</v>
          </cell>
          <cell r="C386" t="str">
            <v>UN</v>
          </cell>
          <cell r="D386">
            <v>945.76</v>
          </cell>
        </row>
        <row r="387">
          <cell r="A387" t="str">
            <v>73856/005</v>
          </cell>
          <cell r="B387" t="str">
            <v>BOCA PARA BUEIRO SIMPLES TUBULAR, DIAMETRO =1,20M, EM CONCRETO CICLOPICO, INCLUINDO FORMAS, ESCAVACAO, REATERRO E MATERIAIS, EXCLUINDO MATERIAL REATERRO JAZIDA E TRANSPORTE.</v>
          </cell>
          <cell r="C387" t="str">
            <v>UN</v>
          </cell>
          <cell r="D387">
            <v>1296.78</v>
          </cell>
        </row>
        <row r="388">
          <cell r="A388" t="str">
            <v>73856/006</v>
          </cell>
          <cell r="B388" t="str">
            <v>BOCA PARA BUEIRO DUPLO TUBULAR, DIAMETRO =0,40M, EM CONCRETO CICLOPICO, INCLUINDO FORMAS, ESCAVACAO, REATERRO E MATERIAIS, EXCLUINDO MATERIAL REATERRO JAZIDA E TRANSPORTE.</v>
          </cell>
          <cell r="C388" t="str">
            <v>UN</v>
          </cell>
          <cell r="D388">
            <v>365.37</v>
          </cell>
        </row>
        <row r="389">
          <cell r="A389" t="str">
            <v>73856/007</v>
          </cell>
          <cell r="B389" t="str">
            <v>BOCA PARA BUEIRO DUPLO TUBULAR, DIAMETRO =0,60M, EM CONCRETO CICLOPICO, INCLUINDO FORMAS, ESCAVACAO, REATERRO E MATERIAIS, EXCLUINDO MATERIAL REATERRO JAZIDA E TRANSPORTE.</v>
          </cell>
          <cell r="C389" t="str">
            <v>UN</v>
          </cell>
          <cell r="D389">
            <v>619.01</v>
          </cell>
        </row>
        <row r="390">
          <cell r="A390" t="str">
            <v>73856/008</v>
          </cell>
          <cell r="B390" t="str">
            <v>BOCA PARA BUEIRO DUPLO TUBULAR, DIAMETRO =0,80M, EM CONCRETO CICLOPICO, INCLUINDO FORMAS, ESCAVACAO, REATERRO E MATERIAIS, EXCLUINDO MATERIAL REATERRO JAZIDA E TRANSPORTE.</v>
          </cell>
          <cell r="C390" t="str">
            <v>UN</v>
          </cell>
          <cell r="D390">
            <v>948.96</v>
          </cell>
        </row>
        <row r="391">
          <cell r="A391" t="str">
            <v>73856/009</v>
          </cell>
          <cell r="B391" t="str">
            <v>BOCA PARA BUEIRO DUPLO TUBULAR, DIAMETRO =1,00M, EM CONCRETO CICLOPICO, INCLUINDO FORMAS, ESCAVACAO, REATERRO E MATERIAIS, EXCLUINDO MATERIAL REATERRO JAZIDA E TRANSPORTE.</v>
          </cell>
          <cell r="C391" t="str">
            <v>UN</v>
          </cell>
          <cell r="D391">
            <v>1360.42</v>
          </cell>
        </row>
        <row r="392">
          <cell r="A392" t="str">
            <v>73856/010</v>
          </cell>
          <cell r="B392" t="str">
            <v>BOCA PARA BUEIRO DUPLOTUBULAR, DIAMETRO =1,20M, EM CONCRETO CICLOPICO,INCLUINDO FORMAS, ESCAVACAO, REATERRO E MATERIAIS, EXCLUINDO MATERIALREATERRO JAZIDA E TRANSPORTE.</v>
          </cell>
          <cell r="C392" t="str">
            <v>UN</v>
          </cell>
          <cell r="D392">
            <v>1858.85</v>
          </cell>
        </row>
        <row r="393">
          <cell r="A393" t="str">
            <v>73856/011</v>
          </cell>
          <cell r="B393" t="str">
            <v>BOCA PARA BUEIRO TRIPLO TUBULAR, DIAMETRO =0,40M, EM CONCRETO CICLOPICO, INCLUINDO FORMAS, ESCAVACAO, REATERRO E MATERIAIS, EXCLUINDO MATERIAL REATERRO JAZIDA E TRANSPORTE.</v>
          </cell>
          <cell r="C393" t="str">
            <v>UN</v>
          </cell>
          <cell r="D393">
            <v>476.72</v>
          </cell>
        </row>
        <row r="394">
          <cell r="A394" t="str">
            <v>73856/012</v>
          </cell>
          <cell r="B394" t="str">
            <v>BOCA PARA BUEIRO TRIPLO TUBULAR, DIAMETRO =0,60M, EM CONCRETO CICLOPICO, INCLUINDO FORMAS, ESCAVACAO, REATERRO E MATERIAIS, EXCLUINDO MATERIAL REATERRO JAZIDA E TRANSPORTE.</v>
          </cell>
          <cell r="C394" t="str">
            <v>UN</v>
          </cell>
          <cell r="D394">
            <v>809.13</v>
          </cell>
        </row>
        <row r="395">
          <cell r="A395" t="str">
            <v>73856/013</v>
          </cell>
          <cell r="B395" t="str">
            <v>BOCA PARA BUEIRO TRIPLO TUBULAR, DIAMETRO =0,80M, EM CONCRETO CICLOPICO, INCLUINDO FORMAS, ESCAVACAO, REATERRO E MATERIAIS, EXCLUINDO MATERIAL REATERRO JAZIDA E TRANSPORTE.</v>
          </cell>
          <cell r="C395" t="str">
            <v>UN</v>
          </cell>
          <cell r="D395">
            <v>1240</v>
          </cell>
        </row>
        <row r="396">
          <cell r="A396" t="str">
            <v>73856/014</v>
          </cell>
          <cell r="B396" t="str">
            <v>BOCA PARA BUEIRO TRIPLO TUBULAR, DIAMETRO =1,00M, EM CONCRETO CICLOPICO, INCLUINDO FORMAS, ESCAVACAO, REATERRO E MATERIAIS, EXCLUINDO MATERIAL REATERRO JAZIDA E TRANSPORTE.</v>
          </cell>
          <cell r="C396" t="str">
            <v>UN</v>
          </cell>
          <cell r="D396">
            <v>1775.35</v>
          </cell>
        </row>
        <row r="397">
          <cell r="A397" t="str">
            <v>73856/015</v>
          </cell>
          <cell r="B397" t="str">
            <v>BOCA PARA BUEIRO TRIPLO TUBULAR, DIAMETRO =1,20M, EM CONCRETO CICLOPICO, INCLUINDO FORMAS, ESCAVACAO, REATERRO E MATERIAIS, EXCLUINDO MATERIAL REATERRO JAZIDA E TRANSPORTE.</v>
          </cell>
          <cell r="C397" t="str">
            <v>UN</v>
          </cell>
          <cell r="D397">
            <v>2420.92</v>
          </cell>
        </row>
        <row r="398">
          <cell r="A398">
            <v>73950</v>
          </cell>
          <cell r="B398" t="str">
            <v>CAIXA RALO "BOCA DE LOBO" EM ALVENARIA C/GRELHA FERRO</v>
          </cell>
          <cell r="C398">
            <v>73950</v>
          </cell>
          <cell r="D398">
            <v>73950</v>
          </cell>
        </row>
        <row r="399">
          <cell r="A399" t="str">
            <v>73950/001</v>
          </cell>
          <cell r="B399" t="str">
            <v>CAIXA TIPO ”BOCA LOBO” 30X90X90CM, EM ALV TIJ MACICO 1 VEZ, REVESTIDACOM ARGAMASSA 1:4 CIMENTO:AREIA, SOBRE BASE DE CONCRETO SIMPLES FCK=10MPA, COM GRELHA FOFO 135KG, INCLUINDO ESCAVACAO E REATERRO.</v>
          </cell>
          <cell r="C399" t="str">
            <v>UN</v>
          </cell>
          <cell r="D399">
            <v>689.26</v>
          </cell>
        </row>
        <row r="400">
          <cell r="A400">
            <v>73963</v>
          </cell>
          <cell r="B400" t="str">
            <v>POCO VISITA ANEL CONCRETO P/COLETOR ESGOTO SANITARIO</v>
          </cell>
          <cell r="C400">
            <v>73963</v>
          </cell>
          <cell r="D400">
            <v>73963</v>
          </cell>
        </row>
        <row r="401">
          <cell r="A401" t="str">
            <v>73963/001</v>
          </cell>
          <cell r="B401" t="str">
            <v>POCO DE VISITA PARA REDE DE ESG. SANIT., EM ANEIS DE CONCRETO, DIÂMETRO = 60CM, PROF=80CM, INCLUINDO DEGRAU, EXCLUINDO TAMPAO FERRO FUNDIDO.</v>
          </cell>
          <cell r="C401" t="str">
            <v>UN</v>
          </cell>
          <cell r="D401">
            <v>198.76</v>
          </cell>
        </row>
        <row r="402">
          <cell r="A402" t="str">
            <v>73963/002</v>
          </cell>
          <cell r="B402" t="str">
            <v>POCO DE VISITA PARA REDE DE ESG. SANIT., EM ANEIS DE CONCRETO, DIÂMETRO = 60CM, PROF = 100CM, INCLUINDO DEGRAU, EXCLUINDO TAMPAO FERRO FUNDIDO.</v>
          </cell>
          <cell r="C402" t="str">
            <v>UN</v>
          </cell>
          <cell r="D402">
            <v>246.7</v>
          </cell>
        </row>
        <row r="403">
          <cell r="A403" t="str">
            <v>73963/003</v>
          </cell>
          <cell r="B403" t="str">
            <v>POCO DE VISITA PARA REDE DE ESG. SANIT., EM ANEIS DE CONCRETO, DIÂMETRO = 60CM, PROF = 60CM, INCLUINDO DEGRAU, EXCLUINDO TAMPAO FERRO FUNDIDO.</v>
          </cell>
          <cell r="C403" t="str">
            <v>UN</v>
          </cell>
          <cell r="D403">
            <v>174.6</v>
          </cell>
        </row>
        <row r="404">
          <cell r="A404" t="str">
            <v>73963/004</v>
          </cell>
          <cell r="B404" t="str">
            <v>POCO DE VISITA PARA REDE DE ESG. SANIT., EM ANEIS DE CONCRETO, DIÂMETRO = 60CM E 110CM, PROF = 105CM, INCLUINDO DEGRAU, EXCLUINDO TAMPAO FERRO FUNDIDO.</v>
          </cell>
          <cell r="C404" t="str">
            <v>UN</v>
          </cell>
          <cell r="D404">
            <v>722.69</v>
          </cell>
        </row>
        <row r="405">
          <cell r="A405" t="str">
            <v>73963/005</v>
          </cell>
          <cell r="B405" t="str">
            <v>POCO DE VISITA PARA REDE DE ESG. SANIT., EM ANEIS DE CONCRETO, DIÂMETRO = 60CM E 110CM, PROF = 120CM, INCLUINDO DEGRAU, EXCLUINDO TAMPAO FERRO FUNDIDO.</v>
          </cell>
          <cell r="C405" t="str">
            <v>UN</v>
          </cell>
          <cell r="D405">
            <v>793.36</v>
          </cell>
        </row>
        <row r="406">
          <cell r="A406" t="str">
            <v>73963/006</v>
          </cell>
          <cell r="B406" t="str">
            <v>POCO DE VISITA PARA REDE DE ESG. SANIT., EM ANEIS DE CONCRETO, DIÂMETRO = 60CM E 110CM, PROF = 140CM, INCLUINDO DEGRAU, EXCLUINDO TAMPAO FERRO FUNDIDO.</v>
          </cell>
          <cell r="C406" t="str">
            <v>UN</v>
          </cell>
          <cell r="D406">
            <v>900.8</v>
          </cell>
        </row>
        <row r="407">
          <cell r="A407" t="str">
            <v>73963/007</v>
          </cell>
          <cell r="B407" t="str">
            <v>POCO DE VISITA PARA REDE DE ESG. SANIT., EM ANEIS DE CONCRETO, DIÂMETRO = 60CM E 110CM, PROF = 150CM, INCLUINDO DEGRAU, EXCLUINDO TAMPAO FERRO FUNDIDO.</v>
          </cell>
          <cell r="C407" t="str">
            <v>UN</v>
          </cell>
          <cell r="D407">
            <v>954.9</v>
          </cell>
        </row>
        <row r="408">
          <cell r="A408" t="str">
            <v>73963/008</v>
          </cell>
          <cell r="B408" t="str">
            <v>POCO DE VISITA PARA REDE DE ESG. SANIT., EM ANEIS DE CONCRETO, DIÂMETRO = 60CM E 110CM, PROF = 160CM, INCLUINDO DEGRAU, EXCLUINDO TAMPAO FERRO FUNDIDO.</v>
          </cell>
          <cell r="C408" t="str">
            <v>UN</v>
          </cell>
          <cell r="D408">
            <v>959.68</v>
          </cell>
        </row>
        <row r="409">
          <cell r="A409" t="str">
            <v>73963/009</v>
          </cell>
          <cell r="B409" t="str">
            <v>POCO DE VISITA PARA REDE DE ESG. SANIT., EM ANEIS DE CONCRETO, DIÂMETRO = 110CM, PROF = 170CM, INCLUINDO DEGRAU, EXCLUINDO TAMPAO FERRO FUNDIDO.</v>
          </cell>
          <cell r="C409" t="str">
            <v>UN</v>
          </cell>
          <cell r="D409">
            <v>1030.18</v>
          </cell>
        </row>
        <row r="410">
          <cell r="A410" t="str">
            <v>73963/010</v>
          </cell>
          <cell r="B410" t="str">
            <v>POCO DE VISITA PARA REDE DE ESG. SANIT., EM ANEIS DE CONCRETO, DIÂMETRO = 60CM E 110CM, PROF = 200CM, INCLUINDO DEGRAU, EXCLUINDO TAMPAO FERRO FUNDIDO.</v>
          </cell>
          <cell r="C410" t="str">
            <v>UN</v>
          </cell>
          <cell r="D410">
            <v>1093.8699999999999</v>
          </cell>
        </row>
        <row r="411">
          <cell r="A411" t="str">
            <v>73963/011</v>
          </cell>
          <cell r="B411" t="str">
            <v>POCO DE VISITA PARA REDE DE ESG. SANIT., EM ANEIS DE CONCRETO, DIÂMETRO = 60CM E 110CM, PROF = 230CM, INCLUINDO DEGRAU, EXCLUINDO TAMPAO FERRO FUNDIDO.</v>
          </cell>
          <cell r="C411" t="str">
            <v>UN</v>
          </cell>
          <cell r="D411">
            <v>1177.68</v>
          </cell>
        </row>
        <row r="412">
          <cell r="A412" t="str">
            <v>73963/012</v>
          </cell>
          <cell r="B412" t="str">
            <v>POCO DE VISITA PARA REDE DE ESG. SANIT., EM ANEIS DE CONCRETO, DIÂMETRO = 60CM E 110CM, PROF = 260CM, INCLUINDO DEGRAU, EXCLUINDO TAMPAO FERRO FUNDIDO.</v>
          </cell>
          <cell r="C412" t="str">
            <v>UN</v>
          </cell>
          <cell r="D412">
            <v>1306.8</v>
          </cell>
        </row>
        <row r="413">
          <cell r="A413" t="str">
            <v>73963/013</v>
          </cell>
          <cell r="B413" t="str">
            <v>POCO DE VISITA PARA REDE DE ESG. SANIT., EM ANEIS DE CONCRETO, DIÂMETRO = 60CM E 110CM, PROF = 290CM, INCLUINDO DEGRAU, EXCLUINDO TAMPAO FERRO FUNDIDO.</v>
          </cell>
          <cell r="C413" t="str">
            <v>UN</v>
          </cell>
          <cell r="D413">
            <v>1431.58</v>
          </cell>
        </row>
        <row r="414">
          <cell r="A414" t="str">
            <v>73963/014</v>
          </cell>
          <cell r="B414" t="str">
            <v>POCO DE VISITA PARA REDE DE ESG. SANIT., EM ANEIS DE CONCRETO, DIÂMETRO = 60CM E 110CM, PROF = 320CM, INCLUINDO DEGRAU, EXCLUINDO TAMPAO FERRO FUNDIDO.</v>
          </cell>
          <cell r="C414" t="str">
            <v>UN</v>
          </cell>
          <cell r="D414">
            <v>1503.05</v>
          </cell>
        </row>
        <row r="415">
          <cell r="A415" t="str">
            <v>73963/015</v>
          </cell>
          <cell r="B415" t="str">
            <v>POCO DE VISITA PARA REDE DE ESG. SANIT., EM ANEIS DE CONCRETO, DIÂMETRO = 60CM E 110CM, PROF = 350CM, INCLUINDO DEGRAU, EXCLUINDO TAMPAO FERRO FUNDIDO.</v>
          </cell>
          <cell r="C415" t="str">
            <v>UN</v>
          </cell>
          <cell r="D415">
            <v>1636.72</v>
          </cell>
        </row>
        <row r="416">
          <cell r="A416" t="str">
            <v>73963/016</v>
          </cell>
          <cell r="B416" t="str">
            <v>POCO DE VISITA PARA REDE DE ESG. SANIT., EM ANEIS DE CONCRETO, DIÂMETRO = 60CM E 110CM, PROF = 380CM, INCLUINDO DEGRAU, EXCLUINDO TAMPAO FERRO FUNDIDO.</v>
          </cell>
          <cell r="C416" t="str">
            <v>UN</v>
          </cell>
          <cell r="D416">
            <v>1752.72</v>
          </cell>
        </row>
        <row r="417">
          <cell r="A417" t="str">
            <v>73963/017</v>
          </cell>
          <cell r="B417" t="str">
            <v>POCO DE VISITA PARA REDE DE ESG. SANIT., EM ANEIS DE CONCRETO, DIÂMETRO = 60CM E 110CM, PROF = 410CM, INCLUINDO DEGRAU, EXCLUINDO TAMPAO FERRO FUNDIDO.</v>
          </cell>
          <cell r="C417" t="str">
            <v>UN</v>
          </cell>
          <cell r="D417">
            <v>1886.78</v>
          </cell>
        </row>
        <row r="418">
          <cell r="A418" t="str">
            <v>73963/018</v>
          </cell>
          <cell r="B418" t="str">
            <v>POCO DE VISITA PARA REDE DE ESG. SANIT., EM ANEIS DE CONCRETO, DIÂMETRO = 60CM E 110CM, PROF = 440CM, INCLUINDO DEGRAU, EXCLUINDO TAMPAO FERRO FUNDIDO.</v>
          </cell>
          <cell r="C418" t="str">
            <v>UN</v>
          </cell>
          <cell r="D418">
            <v>1979.41</v>
          </cell>
        </row>
        <row r="419">
          <cell r="A419" t="str">
            <v>73963/019</v>
          </cell>
          <cell r="B419" t="str">
            <v>POCO DE VISITA PARA REDE DE ESG. SANIT., EM ANEIS DE CONCRETO, DIÂMETRO = 60CM E 110CM, PROF = 470CM, INCLUINDO DEGRAU, EXCLUINDO TAMPAO FERRO FUNDIDO.</v>
          </cell>
          <cell r="C419" t="str">
            <v>UN</v>
          </cell>
          <cell r="D419">
            <v>2104.42</v>
          </cell>
        </row>
        <row r="420">
          <cell r="A420" t="str">
            <v>73963/020</v>
          </cell>
          <cell r="B420" t="str">
            <v>POCO DE VISITA PARA REDE DE ESG. SANIT., EM ANEIS DE CONCRETO, DIÂMETRO = 60CM E 110CM, PROF = 500CM, INCLUINDO DEGRAU, EXCLUINDO TAMPAO FERRO FUNDIDO.</v>
          </cell>
          <cell r="C420" t="str">
            <v>UN</v>
          </cell>
          <cell r="D420">
            <v>2229.0500000000002</v>
          </cell>
        </row>
        <row r="421">
          <cell r="A421" t="str">
            <v>73963/021</v>
          </cell>
          <cell r="B421" t="str">
            <v>POCO DE VISITA PARA REDE DE ESG. SANIT., EM ANEIS DE CONCRETO, DIÂMETRO = 60CM E 110CM, PROF = 530CM, INCLUINDO DEGRAU, EXCLUINDO TAMPAO FERRO FUNDIDO.</v>
          </cell>
          <cell r="C421" t="str">
            <v>UN</v>
          </cell>
          <cell r="D421">
            <v>2361.1799999999998</v>
          </cell>
        </row>
        <row r="422">
          <cell r="A422" t="str">
            <v>73963/022</v>
          </cell>
          <cell r="B422" t="str">
            <v>POCO DE VISITA PARA REDE DE ESG. SANIT., EM ANEIS DE CONCRETO, DIÂMETRO = 60CM E 110CM, PROF = 560CM, INCLUINDO DEGRAU, EXCLUINDO TAMPAO FERRO FUNDIDO.</v>
          </cell>
          <cell r="C422" t="str">
            <v>UN</v>
          </cell>
          <cell r="D422">
            <v>2485.8200000000002</v>
          </cell>
        </row>
        <row r="423">
          <cell r="A423" t="str">
            <v>73963/023</v>
          </cell>
          <cell r="B423" t="str">
            <v>POCO DE VISITA PARA REDE DE ESG. SANIT., EM ANEIS DE CONCRETO, DIÂMETRO = 60CM E 110CM, PROF = 590CM, INCLUINDO DEGRAU, EXCLUINDO TAMPAO FERRO FUNDIDO.</v>
          </cell>
          <cell r="C423" t="str">
            <v>UN</v>
          </cell>
          <cell r="D423">
            <v>2610.4499999999998</v>
          </cell>
        </row>
        <row r="424">
          <cell r="A424" t="str">
            <v>73963/024</v>
          </cell>
          <cell r="B424" t="str">
            <v>POCO DE VISITA PARA REDE DE ESG. SANIT., EM ANEIS DE CONCRETO, DIÂMETRO = 60CM E 110CM, PROF = 690CM, INCLUINDO DEGRAU, EXCLUINDO TAMPAO FERRO FUNDIDO.</v>
          </cell>
          <cell r="C424" t="str">
            <v>UN</v>
          </cell>
          <cell r="D424">
            <v>2735.71</v>
          </cell>
        </row>
        <row r="425">
          <cell r="A425" t="str">
            <v>73963/025</v>
          </cell>
          <cell r="B425" t="str">
            <v>POCO DE VISITA PARA REDE DE ESG. SANIT., EM ANEIS DE CONCRETO, DIÂMETRO = 60CM E 110CM, PROF = 650CM, INCLUINDO DEGRAU, EXCLUINDO TAMPAO FERRO FUNDIDO.</v>
          </cell>
          <cell r="C425" t="str">
            <v>UN</v>
          </cell>
          <cell r="D425">
            <v>2860.35</v>
          </cell>
        </row>
        <row r="426">
          <cell r="A426" t="str">
            <v>73963/026</v>
          </cell>
          <cell r="B426" t="str">
            <v>POCO DE VISITA PARA REDE DE ESG. SANIT., EM ANEIS DE CONCRETO, DIÂMETRO = 60CM E 110CM, PROF = 680CM, INCLUINDO DEGRAU, EXCLUINDO TAMPAO FERRO FUNDIDO.</v>
          </cell>
          <cell r="C426" t="str">
            <v>UN</v>
          </cell>
          <cell r="D426">
            <v>2985.35</v>
          </cell>
        </row>
        <row r="427">
          <cell r="A427" t="str">
            <v>73963/027</v>
          </cell>
          <cell r="B427" t="str">
            <v>POCO DE VISITA PARA REDE DE ESG. SANIT., EM ANEIS DE CONCRETO, DIÂMETRO = 60CM E 110CM, PROF = 710CM, INCLUINDO DEGRAU, EXCLUINDO TAMPAO FERRO FUNDIDO.</v>
          </cell>
          <cell r="C427" t="str">
            <v>UN</v>
          </cell>
          <cell r="D427">
            <v>3109.99</v>
          </cell>
        </row>
        <row r="428">
          <cell r="A428" t="str">
            <v>73963/028</v>
          </cell>
          <cell r="B428" t="str">
            <v>POCO VISITA ESG SANIT ANEL CONC PRE-MOLD PROF=1,20M C/TAMPAOFF TIPO MEDIO(AD)D=60CM 125KG/DEGRAUS FF/REJUNTAMENTO ANEIS/REVEST LISO CALHA INTERNA C/ARG CIM/AREIA 1:4. BASE/BANQUETAEM CONCR FCK=10MPA</v>
          </cell>
          <cell r="C428" t="str">
            <v>UN</v>
          </cell>
          <cell r="D428">
            <v>944.78</v>
          </cell>
        </row>
        <row r="429">
          <cell r="A429" t="str">
            <v>73963/029</v>
          </cell>
          <cell r="B429" t="str">
            <v>POCO VISITA ESG SANIT ANEL CONC PRE-MOLD PROF=1,40M C/TAMPAOFF TIPO MEDIO(AD)D=60CM 125KG/DEGRAUS FF/REJUNTAMENTO ANEIS/REVEST LISO CALHA INTERNA C/ARG CIM/AREIA 1:4. BASE/BANQUETAEM CONCR FCK=10MPA</v>
          </cell>
          <cell r="C429" t="str">
            <v>UN</v>
          </cell>
          <cell r="D429">
            <v>1029.21</v>
          </cell>
        </row>
        <row r="430">
          <cell r="A430" t="str">
            <v>73963/030</v>
          </cell>
          <cell r="B430" t="str">
            <v>POCO VISITA ESG SANIT ANEL CONC PRE-MOLD PROF=1,50M C/TAMPAOFF TIPO MEDIO(AD)D=60CM 125KG/DEGRAUS FF/REJUNTAMENTO ANEIS/REVEST LISO CALHA INTERNA C/ARG CIM/AREIA 1:4. BASE/BANQUETAEM CONCR FCK=10MPA</v>
          </cell>
          <cell r="C430" t="str">
            <v>UN</v>
          </cell>
          <cell r="D430">
            <v>1118.6600000000001</v>
          </cell>
        </row>
        <row r="431">
          <cell r="A431" t="str">
            <v>73963/031</v>
          </cell>
          <cell r="B431" t="str">
            <v>POCO VISITA ESG SANIT ANEL CONC PRE-MOLD PROF=1,60M C/TAMPAOFF TIPO MEDIO(AD)D=60CM 125KG/DEGRAUS FF/REJUNTAMENTO ANEIS/REVEST LISO CALHA INTERNA C/ARG CIM/AREIA 1:4. BASE/BANQUETAEM CONCR FCK=10MPA</v>
          </cell>
          <cell r="C431" t="str">
            <v>UN</v>
          </cell>
          <cell r="D431">
            <v>1124.02</v>
          </cell>
        </row>
        <row r="432">
          <cell r="A432" t="str">
            <v>73963/032</v>
          </cell>
          <cell r="B432" t="str">
            <v>POCO VISITA ESG SANIT ANEL CONC PRE-MOLD PROF=1,70M C/TAMPAOFF TIPO MEDIO(AD)D=60CM 125KG/DEGRAUS FF/REJUNTAMENTO ANEIS/REVEST LISO CALHA INTERNA C/ARG CIM/AREIA 1:4. BASE/BANQUETAEM CONCR FCK=10MPA</v>
          </cell>
          <cell r="C432" t="str">
            <v>UN</v>
          </cell>
          <cell r="D432">
            <v>1140.96</v>
          </cell>
        </row>
        <row r="433">
          <cell r="A433" t="str">
            <v>73963/033</v>
          </cell>
          <cell r="B433" t="str">
            <v>POCO VISITA ESG SANIT ANEL CONC PRE-MOLD PROF=2,00M C/TAMPAOFF TIPO MEDIO(AD)D=60CM 125KG/DEGRAUS FF/REJUNTAMENTO ANEIS/REVEST LISO CALHA INTERNA C/ARG CIM/AREIA 1:4. BASE/BANQUETAEM CONCR FCK=10MPA</v>
          </cell>
          <cell r="C433" t="str">
            <v>UN</v>
          </cell>
          <cell r="D433">
            <v>1266.74</v>
          </cell>
        </row>
        <row r="434">
          <cell r="A434" t="str">
            <v>73963/034</v>
          </cell>
          <cell r="B434" t="str">
            <v>POCO VISITA ESG SANIT ANEL CONC PRE MOLD PROF=2,30M C/TAMPAOFF TIPO MEDIO(AD)D=60CM 125KG/DEGRAUS FF/REJUNTAMENTO ANEIS/REVEST LISO CALHA INTERNA C/ARG CIM/AREIA 1:4. BASE/BANQUETAEM CONCR FCK=10MPA</v>
          </cell>
          <cell r="C434" t="str">
            <v>UN</v>
          </cell>
          <cell r="D434">
            <v>1339.44</v>
          </cell>
        </row>
        <row r="435">
          <cell r="A435" t="str">
            <v>73963/035</v>
          </cell>
          <cell r="B435" t="str">
            <v>POCO VISITA ESG SANIT ANEL CONC PRE-MOLD PROF=2,60M C/TAMPAOFF TIPO MEDIO(AD)D=60CM 125KG/DEGRAUS FF/REJUNTAMENTO ANEIS/REVEST LISO CALHA INTERNA C/ARG CIM/AREIA 1:4. BASE/BANQUETAEM CONCR FCK=10MPA</v>
          </cell>
          <cell r="C435" t="str">
            <v>UN</v>
          </cell>
          <cell r="D435">
            <v>1465.22</v>
          </cell>
        </row>
        <row r="436">
          <cell r="A436" t="str">
            <v>73963/036</v>
          </cell>
          <cell r="B436" t="str">
            <v>POCO VISITA ESG SANIT ANEL CONC PRE-MOLD PROF=2,90M C/TAMPAOFF TIPO MEDIO(AD) D=60CM 125KG/DEGRAUS FF/REJUNTAMENTO ANEIS/REVEST LISO CALHA INTERNA C/ARG CIM/AREIA 1:4. BASE/BANQUETAEM CONCR FCK=10MPA</v>
          </cell>
          <cell r="C436" t="str">
            <v>UN</v>
          </cell>
          <cell r="D436">
            <v>1591</v>
          </cell>
        </row>
        <row r="437">
          <cell r="A437" t="str">
            <v>73963/037</v>
          </cell>
          <cell r="B437" t="str">
            <v>POCO VISITA ESG SANIT ANEL CONC PRE-MOLD PROF=3,20M C/TAMPAOFF TIPO MEDIO(AD)D=60CM 125KG/DEGRAUS FF/REJUNTAMENTOANEIS/REVEST LISO CALHA INTERNA C/ARG CIM/AREIA 1:4. BASE/BANQUETAEM CONCR FCK=10MPA</v>
          </cell>
          <cell r="C437" t="str">
            <v>UN</v>
          </cell>
          <cell r="D437">
            <v>1684.78</v>
          </cell>
        </row>
        <row r="438">
          <cell r="A438" t="str">
            <v>73963/038</v>
          </cell>
          <cell r="B438" t="str">
            <v>POCO VISITA ESG SANIT ANEL CONC PRE-MOLD PROF=3,50M C/TAMPAOFF TIPO MEDIO(AD)D=60CM 125KG/DEGRAUS FF/REJUNTAMENTO/ANEIS/REVEST LISO CALHA INTERNA C/ARG CIM/AREIA 1:4. BASE/BANQUETAEM CONCR FCK=10MPA</v>
          </cell>
          <cell r="C438" t="str">
            <v>UN</v>
          </cell>
          <cell r="D438">
            <v>1810.89</v>
          </cell>
        </row>
        <row r="439">
          <cell r="A439" t="str">
            <v>73963/039</v>
          </cell>
          <cell r="B439" t="str">
            <v>POCO VISITA ESG SANIT ANEL CONC PRE-MOLD PROF=3,80M C/TAMPAOFF TIPO MEDIO(AD)D=60CM 125KG/DEGRAUS FF/REJUNTAMENTO ANEIS/REVEST LISO CALHA INTERNA C/ARG CIM/AREIA 1:4. BASE/BANQUETAEM CONCR FCK=10MPA</v>
          </cell>
          <cell r="C439" t="str">
            <v>UN</v>
          </cell>
          <cell r="D439">
            <v>1936.9</v>
          </cell>
        </row>
        <row r="440">
          <cell r="A440" t="str">
            <v>73963/040</v>
          </cell>
          <cell r="B440" t="str">
            <v>POCO VISITA ESG SANIT ANEL CONC PRE-MOLD PROF=4,10M C/TAMPAOFF TIPO MEDIO(AD)D=60CM 125KG/DEGRAUS FF/REJUNTAMENTO ANEIS/REVEST LISO CALHA INTERNA C/ARG CIM/AREIA 1:4. BASE/BANQUETAEM CONCR FCK=10MPA</v>
          </cell>
          <cell r="C440" t="str">
            <v>UN</v>
          </cell>
          <cell r="D440">
            <v>2028.12</v>
          </cell>
        </row>
        <row r="441">
          <cell r="A441" t="str">
            <v>73963/041</v>
          </cell>
          <cell r="B441" t="str">
            <v>POCO VISITA ESG SANIT ANEL CONC PRE MOLD PROF=4,40M C/TAMPAOFF TIPO MEDIO(AD)D=60CM 125KG/DEGRAUS FF/REJUNTAMENTO ANEIS/REVEST LISO CALHA INTERNA C/ARG CIM/AREIA 1:4. BASE/BANQUETAEM CONCR FCK=10MPA</v>
          </cell>
          <cell r="C441" t="str">
            <v>UN</v>
          </cell>
          <cell r="D441">
            <v>2152.9299999999998</v>
          </cell>
        </row>
        <row r="442">
          <cell r="A442" t="str">
            <v>73963/042</v>
          </cell>
          <cell r="B442" t="str">
            <v>POCO VISITA ESG SANIT ANEL CONC PRE-MOLD PROF=4,70M C/TAMPAOFF TIPO MEDIO(AD)D=60CM 125KG/DEGRAUS FF/REJUNTAMENTO ANEIS/REVEST LISO CALHA INTERNA C/ARG CIM/AREIA 1:4. BASE/BANQUETAEM CONCR FCK=10MPA</v>
          </cell>
          <cell r="C442" t="str">
            <v>UN</v>
          </cell>
          <cell r="D442">
            <v>2250.4899999999998</v>
          </cell>
        </row>
        <row r="443">
          <cell r="A443" t="str">
            <v>73963/043</v>
          </cell>
          <cell r="B443" t="str">
            <v>POCO VISITA ESG SANIT ANEL CONC PRE-MOLD PROF=5,00M C/TAMPAOFF TIPO MEDIO(AD)D=60CM 125KG/DEGRAUS FF/REJUNTAMENTO ANEIS/REVEST LISO CALHA INTERNA C/ARG CIM/AREIA 1:4. BASE/BANQUETAEM CONCR FCK=10MPA</v>
          </cell>
          <cell r="C443" t="str">
            <v>UN</v>
          </cell>
          <cell r="D443">
            <v>2357.27</v>
          </cell>
        </row>
        <row r="444">
          <cell r="A444" t="str">
            <v>73963/044</v>
          </cell>
          <cell r="B444" t="str">
            <v>POCO VISITA ESG SANIT ANEL CONC PRE-MOLD PROF=0,80M C/TAMPAOFF TIPO MEDIO(AD)D=60CM 125KG/DEGRAUS FF/REJUNTAMENTO ANEIS/REVEST LISO CALHA INTERNA C/ARG CIM/AREIA 1:4. BASE/BANQUETAEM CONCR FCK=10MPA</v>
          </cell>
          <cell r="C444" t="str">
            <v>UN</v>
          </cell>
          <cell r="D444">
            <v>430.09</v>
          </cell>
        </row>
        <row r="445">
          <cell r="A445" t="str">
            <v>73963/045</v>
          </cell>
          <cell r="B445" t="str">
            <v>POCO DE VISITA PARA REDE DE ESG. SANIT., EM ANEIS DE CONCRETO, DIÂMETRO = 60CM E 110CM, PROF = 240CM, INCLUINDO DEGRAU, EXCLUINDO TAMPAO FERRO FUNDIDO.</v>
          </cell>
          <cell r="C445" t="str">
            <v>UN</v>
          </cell>
          <cell r="D445">
            <v>1229.3599999999999</v>
          </cell>
        </row>
        <row r="446">
          <cell r="A446" t="str">
            <v>73963/046</v>
          </cell>
          <cell r="B446" t="str">
            <v>POCO DE VISITA PARA REDE DE ESG. SANIT., EM ANEIS DE CONCRETO, DIÂMETRO = 60CM E 110CM, PROF = 250CM, INCLUINDO DEGRAU, EXCLUINDO TAMPAO FERRO FUNDIDO.</v>
          </cell>
          <cell r="C446" t="str">
            <v>UN</v>
          </cell>
          <cell r="D446">
            <v>1263.76</v>
          </cell>
        </row>
        <row r="447">
          <cell r="A447" t="str">
            <v>73963/047</v>
          </cell>
          <cell r="B447" t="str">
            <v>POCO DE VISITA PARA REDE DE ESG. SANIT., EM ANEIS DE CONCRETO, DIÂMETRO = 60CM E 110CM, PROF = 280CM, INCLUINDO DEGRAU, EXCLUINDO TAMPAO FERRO FUNDIDO.</v>
          </cell>
          <cell r="C447" t="str">
            <v>UN</v>
          </cell>
          <cell r="D447">
            <v>1389.99</v>
          </cell>
        </row>
        <row r="448">
          <cell r="A448" t="str">
            <v>73963/048</v>
          </cell>
          <cell r="B448" t="str">
            <v>POCO DE VISITA PARA REDE DE ESG. SANIT., EM ANEIS DE CONCRETO, DIÂMETRO = 60CM E 110CM, PROF = 310CM, INCLUINDO DEGRAU, EXCLUINDO TAMPAO FERRO FUNDIDO.</v>
          </cell>
          <cell r="C448" t="str">
            <v>UN</v>
          </cell>
          <cell r="D448">
            <v>1479.23</v>
          </cell>
        </row>
        <row r="449">
          <cell r="A449">
            <v>74124</v>
          </cell>
          <cell r="B449" t="str">
            <v>POCO VISITA CONCRETO ARMADO P/COLETOR AGUAS PLUVIAIS</v>
          </cell>
          <cell r="C449">
            <v>74124</v>
          </cell>
          <cell r="D449">
            <v>74124</v>
          </cell>
        </row>
        <row r="450">
          <cell r="A450" t="str">
            <v>74124/001</v>
          </cell>
          <cell r="B450" t="str">
            <v>POCO VISITA AG PLUV:CONC ARM 1X1X1,40M COLETOR D=40 A 50CMPAREDE E=15CM BASE CONC FCK=10MPA REVEST C/ARG CIM/AREIA 1:4DEGRAUS FF INCL FORN TODOS MATERIAIS</v>
          </cell>
          <cell r="C450" t="str">
            <v>UN</v>
          </cell>
          <cell r="D450">
            <v>1221.8599999999999</v>
          </cell>
        </row>
        <row r="451">
          <cell r="A451" t="str">
            <v>74124/002</v>
          </cell>
          <cell r="B451" t="str">
            <v>POCO VISITA AG PLUV:CONC ARM 1,10X1,10X1,40M COLETOR D=60CMPAREDE E=15CM BASE CONC FCK=10MPA REVEST C/ARG CIM/AREIA 1:4DEGRAUS FF INCL FORN TODOS MATERIAIS</v>
          </cell>
          <cell r="C451" t="str">
            <v>UN</v>
          </cell>
          <cell r="D451">
            <v>1420.84</v>
          </cell>
        </row>
        <row r="452">
          <cell r="A452" t="str">
            <v>74124/003</v>
          </cell>
          <cell r="B452" t="str">
            <v>POCO VISITA AG PLUV:CONC ARM 1,20X1,20X1,40M COLETOR D=70CMPAREDE E=15CM BASE CONC FCK=10MPA REVEST C/ARG CIM/AREIA 1:4DEGRAUS FF INCL FORN TODOS MATERIAIS</v>
          </cell>
          <cell r="C452" t="str">
            <v>UN</v>
          </cell>
          <cell r="D452">
            <v>1538.09</v>
          </cell>
        </row>
        <row r="453">
          <cell r="A453" t="str">
            <v>74124/004</v>
          </cell>
          <cell r="B453" t="str">
            <v>POCO VISITA AG PLUV:CONC ARM 1,30X1,30X1,40M COLETOR D=80CMPAREDE E=15CM BASE CONC FCK=10MPA REVEST C/ARG CIM/AREIA 1:4DEGRAUS FF INCL FORN TODOS MATERIAIS</v>
          </cell>
          <cell r="C453" t="str">
            <v>UN</v>
          </cell>
          <cell r="D453">
            <v>1721.54</v>
          </cell>
        </row>
        <row r="454">
          <cell r="A454" t="str">
            <v>74124/005</v>
          </cell>
          <cell r="B454" t="str">
            <v>POCO VISITA CONCRETO ARMADO P/AG PLUV 1,40X1,40X1,50M COLETOR D=90CMPAREDE E=15CM BASE CONCRETO FCK=10MPA REVESTIDO C/ARG CIM/AREIA 1:4DEGRAUS FF INCL FORN TODOS MATERIAIS</v>
          </cell>
          <cell r="C454" t="str">
            <v>UN</v>
          </cell>
          <cell r="D454">
            <v>2017.67</v>
          </cell>
        </row>
        <row r="455">
          <cell r="A455" t="str">
            <v>74124/006</v>
          </cell>
          <cell r="B455" t="str">
            <v>POCO VISITA AG PLUV:CONC ARM 1,50X1,50X1,60M COLETOR D=1M PAREDE E=15CM BASE CONC FCK=10MPA REVEST C/ARG CIM/AREIA 1:4DEGRAUS FF INCL FORN TODOS MATERIAIS</v>
          </cell>
          <cell r="C455" t="str">
            <v>UN</v>
          </cell>
          <cell r="D455">
            <v>2216.37</v>
          </cell>
        </row>
        <row r="456">
          <cell r="A456" t="str">
            <v>74124/007</v>
          </cell>
          <cell r="B456" t="str">
            <v>POCO VISITA AG PLUV:CONC ARM 1,60X1,60X1,70M COLETOR D=1,10MPAREDE E=15CM BASE CONC FCK=10MPA REVEST C/ARG CIM/AREIA 1:4DEGRAUS FF INCL FORN TODOS MATERIAIS</v>
          </cell>
          <cell r="C456" t="str">
            <v>UN</v>
          </cell>
          <cell r="D456">
            <v>2410.54</v>
          </cell>
        </row>
        <row r="457">
          <cell r="A457" t="str">
            <v>74124/008</v>
          </cell>
          <cell r="B457" t="str">
            <v>POCO VISITA AG PLUV:CONC ARM 1,70X1,70X1,80M COLETOR D=1,20MPAREDE E=15CM BASE CONC FCK=10MPA REVEST C/ARG CIM/AREIA 1:4DEGRAUS FF INCL FORN TODOS MATERIAIS</v>
          </cell>
          <cell r="C457" t="str">
            <v>UN</v>
          </cell>
          <cell r="D457">
            <v>2601.08</v>
          </cell>
        </row>
        <row r="458">
          <cell r="A458">
            <v>74162</v>
          </cell>
          <cell r="B458" t="str">
            <v>CAIXA DE ALVENARIA P/ PROTECAO DE REGISTRO</v>
          </cell>
          <cell r="C458">
            <v>74162</v>
          </cell>
          <cell r="D458">
            <v>74162</v>
          </cell>
        </row>
        <row r="459">
          <cell r="A459" t="str">
            <v>74162/001</v>
          </cell>
          <cell r="B459" t="str">
            <v>CAIXA DE CONCRETO, ALTURA = 1,00 METRO, DIAMETRO REGISTRO &lt; 150 MM</v>
          </cell>
          <cell r="C459" t="str">
            <v>UN</v>
          </cell>
          <cell r="D459">
            <v>64.88</v>
          </cell>
        </row>
        <row r="460">
          <cell r="A460">
            <v>74206</v>
          </cell>
          <cell r="B460" t="str">
            <v>CAIXAS COLETORAS</v>
          </cell>
          <cell r="C460">
            <v>74206</v>
          </cell>
          <cell r="D460">
            <v>74206</v>
          </cell>
        </row>
        <row r="461">
          <cell r="A461" t="str">
            <v>74206/001</v>
          </cell>
          <cell r="B461" t="str">
            <v>CAIXA COLETORA, 1,20X1,20X1,50M, COM FUNDO E TAMPA DE CONCRETO E PAREDES EM ALVENARIA</v>
          </cell>
          <cell r="C461" t="str">
            <v>UN</v>
          </cell>
          <cell r="D461">
            <v>864.32</v>
          </cell>
        </row>
        <row r="462">
          <cell r="A462" t="str">
            <v>74206/002</v>
          </cell>
          <cell r="B462" t="str">
            <v>CAIXA COLETORA, 0,25 X 0,85 X 1,0 M (REF.DR-01/OBRAS RE)</v>
          </cell>
          <cell r="C462" t="str">
            <v>UN</v>
          </cell>
          <cell r="D462">
            <v>406.87</v>
          </cell>
        </row>
        <row r="463">
          <cell r="A463">
            <v>74212</v>
          </cell>
          <cell r="B463" t="str">
            <v>MODULO TIPO &gt; POCO DE INSPECAO EM ALVENARIACOMPREENDE: - ESCAVACAO EM QQ TERRENO, EXCETO ROCHA, TRANSPORTE,CARGA,DESCARGA E ESPALHAMENTO DO MATERIAL EXCEDENTE EM BOTA -FORA.</v>
          </cell>
          <cell r="C463">
            <v>74212</v>
          </cell>
          <cell r="D463">
            <v>74212</v>
          </cell>
        </row>
        <row r="464">
          <cell r="A464" t="str">
            <v>74212/001</v>
          </cell>
          <cell r="B464" t="str">
            <v>MÓDULO TÍPICO &gt; POÇO DE VISITA EM ALVENARIA PARA REDE DE ESGOTO SANITÁRIO, DIAMETRO 0,60 M - PROFUNDIDADE 1,60 METROS</v>
          </cell>
          <cell r="C464" t="str">
            <v>UN</v>
          </cell>
          <cell r="D464">
            <v>1895.74</v>
          </cell>
        </row>
        <row r="465">
          <cell r="A465">
            <v>74214</v>
          </cell>
          <cell r="B465" t="str">
            <v>MODULO TIPO &gt; PV EM ALVENARIA P/ REDE COLETORACOMPREENDE: - ESCAVACAO EM QQ TERRENO, EXCETO ROCHA, TRANSPORTE,CARGA,DESCARGA E ESPALHAMENTO DO MATERIAL EXCEDENTE EM BOTA-FORA.</v>
          </cell>
          <cell r="C465">
            <v>74214</v>
          </cell>
          <cell r="D465">
            <v>74214</v>
          </cell>
        </row>
        <row r="466">
          <cell r="A466" t="str">
            <v>74214/001</v>
          </cell>
          <cell r="B466" t="str">
            <v>MÓDULO TÍPICO &gt; POÇO DE VISITA EM ALVENARIA PARA REDE DE ESGOTO SANITÁRIO, DIAMETRO 1,20 M - PROFUNDIDADE ATE 2,00 METROS</v>
          </cell>
          <cell r="C466" t="str">
            <v>UN</v>
          </cell>
          <cell r="D466">
            <v>3268.47</v>
          </cell>
        </row>
        <row r="467">
          <cell r="A467" t="str">
            <v>74214/002</v>
          </cell>
          <cell r="B467" t="str">
            <v>MÓDULO TÍPICO &gt; POÇO DE VISITA EM ALVENARIA PARA REDE DE ESGOTO SANITÁRIO, DIAMETRO 1,20 M - PROFUNDIDADE ATE 4,00 METROS.</v>
          </cell>
          <cell r="C467" t="str">
            <v>UN</v>
          </cell>
          <cell r="D467">
            <v>4681.6400000000003</v>
          </cell>
        </row>
        <row r="468">
          <cell r="A468">
            <v>74224</v>
          </cell>
          <cell r="B468" t="str">
            <v>POCO DE VISITA - DRENAGEM PLUVIAL - EM CONCRETO ESTRUTURAL</v>
          </cell>
          <cell r="C468">
            <v>74224</v>
          </cell>
          <cell r="D468">
            <v>74224</v>
          </cell>
        </row>
        <row r="469">
          <cell r="A469" t="str">
            <v>74224/001</v>
          </cell>
          <cell r="B469" t="str">
            <v>POÇO DE VISITA EM CONCRETO ESTRUTURAL - DRENAGEM PLUVIAL, DIMENSÕES INTERNAS DE 90X150X80CM (LARGXCOMPXALT.)”, PARA REDE DE 600 MM, EXCLUSOTAMPÃO E CHAMINÉ.</v>
          </cell>
          <cell r="C469" t="str">
            <v>UN</v>
          </cell>
          <cell r="D469">
            <v>1244.0899999999999</v>
          </cell>
        </row>
        <row r="470">
          <cell r="A470">
            <v>37</v>
          </cell>
          <cell r="B470" t="str">
            <v>MEIO FIO, LINHA D'AGUA E SARJERTA</v>
          </cell>
          <cell r="C470">
            <v>37</v>
          </cell>
          <cell r="D470">
            <v>37</v>
          </cell>
        </row>
        <row r="471">
          <cell r="A471">
            <v>73763</v>
          </cell>
          <cell r="B471" t="str">
            <v>SARJETA E MEIO FIO CONJUGADOS</v>
          </cell>
          <cell r="C471">
            <v>73763</v>
          </cell>
          <cell r="D471">
            <v>73763</v>
          </cell>
        </row>
        <row r="472">
          <cell r="A472" t="str">
            <v>73763/001</v>
          </cell>
          <cell r="B472" t="str">
            <v>MEIO-FIO E SARJETA DE CONCRETO MOLDADO NO LOCAL, USINADO 15 MPA, COM 0,65 M BASE X 0,30 M ALTURA, REJUNTE EM ARGAMASSA TRACO 1:3,5 (CIMENTOE AREIA)</v>
          </cell>
          <cell r="C472" t="str">
            <v>M</v>
          </cell>
          <cell r="D472">
            <v>59.73</v>
          </cell>
        </row>
        <row r="473">
          <cell r="A473" t="str">
            <v>73763/002</v>
          </cell>
          <cell r="B473" t="str">
            <v>MEIO-FIO E SARJETA DE CONCRETO MOLDADO NO LOCAL, USINADO 15 MPA, COM 0,45 M BASE X 0,30 M ALTURA, REJUNTE EM ARGAMASSA TRACO 1:3,5 (CIMENTOE AREIA)</v>
          </cell>
          <cell r="C473" t="str">
            <v>M</v>
          </cell>
          <cell r="D473">
            <v>43.94</v>
          </cell>
        </row>
        <row r="474">
          <cell r="A474" t="str">
            <v>73763/003</v>
          </cell>
          <cell r="B474" t="str">
            <v>MEIO-FIO E SARJETA CONJUGADOS DE CONCRETO 15 MPA, 47 CM BASE X 30 CM ALTURA, MOLDADO "IN LOCO" COM EXTRUSORA</v>
          </cell>
          <cell r="C474" t="str">
            <v>M</v>
          </cell>
          <cell r="D474">
            <v>38.08</v>
          </cell>
        </row>
        <row r="475">
          <cell r="A475" t="str">
            <v>73763/004</v>
          </cell>
          <cell r="B475" t="str">
            <v>MEIO-FIO E SARJETA CONJUGADOS DE CONCRETO 15 MPA, 35 CM BASE X 30 CM ALTURA, MOLDADO "IN LOCO" COM EXTRUSORA</v>
          </cell>
          <cell r="C475" t="str">
            <v>M</v>
          </cell>
          <cell r="D475">
            <v>31.92</v>
          </cell>
        </row>
        <row r="476">
          <cell r="A476" t="str">
            <v>73763/005</v>
          </cell>
          <cell r="B476" t="str">
            <v>MEIO-FIO E SARJETA CONJUGADOS DE CONCRETO 15 MPA, 30 CM BASE X 26 CM ALTURA, MOLDADO "IN LOCO" COM EXTRUSORA</v>
          </cell>
          <cell r="C476" t="str">
            <v>M</v>
          </cell>
          <cell r="D476">
            <v>23.26</v>
          </cell>
        </row>
        <row r="477">
          <cell r="A477">
            <v>73789</v>
          </cell>
          <cell r="B477" t="str">
            <v>MEIO FIO CONCRETO</v>
          </cell>
          <cell r="C477">
            <v>73789</v>
          </cell>
          <cell r="D477">
            <v>73789</v>
          </cell>
        </row>
        <row r="478">
          <cell r="A478" t="str">
            <v>73789/001</v>
          </cell>
          <cell r="B478" t="str">
            <v>MEIO-FIO DE CONCRETO MOLDADO NO LOCAL, USINADO 15 MPA, COM 0,45 M ALTURA X 0,15 M BASE, REJUNTE EM ARGAMASSA TRACO 1:3,5 (CIMENTO E AREIA)</v>
          </cell>
          <cell r="C478" t="str">
            <v>M</v>
          </cell>
          <cell r="D478">
            <v>36.25</v>
          </cell>
        </row>
        <row r="479">
          <cell r="A479" t="str">
            <v>73789/002</v>
          </cell>
          <cell r="B479" t="str">
            <v>MEIO-FIO DE CONCRETO MOLDADO NO LOCAL, USINADO 15 MPA, COM 0,30 M ALTURA X 0,15 M BASE, REJUNTE EM ARGAMASSA TRACO 1:3,5 (CIMENTO E AREIA)</v>
          </cell>
          <cell r="C479" t="str">
            <v>M</v>
          </cell>
          <cell r="D479">
            <v>24.98</v>
          </cell>
        </row>
        <row r="480">
          <cell r="A480">
            <v>74012</v>
          </cell>
          <cell r="B480" t="str">
            <v>SARJETA - CONCRETO ESTRUTURAL</v>
          </cell>
          <cell r="C480">
            <v>74012</v>
          </cell>
          <cell r="D480">
            <v>74012</v>
          </cell>
        </row>
        <row r="481">
          <cell r="A481" t="str">
            <v>74012/001</v>
          </cell>
          <cell r="B481" t="str">
            <v>SARJETA EM CONCRETO, PREPARO MANUAL, COM SEIXO ROLADO, ESPESSURA = 8CM, LARGURA = 40CM.</v>
          </cell>
          <cell r="C481" t="str">
            <v>M</v>
          </cell>
          <cell r="D481">
            <v>27.1</v>
          </cell>
        </row>
        <row r="482">
          <cell r="A482">
            <v>74208</v>
          </cell>
          <cell r="B482" t="str">
            <v>CONSTRUCAO DE MEIO-FIO E LINHA D AGU</v>
          </cell>
          <cell r="C482">
            <v>74208</v>
          </cell>
          <cell r="D482">
            <v>74208</v>
          </cell>
        </row>
        <row r="483">
          <cell r="A483" t="str">
            <v>74208/001</v>
          </cell>
          <cell r="B483" t="str">
            <v>CONSTRUCAO DE MEIO-FIO DE PEDRAS GRANITICAS, REJUNTADO C/ ARGAMASSA DECIMENTO E AREIA 1:2 E LINHA D AGUA DE PARALELEPIPEDOS,ASSENTADOS SOBREMISTURA DE CIMENTO E AREIA 1:6, C/ 6,0 CM DE ESPESSURA E REJUNTADOS C/ARGAMASSA DE CIMENTO E AREIA 1:2, INCLUSIV</v>
          </cell>
          <cell r="C483" t="str">
            <v>M</v>
          </cell>
          <cell r="D483">
            <v>47.13</v>
          </cell>
        </row>
        <row r="484">
          <cell r="A484">
            <v>74211</v>
          </cell>
          <cell r="B484" t="str">
            <v>LINHA D AGUA EM PARALELEPIPEDOS GRANITICO</v>
          </cell>
          <cell r="C484">
            <v>74211</v>
          </cell>
          <cell r="D484">
            <v>74211</v>
          </cell>
        </row>
        <row r="485">
          <cell r="A485" t="str">
            <v>74211/001</v>
          </cell>
          <cell r="B485" t="str">
            <v>LINHA D AGUA EM PARALELEPIPEDOS GRANITICOS, REJUNTADOS C/ ARCIMENTO E AREIA TRACO 1:3</v>
          </cell>
          <cell r="C485" t="str">
            <v>M</v>
          </cell>
          <cell r="D485">
            <v>23.46</v>
          </cell>
        </row>
        <row r="486">
          <cell r="A486">
            <v>74223</v>
          </cell>
          <cell r="B486" t="str">
            <v>MEIO-FIO</v>
          </cell>
          <cell r="C486">
            <v>74223</v>
          </cell>
          <cell r="D486">
            <v>74223</v>
          </cell>
        </row>
        <row r="487">
          <cell r="A487" t="str">
            <v>74223/001</v>
          </cell>
          <cell r="B487" t="str">
            <v>MEIO-FIO (GUIA) DE CONCRETO PRE-MOLDADO, DIMENSÕES 12X15X30X100CM (FACE SUPERIORXFACE INFERIORXALTURAXCOMPRIMENTO),REJUNTADO C/ARGAMASSA 1:4CIMENTO:AREIA, INCLUINDO ESCAVAÇÃO E REATERRO.</v>
          </cell>
          <cell r="C487" t="str">
            <v>M</v>
          </cell>
          <cell r="D487">
            <v>26.6</v>
          </cell>
        </row>
        <row r="488">
          <cell r="A488" t="str">
            <v>74223/002</v>
          </cell>
          <cell r="B488" t="str">
            <v>MEIO-FIO EM PEDRA GRANITICA, REJUNTADO C/ARGAMASSA CIMENTO E AREIA 1:3</v>
          </cell>
          <cell r="C488" t="str">
            <v>M</v>
          </cell>
          <cell r="D488">
            <v>22.54</v>
          </cell>
        </row>
        <row r="489">
          <cell r="A489">
            <v>74237</v>
          </cell>
          <cell r="B489" t="str">
            <v>MEIO-FIO COM SARJETA, EXECUTADO COM EXTRUSORA</v>
          </cell>
          <cell r="C489">
            <v>74237</v>
          </cell>
          <cell r="D489">
            <v>74237</v>
          </cell>
        </row>
        <row r="490">
          <cell r="A490" t="str">
            <v>74237/001</v>
          </cell>
          <cell r="B490" t="str">
            <v>MEIO-FIO COM SARJETA, EXECUTADO C/EXTRUSORA (SARJETA 30X8CMMEIO-FIO 15X10CM X H=23CM), INCLUI ESC.E ACERTO FAIXA 0,45M</v>
          </cell>
          <cell r="C490" t="str">
            <v>M</v>
          </cell>
          <cell r="D490">
            <v>21.67</v>
          </cell>
        </row>
        <row r="491">
          <cell r="A491">
            <v>317</v>
          </cell>
          <cell r="B491" t="str">
            <v>BUEIROS</v>
          </cell>
          <cell r="C491">
            <v>317</v>
          </cell>
          <cell r="D491">
            <v>317</v>
          </cell>
        </row>
        <row r="492">
          <cell r="A492">
            <v>74239</v>
          </cell>
          <cell r="B492" t="str">
            <v>CONSTRUCAO DE SUMIDOURO</v>
          </cell>
          <cell r="C492">
            <v>74239</v>
          </cell>
          <cell r="D492">
            <v>74239</v>
          </cell>
        </row>
        <row r="493">
          <cell r="A493" t="str">
            <v>74239/001</v>
          </cell>
          <cell r="B493" t="str">
            <v>CONSTRUCAO DE SUMIDOURO P/ EFLUENTE LIQUIDO DA FOSSA SEPTICA, D INT =300CM / H INT = 660 CM</v>
          </cell>
          <cell r="C493" t="str">
            <v>UN</v>
          </cell>
          <cell r="D493">
            <v>12112.92</v>
          </cell>
        </row>
        <row r="494">
          <cell r="A494">
            <v>74240</v>
          </cell>
          <cell r="B494" t="str">
            <v>CONSTRUCAO DE FOSSA SEPTICA TIPO OMS</v>
          </cell>
          <cell r="C494">
            <v>74240</v>
          </cell>
          <cell r="D494">
            <v>74240</v>
          </cell>
        </row>
        <row r="495">
          <cell r="A495" t="str">
            <v>74240/001</v>
          </cell>
          <cell r="B495" t="str">
            <v>D INT = 200 CM, H INT = 240 CM</v>
          </cell>
          <cell r="C495" t="str">
            <v>UN</v>
          </cell>
          <cell r="D495">
            <v>2933.37</v>
          </cell>
        </row>
        <row r="496">
          <cell r="A496" t="str">
            <v>ESCO</v>
          </cell>
          <cell r="B496" t="str">
            <v>ESCORAMENTO</v>
          </cell>
          <cell r="C496">
            <v>2933.369140625</v>
          </cell>
          <cell r="D496">
            <v>2933.369140625</v>
          </cell>
        </row>
        <row r="497">
          <cell r="A497">
            <v>24</v>
          </cell>
          <cell r="B497" t="str">
            <v>ESCORAMENTO METALICO EM VALAS OU POCOS</v>
          </cell>
          <cell r="C497">
            <v>24</v>
          </cell>
          <cell r="D497">
            <v>24</v>
          </cell>
        </row>
        <row r="498">
          <cell r="A498">
            <v>73877</v>
          </cell>
          <cell r="B498" t="str">
            <v>ESCORAMENTO DE VALAS COM PRANCHOES METALICOS E QUADROS UTILIZANDO LON-GARINAS DE MADEIRA DE 3X5", INCLUSIVE POSTERIOR RETIRADA</v>
          </cell>
          <cell r="C498">
            <v>73877</v>
          </cell>
          <cell r="D498">
            <v>73877</v>
          </cell>
        </row>
        <row r="499">
          <cell r="A499" t="str">
            <v>73877/001</v>
          </cell>
          <cell r="B499" t="str">
            <v>ESCORAMENTO DE VALAS COM PRANCHOES METALICOS - AREA CRAVADA</v>
          </cell>
          <cell r="C499" t="str">
            <v>M2</v>
          </cell>
          <cell r="D499">
            <v>32.409999999999997</v>
          </cell>
        </row>
        <row r="500">
          <cell r="A500" t="str">
            <v>73877/002</v>
          </cell>
          <cell r="B500" t="str">
            <v>ESCORAMENTO DE VALAS COM PRANCHOES METALICOS - AREA NAO CRAVADA</v>
          </cell>
          <cell r="C500" t="str">
            <v>M2</v>
          </cell>
          <cell r="D500">
            <v>20.64</v>
          </cell>
        </row>
        <row r="501">
          <cell r="A501" t="str">
            <v>ESQV</v>
          </cell>
          <cell r="B501" t="str">
            <v>ESQUADRIAS/FERRAGENS/VIDROS</v>
          </cell>
          <cell r="C501">
            <v>20.639999389648437</v>
          </cell>
          <cell r="D501">
            <v>20.639999389648437</v>
          </cell>
        </row>
        <row r="502">
          <cell r="A502">
            <v>89</v>
          </cell>
          <cell r="B502" t="str">
            <v>PORTA DE MADEIRA</v>
          </cell>
          <cell r="C502">
            <v>89</v>
          </cell>
          <cell r="D502">
            <v>89</v>
          </cell>
        </row>
        <row r="503">
          <cell r="A503">
            <v>7100</v>
          </cell>
          <cell r="B503" t="str">
            <v>LAMINADO MELAMINICO TEXTURIZADO COLADO EM COMPENSADO ESPESSURA 1,3MM</v>
          </cell>
          <cell r="C503" t="str">
            <v>M2</v>
          </cell>
          <cell r="D503">
            <v>29.41</v>
          </cell>
        </row>
        <row r="504">
          <cell r="A504">
            <v>7101</v>
          </cell>
          <cell r="B504" t="str">
            <v>LAMINADO MELAMINICO LISO FOSCO E=1,3MM COLADO EM COMPENSA*</v>
          </cell>
          <cell r="C504" t="str">
            <v>M2</v>
          </cell>
          <cell r="D504">
            <v>28.19</v>
          </cell>
        </row>
        <row r="505">
          <cell r="A505">
            <v>72141</v>
          </cell>
          <cell r="B505" t="str">
            <v>FAIXA BATE MACA EM LAMINADO MELAMINICO TEXTURIZADO ESPESSURA 1,3MM PARA PORTA DE MADEIRA</v>
          </cell>
          <cell r="C505" t="str">
            <v>M2</v>
          </cell>
          <cell r="D505">
            <v>31.16</v>
          </cell>
        </row>
        <row r="506">
          <cell r="A506">
            <v>72142</v>
          </cell>
          <cell r="B506" t="str">
            <v>RETIRADA DE FOLHAS DE PORTA DE PASSAGEM OU JANELA</v>
          </cell>
          <cell r="C506" t="str">
            <v>UN</v>
          </cell>
          <cell r="D506">
            <v>4.5</v>
          </cell>
        </row>
        <row r="507">
          <cell r="A507">
            <v>72143</v>
          </cell>
          <cell r="B507" t="str">
            <v>RETIRADA DE BATENTES DE MADEIRA</v>
          </cell>
          <cell r="C507" t="str">
            <v>UN</v>
          </cell>
          <cell r="D507">
            <v>21.61</v>
          </cell>
        </row>
        <row r="508">
          <cell r="A508">
            <v>72144</v>
          </cell>
          <cell r="B508" t="str">
            <v>RECOLOCACAO DE FOLHAS DE PORTA DE PASSAGEM OU JANELA, CONSIDERANDO REAPROVEITAMENTO DO MATERIAL</v>
          </cell>
          <cell r="C508" t="str">
            <v>UN</v>
          </cell>
          <cell r="D508">
            <v>34.89</v>
          </cell>
        </row>
        <row r="509">
          <cell r="A509">
            <v>72146</v>
          </cell>
          <cell r="B509" t="str">
            <v>RECOLOCACAO DE BATENTES DE MADEIRA, CONSIDERANDO REAPROVEITAMENTO DE MATERIAL</v>
          </cell>
          <cell r="C509" t="str">
            <v>UN</v>
          </cell>
          <cell r="D509">
            <v>21.89</v>
          </cell>
        </row>
        <row r="510">
          <cell r="A510">
            <v>73880</v>
          </cell>
          <cell r="B510" t="str">
            <v>PORTA DE MADEIRA ALMOFADADA</v>
          </cell>
          <cell r="C510">
            <v>73880</v>
          </cell>
          <cell r="D510">
            <v>73880</v>
          </cell>
        </row>
        <row r="511">
          <cell r="A511" t="str">
            <v>73880/002</v>
          </cell>
          <cell r="B511" t="str">
            <v>PORTA DE MADEIRA ALMOFADADA SEMI-OCA 1A 0,80 A 2,10 INCLUSO ADUELA, ALIZAR, DOBRADIÇA E FECHADURA EXTERNA PADRÃO POPULAR</v>
          </cell>
          <cell r="C511" t="str">
            <v>UN</v>
          </cell>
          <cell r="D511">
            <v>491.33</v>
          </cell>
        </row>
        <row r="512">
          <cell r="A512">
            <v>73905</v>
          </cell>
          <cell r="B512" t="str">
            <v>BANDEIRA EM VENEZIANA MAD REGIONAL 1A 100X40CM FIXA C/ADUELA E ALIZAR</v>
          </cell>
          <cell r="C512">
            <v>73905</v>
          </cell>
          <cell r="D512">
            <v>73905</v>
          </cell>
        </row>
        <row r="513">
          <cell r="A513" t="str">
            <v>73905/001</v>
          </cell>
          <cell r="B513" t="str">
            <v>BANDEIRA PARA VIDRO EM MADEIRA 1A FIXA SEM ADUELA E ALIZAR, 40X60CM</v>
          </cell>
          <cell r="C513" t="str">
            <v>UN</v>
          </cell>
          <cell r="D513">
            <v>42.86</v>
          </cell>
        </row>
        <row r="514">
          <cell r="A514" t="str">
            <v>73905/002</v>
          </cell>
          <cell r="B514" t="str">
            <v>BANDEIRA PARA VIDRO EM MADEIRA 2A FIXA SEM ADUELA E ALIZAR, 40X60CM</v>
          </cell>
          <cell r="C514" t="str">
            <v>UN</v>
          </cell>
          <cell r="D514">
            <v>35.799999999999997</v>
          </cell>
        </row>
        <row r="515">
          <cell r="A515">
            <v>73906</v>
          </cell>
          <cell r="B515" t="str">
            <v>PORTA MADEIRA VENEZIANA</v>
          </cell>
          <cell r="C515">
            <v>73906</v>
          </cell>
          <cell r="D515">
            <v>73906</v>
          </cell>
        </row>
        <row r="516">
          <cell r="A516" t="str">
            <v>73906/001</v>
          </cell>
          <cell r="B516" t="str">
            <v>PORTA DE MADEIRA TIPO VENEZIANA, 70X210X3,5CM, INCLUSO ADUELA 1A, ALIZAR 1A E DOBRADICA COM ANEIS</v>
          </cell>
          <cell r="C516" t="str">
            <v>UN</v>
          </cell>
          <cell r="D516">
            <v>506.29</v>
          </cell>
        </row>
        <row r="517">
          <cell r="A517" t="str">
            <v>73906/002</v>
          </cell>
          <cell r="B517" t="str">
            <v>PORTA DE MADEIRA TIPO VENEZIANA 70X210X3,5CM C/MARCO 1A 7X3,5CM C/DOBRADICA LATAO CROMADO C/ANEIS</v>
          </cell>
          <cell r="C517" t="str">
            <v>UN</v>
          </cell>
          <cell r="D517">
            <v>434.74</v>
          </cell>
        </row>
        <row r="518">
          <cell r="A518" t="str">
            <v>73906/003</v>
          </cell>
          <cell r="B518" t="str">
            <v>PORTA DE MADEIRA TIPO VENEZIANA, 80X210X3CM, INCLUSO ADUELA 1A, ALIZAR1A E DOBRADICA COM ANEIS</v>
          </cell>
          <cell r="C518" t="str">
            <v>UN</v>
          </cell>
          <cell r="D518">
            <v>671.67</v>
          </cell>
        </row>
        <row r="519">
          <cell r="A519" t="str">
            <v>73906/004</v>
          </cell>
          <cell r="B519" t="str">
            <v>PORTA DE MADEIRA TIPO VENEZIANA, 120X210X3CM, 2 FOLHAS, INCLUSO ADUELA1A, ALIZAR 1A E DOBRADICA COM ANEIS</v>
          </cell>
          <cell r="C519" t="str">
            <v>UN</v>
          </cell>
          <cell r="D519">
            <v>921.38</v>
          </cell>
        </row>
        <row r="520">
          <cell r="A520" t="str">
            <v>73906/005</v>
          </cell>
          <cell r="B520" t="str">
            <v>PORTA DE MADEIRA TIPO VENEZIANA, 140X210X3CM, 2 FOLHAS, INCLUSO ADUELA1A, ALIZAR 1A E DOBRADICA COM ANEIS</v>
          </cell>
          <cell r="C520" t="str">
            <v>UN</v>
          </cell>
          <cell r="D520">
            <v>957.71</v>
          </cell>
        </row>
        <row r="521">
          <cell r="A521" t="str">
            <v>73906/006</v>
          </cell>
          <cell r="B521" t="str">
            <v>PORTA DE MADEIRA TIPO VENEZIANA, 60X210X3CM, INCLUSO ADUELA 1A, ALIZAR1A E DOBRADICA COM ANEIS</v>
          </cell>
          <cell r="C521" t="str">
            <v>UN</v>
          </cell>
          <cell r="D521">
            <v>536.24</v>
          </cell>
        </row>
        <row r="522">
          <cell r="A522">
            <v>73910</v>
          </cell>
          <cell r="B522" t="str">
            <v>PORTA DE MADEIRA COMPENSADA LISA</v>
          </cell>
          <cell r="C522">
            <v>73910</v>
          </cell>
          <cell r="D522">
            <v>73910</v>
          </cell>
        </row>
        <row r="523">
          <cell r="A523" t="str">
            <v>73910/001</v>
          </cell>
          <cell r="B523" t="str">
            <v>PORTA DE MADEIRA COMPENSADA LISA PARA PINTURA, 0,60X2,10M, INCLUSO ADUELA 2A, ALIZAR 2A E DOBRADICA</v>
          </cell>
          <cell r="C523" t="str">
            <v>UN</v>
          </cell>
          <cell r="D523">
            <v>199.53</v>
          </cell>
        </row>
        <row r="524">
          <cell r="A524" t="str">
            <v>73910/002</v>
          </cell>
          <cell r="B524" t="str">
            <v>PORTA DE MADEIRA COMPENSADA LISA PARA CERA/VERNIZ, 0,60X2,10M, INCLUSOADUELA 1A, ALIZAR 1A E DOBRADICA COM ANEL</v>
          </cell>
          <cell r="C524" t="str">
            <v>UN</v>
          </cell>
          <cell r="D524">
            <v>291.39999999999998</v>
          </cell>
        </row>
        <row r="525">
          <cell r="A525" t="str">
            <v>73910/003</v>
          </cell>
          <cell r="B525" t="str">
            <v>PORTA DE MADEIRA COMPENSADA LISA PARA PINTURA, 0,70X2,10M, INCLUSO ADUELA 2A, ALIZAR 2A E DOBRADICA</v>
          </cell>
          <cell r="C525" t="str">
            <v>UN</v>
          </cell>
          <cell r="D525">
            <v>201.9</v>
          </cell>
        </row>
        <row r="526">
          <cell r="A526" t="str">
            <v>73910/004</v>
          </cell>
          <cell r="B526" t="str">
            <v>PORTA DE MADEIRA COMPENSADA LISA PARA CERA/VERNIZ, 0,70X2,10M, INCLUSOADUELA 1A, ALIZAR 1A E DOBRADICA COM ANEL</v>
          </cell>
          <cell r="C526" t="str">
            <v>UN</v>
          </cell>
          <cell r="D526">
            <v>296.2</v>
          </cell>
        </row>
        <row r="527">
          <cell r="A527" t="str">
            <v>73910/005</v>
          </cell>
          <cell r="B527" t="str">
            <v>PORTA DE MADEIRA COMPENSADA LISA PARA PINTURA, 0,80X2,10M, INCLUSO ADUELA 2A, ALIZAR 2A E DOBRADICA</v>
          </cell>
          <cell r="C527" t="str">
            <v>UN</v>
          </cell>
          <cell r="D527">
            <v>204.55</v>
          </cell>
        </row>
        <row r="528">
          <cell r="A528" t="str">
            <v>73910/006</v>
          </cell>
          <cell r="B528" t="str">
            <v>PORTA DE MADEIRA COMPENSADA LISA PARA CERA/VERNIZ, 0,80X2,10M, INCLUSOADUELA 1A, ALIZAR 1A E DOBRADICA COM ANEL</v>
          </cell>
          <cell r="C528" t="str">
            <v>UN</v>
          </cell>
          <cell r="D528">
            <v>302.27999999999997</v>
          </cell>
        </row>
        <row r="529">
          <cell r="A529" t="str">
            <v>73910/007</v>
          </cell>
          <cell r="B529" t="str">
            <v>PORTA DE MADEIRA COMPENSADA LISA PARA CERA/VERNIZ, 0,90X2,10M, INCLUSOADUELA 1A, ALIZAR 1A E DOBRADICA COM ANEL</v>
          </cell>
          <cell r="C529" t="str">
            <v>UN</v>
          </cell>
          <cell r="D529">
            <v>316.73</v>
          </cell>
        </row>
        <row r="530">
          <cell r="A530" t="str">
            <v>73910/008</v>
          </cell>
          <cell r="B530" t="str">
            <v>PORTA DE MADEIRA COMPENSADA LISA PARA PINTURA, 1,20X2,10M, 2 FOLHAS, INCLUSO ADUELA 2A, ALIZAR 2A E DOBRADICA</v>
          </cell>
          <cell r="C530" t="str">
            <v>UN</v>
          </cell>
          <cell r="D530">
            <v>298.88</v>
          </cell>
        </row>
        <row r="531">
          <cell r="A531" t="str">
            <v>73910/009</v>
          </cell>
          <cell r="B531" t="str">
            <v>PORTA DE MADEIRA COMPENSADA LISA PARA CERA/VERNIZ, 1,20X2,10M, 2 FOLHAS, INCLUSO ADUELA 1A, ALIZAR 1A E DOBRADICA COM ANEL</v>
          </cell>
          <cell r="C531" t="str">
            <v>UN</v>
          </cell>
          <cell r="D531">
            <v>429.62</v>
          </cell>
        </row>
        <row r="532">
          <cell r="A532" t="str">
            <v>73910/010</v>
          </cell>
          <cell r="B532" t="str">
            <v>PORTA DE MADEIRA COMPENSADA LISA PARA PINTURA, 0,90X2,10M, INCLUSO ADUELA 2A, ALIZAR 2A E DOBRADICA</v>
          </cell>
          <cell r="C532" t="str">
            <v>UN</v>
          </cell>
          <cell r="D532">
            <v>221.86</v>
          </cell>
        </row>
        <row r="533">
          <cell r="A533" t="str">
            <v>73910/011</v>
          </cell>
          <cell r="B533" t="str">
            <v>PORTA DE MADEIRA COMPENSADA LISA PARA PINTURA, 1,60X2,10M, 2 FOLHAS, INCLUSO ADUELA 2A, ALIZAR 2A E DOBRADICA</v>
          </cell>
          <cell r="C533" t="str">
            <v>UN</v>
          </cell>
          <cell r="D533">
            <v>311.17</v>
          </cell>
        </row>
        <row r="534">
          <cell r="A534">
            <v>73934</v>
          </cell>
          <cell r="B534" t="str">
            <v>PORTA DURADOOR 60X210X3,5CM C/ADUELA 13CM E ALIZAR DE 3A C/DOBRADICA LATAO CROMADO</v>
          </cell>
          <cell r="C534">
            <v>73934</v>
          </cell>
          <cell r="D534">
            <v>73934</v>
          </cell>
        </row>
        <row r="535">
          <cell r="A535" t="str">
            <v>73934/001</v>
          </cell>
          <cell r="B535" t="str">
            <v>PORTA EM CHAPA DE FIBRA DE EUCALIPTO LISA PARA PINTURA, 0,80X2,10 M, INCLUSO ADUELA 3A, ALIZAR 3A E DOBRADICA</v>
          </cell>
          <cell r="C535" t="str">
            <v>UN</v>
          </cell>
          <cell r="D535">
            <v>221.96</v>
          </cell>
        </row>
        <row r="536">
          <cell r="A536" t="str">
            <v>73934/002</v>
          </cell>
          <cell r="B536" t="str">
            <v>PORTA EM CHAPA DE FIBRA DE EUCALIPTO LISA PARA PINTURA, 0,70X2,10 M, INCLUSO ADUELA 3A, ALIZAR 3A E DOBRADICA</v>
          </cell>
          <cell r="C536" t="str">
            <v>UN</v>
          </cell>
          <cell r="D536">
            <v>265.24</v>
          </cell>
        </row>
        <row r="537">
          <cell r="A537" t="str">
            <v>73934/003</v>
          </cell>
          <cell r="B537" t="str">
            <v>PORTA EM CHAPA DE FIBRA DE EUCALIPTO LISA PARA PINTURA, 0,60X2,10 M, INCLUSO ADUELA 3A, ALIZAR 3A E DOBRADICA</v>
          </cell>
          <cell r="C537" t="str">
            <v>UN</v>
          </cell>
          <cell r="D537">
            <v>260.22000000000003</v>
          </cell>
        </row>
        <row r="538">
          <cell r="A538">
            <v>74139</v>
          </cell>
          <cell r="B538" t="str">
            <v>PORTA P/SANITARIO C/LAMINADO, MARCO E FERRAGENS</v>
          </cell>
          <cell r="C538">
            <v>74139</v>
          </cell>
          <cell r="D538">
            <v>74139</v>
          </cell>
        </row>
        <row r="539">
          <cell r="A539" t="str">
            <v>74139/001</v>
          </cell>
          <cell r="B539" t="str">
            <v>PORTA DE MADEIRA PARA BANHEIRO EM COMPENSADO COM LAMINADO TEXTURIZADO0,80X1,60M, INCLUSO MARCO, DOBRADICAS E TARJETA TIPO LIVRE/OCUPADO</v>
          </cell>
          <cell r="C539" t="str">
            <v>UN</v>
          </cell>
          <cell r="D539">
            <v>192.9</v>
          </cell>
        </row>
        <row r="540">
          <cell r="A540" t="str">
            <v>74139/002</v>
          </cell>
          <cell r="B540" t="str">
            <v>PORTA DE MADEIRA PARA BANHEIRO EM COMPENSADO COM LAMINADO TEXTURIZADO0,60X1,60M, INCLUSO MARCO, DOBRADICAS E TARJETA TIPO LIVRE/OCUPADO</v>
          </cell>
          <cell r="C540" t="str">
            <v>UN</v>
          </cell>
          <cell r="D540">
            <v>168.04</v>
          </cell>
        </row>
        <row r="541">
          <cell r="A541">
            <v>90</v>
          </cell>
          <cell r="B541" t="str">
            <v>JANELA DE MADEIRA</v>
          </cell>
          <cell r="C541">
            <v>90</v>
          </cell>
          <cell r="D541">
            <v>90</v>
          </cell>
        </row>
        <row r="542">
          <cell r="A542">
            <v>73773</v>
          </cell>
          <cell r="B542" t="str">
            <v>DIVERSOS</v>
          </cell>
          <cell r="C542">
            <v>73773</v>
          </cell>
          <cell r="D542">
            <v>73773</v>
          </cell>
        </row>
        <row r="543">
          <cell r="A543" t="str">
            <v>73773/001</v>
          </cell>
          <cell r="B543" t="str">
            <v>QUADRO DE MADEIRA PARA APARELHO DE AR-CONDICIONADO COM ALIZAR, FIXADOEM TACO DE MADEIRA</v>
          </cell>
          <cell r="C543" t="str">
            <v>UN</v>
          </cell>
          <cell r="D543">
            <v>54.46</v>
          </cell>
        </row>
        <row r="544">
          <cell r="A544">
            <v>73813</v>
          </cell>
          <cell r="B544" t="str">
            <v>JANELA DE MADEIRA</v>
          </cell>
          <cell r="C544">
            <v>73813</v>
          </cell>
          <cell r="D544">
            <v>73813</v>
          </cell>
        </row>
        <row r="545">
          <cell r="A545" t="str">
            <v>73813/001</v>
          </cell>
          <cell r="B545" t="str">
            <v>JANELA DE ABRIR DE MADEIRA 1A COM ALMOFADA, 1,5X1,5M, INCLUSO GUARNICOES E DOBRADICAS</v>
          </cell>
          <cell r="C545" t="str">
            <v>UN</v>
          </cell>
          <cell r="D545">
            <v>645.51</v>
          </cell>
        </row>
        <row r="546">
          <cell r="A546">
            <v>91</v>
          </cell>
          <cell r="B546" t="str">
            <v>GUARDA-CORPO DE MADEIRA</v>
          </cell>
          <cell r="C546">
            <v>91</v>
          </cell>
          <cell r="D546">
            <v>91</v>
          </cell>
        </row>
        <row r="547">
          <cell r="A547">
            <v>73668</v>
          </cell>
          <cell r="B547" t="str">
            <v>GUARDA CORPO EM MADEIRA 1A SERRADA APARELHADA</v>
          </cell>
          <cell r="C547" t="str">
            <v>M</v>
          </cell>
          <cell r="D547">
            <v>73.3</v>
          </cell>
        </row>
        <row r="548">
          <cell r="A548">
            <v>92</v>
          </cell>
          <cell r="B548" t="str">
            <v>PORTA E/OU TAMPA DE FERRO</v>
          </cell>
          <cell r="C548">
            <v>92</v>
          </cell>
          <cell r="D548">
            <v>92</v>
          </cell>
        </row>
        <row r="549">
          <cell r="A549">
            <v>40678</v>
          </cell>
          <cell r="B549" t="str">
            <v>PORTA DE ABRIR PARA ABRIGO DE MEDIDORES E BOTIJOES, EM FERRO QUADRICULADO, COM GUARNICOES</v>
          </cell>
          <cell r="C549" t="str">
            <v>M2</v>
          </cell>
          <cell r="D549">
            <v>115.74</v>
          </cell>
        </row>
        <row r="550">
          <cell r="A550">
            <v>72140</v>
          </cell>
          <cell r="B550" t="str">
            <v>PORTA DE FERRO PARA LIXEIRA, DE ABRIR, TIPO CHAPA, 0,70X2,10M , COM GUARNICOES</v>
          </cell>
          <cell r="C550" t="str">
            <v>UN</v>
          </cell>
          <cell r="D550">
            <v>145.84</v>
          </cell>
        </row>
        <row r="551">
          <cell r="A551">
            <v>73632</v>
          </cell>
          <cell r="B551" t="str">
            <v>PORTA CORTA-FOGO 0,90X2,10X0,04M</v>
          </cell>
          <cell r="C551" t="str">
            <v>UN</v>
          </cell>
          <cell r="D551">
            <v>395.75</v>
          </cell>
        </row>
        <row r="552">
          <cell r="A552">
            <v>73933</v>
          </cell>
          <cell r="B552" t="str">
            <v>PORTA DE FERRO DE ABRIR</v>
          </cell>
          <cell r="C552">
            <v>73933</v>
          </cell>
          <cell r="D552">
            <v>73933</v>
          </cell>
        </row>
        <row r="553">
          <cell r="A553" t="str">
            <v>73933/001</v>
          </cell>
          <cell r="B553" t="str">
            <v>PORTA DE FERRO ABRIR TIPO GRADE COM CHAPA 0,87X2,10M, INCLUSO GUARNICOES</v>
          </cell>
          <cell r="C553" t="str">
            <v>M2</v>
          </cell>
          <cell r="D553">
            <v>155.37</v>
          </cell>
        </row>
        <row r="554">
          <cell r="A554" t="str">
            <v>73933/002</v>
          </cell>
          <cell r="B554" t="str">
            <v>PORTA DE FERRO ABRIR TIPO CHAPA LISA 0,87X2,10M, INCLUSO GUARNICOES</v>
          </cell>
          <cell r="C554" t="str">
            <v>M2</v>
          </cell>
          <cell r="D554">
            <v>182.35</v>
          </cell>
        </row>
        <row r="555">
          <cell r="A555" t="str">
            <v>73933/003</v>
          </cell>
          <cell r="B555" t="str">
            <v>PORTA DE FERRO, DE ABRIR, VENEZIANA SEM BANDEIRA SEM FERRAGENS</v>
          </cell>
          <cell r="C555" t="str">
            <v>M2</v>
          </cell>
          <cell r="D555">
            <v>164.69</v>
          </cell>
        </row>
        <row r="556">
          <cell r="A556" t="str">
            <v>73933/004</v>
          </cell>
          <cell r="B556" t="str">
            <v>PORTA DE FERRO, DE ABRIR, BARRA CHATA COM REQUADRO E GUARNIÇÃO</v>
          </cell>
          <cell r="C556" t="str">
            <v>M2</v>
          </cell>
          <cell r="D556">
            <v>146.6</v>
          </cell>
        </row>
        <row r="557">
          <cell r="A557">
            <v>74073</v>
          </cell>
          <cell r="B557" t="str">
            <v>ALÇAPÃO DE FERRO</v>
          </cell>
          <cell r="C557">
            <v>74073</v>
          </cell>
          <cell r="D557">
            <v>74073</v>
          </cell>
        </row>
        <row r="558">
          <cell r="A558" t="str">
            <v>74073/001</v>
          </cell>
          <cell r="B558" t="str">
            <v>ALCAPAO EM FERRO 0,6MX0,6M, INCLUSO FERRAGENS</v>
          </cell>
          <cell r="C558" t="str">
            <v>UN</v>
          </cell>
          <cell r="D558">
            <v>53.25</v>
          </cell>
        </row>
        <row r="559">
          <cell r="A559" t="str">
            <v>74073/002</v>
          </cell>
          <cell r="B559" t="str">
            <v>ALCAPAO EM FERRO 0,7MX0,7M, INCLUSO FERRAGENS</v>
          </cell>
          <cell r="C559" t="str">
            <v>UN</v>
          </cell>
          <cell r="D559">
            <v>61.32</v>
          </cell>
        </row>
        <row r="560">
          <cell r="A560">
            <v>74136</v>
          </cell>
          <cell r="B560" t="str">
            <v>PORTA DE AÇO DE ENROLAR</v>
          </cell>
          <cell r="C560">
            <v>74136</v>
          </cell>
          <cell r="D560">
            <v>74136</v>
          </cell>
        </row>
        <row r="561">
          <cell r="A561" t="str">
            <v>74136/001</v>
          </cell>
          <cell r="B561" t="str">
            <v>PORTA DE ACO DE ENROLAR TIPO GRADE, CHAPA 14</v>
          </cell>
          <cell r="C561" t="str">
            <v>M2</v>
          </cell>
          <cell r="D561">
            <v>647.89</v>
          </cell>
        </row>
        <row r="562">
          <cell r="A562" t="str">
            <v>74136/002</v>
          </cell>
          <cell r="B562" t="str">
            <v>PORTA DE ACO DE ENROLAR TIPO TIJOLINHO, VAZADA, CHAPA 24 RAIADA LARGA</v>
          </cell>
          <cell r="C562" t="str">
            <v>M2</v>
          </cell>
          <cell r="D562">
            <v>717.82</v>
          </cell>
        </row>
        <row r="563">
          <cell r="A563" t="str">
            <v>74136/003</v>
          </cell>
          <cell r="B563" t="str">
            <v>PORTA DE ACO DE ENROLAR ONDULADA CHAPA 24 RAIADA LARGA</v>
          </cell>
          <cell r="C563" t="str">
            <v>M2</v>
          </cell>
          <cell r="D563">
            <v>434.21</v>
          </cell>
        </row>
        <row r="564">
          <cell r="A564">
            <v>74232</v>
          </cell>
          <cell r="B564" t="str">
            <v>PORTA DE FERRO, DE ABRIR, CHAPA DOBRADA</v>
          </cell>
          <cell r="C564">
            <v>74232</v>
          </cell>
          <cell r="D564">
            <v>74232</v>
          </cell>
        </row>
        <row r="565">
          <cell r="A565" t="str">
            <v>74232/001</v>
          </cell>
          <cell r="B565" t="str">
            <v>PORTA DE CHAPA DE ACO PRE-ZINCADA, DE ABRIR, 0,87X2,1CM, COM POSTIGOPARA VIDRO</v>
          </cell>
          <cell r="C565" t="str">
            <v>UN</v>
          </cell>
          <cell r="D565">
            <v>377.08</v>
          </cell>
        </row>
        <row r="566">
          <cell r="A566">
            <v>93</v>
          </cell>
          <cell r="B566" t="str">
            <v>JANELA DE FERRO</v>
          </cell>
          <cell r="C566">
            <v>93</v>
          </cell>
          <cell r="D566">
            <v>93</v>
          </cell>
        </row>
        <row r="567">
          <cell r="A567">
            <v>6103</v>
          </cell>
          <cell r="B567" t="str">
            <v>JANELA BASCULANTE DE FERRO EM CANTONEIRA 5/8"X1/8", LINHA POPULAR</v>
          </cell>
          <cell r="C567" t="str">
            <v>M2</v>
          </cell>
          <cell r="D567">
            <v>298.76</v>
          </cell>
        </row>
        <row r="568">
          <cell r="A568">
            <v>6104</v>
          </cell>
          <cell r="B568" t="str">
            <v>JANELA BASCULANTE EM CHAPA DE ACO</v>
          </cell>
          <cell r="C568" t="str">
            <v>M2</v>
          </cell>
          <cell r="D568">
            <v>219.95</v>
          </cell>
        </row>
        <row r="569">
          <cell r="A569">
            <v>6126</v>
          </cell>
          <cell r="B569" t="str">
            <v>JANELA DE CORRER EM CHAPA DE ACO, COM 02 FOLHAS PARA VIDRO</v>
          </cell>
          <cell r="C569" t="str">
            <v>M2</v>
          </cell>
          <cell r="D569">
            <v>266.33999999999997</v>
          </cell>
        </row>
        <row r="570">
          <cell r="A570">
            <v>72148</v>
          </cell>
          <cell r="B570" t="str">
            <v>RETIRADA DE BATENTES METALICOS</v>
          </cell>
          <cell r="C570" t="str">
            <v>UN</v>
          </cell>
          <cell r="D570">
            <v>19.03</v>
          </cell>
        </row>
        <row r="571">
          <cell r="A571">
            <v>72149</v>
          </cell>
          <cell r="B571" t="str">
            <v>RECOLOCACAO DE BATENTES METALICOS, CONSIDERANDO REAPROVEITAMENTO DO MATERIAL</v>
          </cell>
          <cell r="C571" t="str">
            <v>UN</v>
          </cell>
          <cell r="D571">
            <v>20.62</v>
          </cell>
        </row>
        <row r="572">
          <cell r="A572">
            <v>73940</v>
          </cell>
          <cell r="B572" t="str">
            <v>JANELA DE CORRER, EM CHAPA DOBRADA, AÇO COM ADIÇÃO DE COBRE PRÉ-ZINCADO</v>
          </cell>
          <cell r="C572">
            <v>73940</v>
          </cell>
          <cell r="D572">
            <v>73940</v>
          </cell>
        </row>
        <row r="573">
          <cell r="A573" t="str">
            <v>73940/001</v>
          </cell>
          <cell r="B573" t="str">
            <v>JANELA DE CORRER EM CHAPA DE ACO DOBRADA, QUATRO FOLHAS, SEM DIVISAO HORIZONTAL, PARA VIDRO, 1,50X1,20M</v>
          </cell>
          <cell r="C573" t="str">
            <v>UN</v>
          </cell>
          <cell r="D573">
            <v>276.47000000000003</v>
          </cell>
        </row>
        <row r="574">
          <cell r="A574">
            <v>73945</v>
          </cell>
          <cell r="B574" t="str">
            <v>JANELA DE FERRO, DE CORRER, PARA VIDRO</v>
          </cell>
          <cell r="C574">
            <v>73945</v>
          </cell>
          <cell r="D574">
            <v>73945</v>
          </cell>
        </row>
        <row r="575">
          <cell r="A575" t="str">
            <v>73945/001</v>
          </cell>
          <cell r="B575" t="str">
            <v>JANELA DE CHAPA DOBRADA ACO DE CORRER, DUAS FOLHAS, DIVISAO HORIZONTAL</v>
          </cell>
          <cell r="C575" t="str">
            <v>M2</v>
          </cell>
          <cell r="D575">
            <v>264.48</v>
          </cell>
        </row>
        <row r="576">
          <cell r="A576">
            <v>73961</v>
          </cell>
          <cell r="B576" t="str">
            <v>JANELA MAXIM AIR</v>
          </cell>
          <cell r="C576">
            <v>73961</v>
          </cell>
          <cell r="D576">
            <v>73961</v>
          </cell>
        </row>
        <row r="577">
          <cell r="A577" t="str">
            <v>73961/001</v>
          </cell>
          <cell r="B577" t="str">
            <v>JANELA MAXIM AIR CHAPA DOBRADA</v>
          </cell>
          <cell r="C577" t="str">
            <v>M2</v>
          </cell>
          <cell r="D577">
            <v>293.27</v>
          </cell>
        </row>
        <row r="578">
          <cell r="A578">
            <v>73984</v>
          </cell>
          <cell r="B578" t="str">
            <v>JANELA DE FERRO, DE CORRER (SEM VIDRO E PINTURA)</v>
          </cell>
          <cell r="C578">
            <v>73984</v>
          </cell>
          <cell r="D578">
            <v>73984</v>
          </cell>
        </row>
        <row r="579">
          <cell r="A579" t="str">
            <v>73984/001</v>
          </cell>
          <cell r="B579" t="str">
            <v>JANELA DE CORRER EM CHAPA DE ACO, COM 04 FOLHAS PARA VIDRO, COM DIVISAO HORIZONTAL</v>
          </cell>
          <cell r="C579" t="str">
            <v>M2</v>
          </cell>
          <cell r="D579">
            <v>254.75</v>
          </cell>
        </row>
        <row r="580">
          <cell r="A580" t="str">
            <v>73984/002</v>
          </cell>
          <cell r="B580" t="str">
            <v>JANELA DE CORRER EM FERRO TIPO VENEZIANA, 02 FOLHAS, LINHA POPULAR</v>
          </cell>
          <cell r="C580" t="str">
            <v>M2</v>
          </cell>
          <cell r="D580">
            <v>459.78</v>
          </cell>
        </row>
        <row r="581">
          <cell r="A581">
            <v>94</v>
          </cell>
          <cell r="B581" t="str">
            <v>GRADE DE FERRO</v>
          </cell>
          <cell r="C581">
            <v>94</v>
          </cell>
          <cell r="D581">
            <v>94</v>
          </cell>
        </row>
        <row r="582">
          <cell r="A582">
            <v>73932</v>
          </cell>
          <cell r="B582" t="str">
            <v>GRADE DE FERRO, BARRA CHATA</v>
          </cell>
          <cell r="C582">
            <v>73932</v>
          </cell>
          <cell r="D582">
            <v>73932</v>
          </cell>
        </row>
        <row r="583">
          <cell r="A583" t="str">
            <v>73932/001</v>
          </cell>
          <cell r="B583" t="str">
            <v>GRADE DE FERRO EM BARRA CHATA 3/16"</v>
          </cell>
          <cell r="C583" t="str">
            <v>M2</v>
          </cell>
          <cell r="D583">
            <v>217.73</v>
          </cell>
        </row>
        <row r="584">
          <cell r="A584">
            <v>95</v>
          </cell>
          <cell r="B584" t="str">
            <v>GUARDA-CORPO DE FERRO</v>
          </cell>
          <cell r="C584">
            <v>95</v>
          </cell>
          <cell r="D584">
            <v>95</v>
          </cell>
        </row>
        <row r="585">
          <cell r="A585">
            <v>73631</v>
          </cell>
          <cell r="B585" t="str">
            <v>GUARDA-CORPO EM TUBO DE ACO GALVANIZADO 1 1/2"</v>
          </cell>
          <cell r="C585" t="str">
            <v>M2</v>
          </cell>
          <cell r="D585">
            <v>197.03</v>
          </cell>
        </row>
        <row r="586">
          <cell r="A586">
            <v>74195</v>
          </cell>
          <cell r="B586" t="str">
            <v>GUARDA-CORPO</v>
          </cell>
          <cell r="C586">
            <v>74195</v>
          </cell>
          <cell r="D586">
            <v>74195</v>
          </cell>
        </row>
        <row r="587">
          <cell r="A587" t="str">
            <v>74195/001</v>
          </cell>
          <cell r="B587" t="str">
            <v>GUARDA-CORPO COM CORRIMAO EM FERRO BARRA CHATA 3/16"</v>
          </cell>
          <cell r="C587" t="str">
            <v>M</v>
          </cell>
          <cell r="D587">
            <v>254.33</v>
          </cell>
        </row>
        <row r="588">
          <cell r="A588">
            <v>97</v>
          </cell>
          <cell r="B588" t="str">
            <v>ESCADAS/CORRIMAOS</v>
          </cell>
          <cell r="C588">
            <v>97</v>
          </cell>
          <cell r="D588">
            <v>97</v>
          </cell>
        </row>
        <row r="589">
          <cell r="A589">
            <v>73665</v>
          </cell>
          <cell r="B589" t="str">
            <v>ESCADA TIPO MARINHEIRO EM ACO CA-50 9,52MM, INCLUSO PINTURA COM FUNDOANTI-OXIDANTE</v>
          </cell>
          <cell r="C589" t="str">
            <v>M</v>
          </cell>
          <cell r="D589">
            <v>32.47</v>
          </cell>
        </row>
        <row r="590">
          <cell r="A590">
            <v>73669</v>
          </cell>
          <cell r="B590" t="str">
            <v>CORRIMAO EM MADEIRA 1A 2,5X30CM</v>
          </cell>
          <cell r="C590" t="str">
            <v>M</v>
          </cell>
          <cell r="D590">
            <v>40.51</v>
          </cell>
        </row>
        <row r="591">
          <cell r="A591">
            <v>74072</v>
          </cell>
          <cell r="B591" t="str">
            <v>CORRIMÃO DE FERRO</v>
          </cell>
          <cell r="C591">
            <v>74072</v>
          </cell>
          <cell r="D591">
            <v>74072</v>
          </cell>
        </row>
        <row r="592">
          <cell r="A592" t="str">
            <v>74072/001</v>
          </cell>
          <cell r="B592" t="str">
            <v>CORRIMAO EM TUBO ACO GALVANIZADO 3/4" COM BRACADEIRA</v>
          </cell>
          <cell r="C592" t="str">
            <v>M</v>
          </cell>
          <cell r="D592">
            <v>37.72</v>
          </cell>
        </row>
        <row r="593">
          <cell r="A593" t="str">
            <v>74072/002</v>
          </cell>
          <cell r="B593" t="str">
            <v>CORRIMAO EM TUBO ACO GALVANIZADO 2 1/2" COM BRACADEIRA</v>
          </cell>
          <cell r="C593" t="str">
            <v>M</v>
          </cell>
          <cell r="D593">
            <v>73.540000000000006</v>
          </cell>
        </row>
        <row r="594">
          <cell r="A594" t="str">
            <v>74072/003</v>
          </cell>
          <cell r="B594" t="str">
            <v>CORRIMAO EM TUBO ACO GALVANIZADO 1 1/4" COM BRACADEIRA</v>
          </cell>
          <cell r="C594" t="str">
            <v>M</v>
          </cell>
          <cell r="D594">
            <v>49.01</v>
          </cell>
        </row>
        <row r="595">
          <cell r="A595">
            <v>74103</v>
          </cell>
          <cell r="B595" t="str">
            <v>ESCADA MARINHEIRO EM FERRO CA-50, D=1/2" (12.5MM), L=0,3M, SEM PROTEÇÃO, INCLUINDO PINTURA ANTI-CORROSIVA (INCLUSIVE FORNECIMENTO E INSTALAÇÃO)</v>
          </cell>
          <cell r="C595">
            <v>74103</v>
          </cell>
          <cell r="D595">
            <v>74103</v>
          </cell>
        </row>
        <row r="596">
          <cell r="A596" t="str">
            <v>74103/001</v>
          </cell>
          <cell r="B596" t="str">
            <v>ESCADA TIPO MARINHEIRO EM ACO CA-50 12,5", INCLUSO PINTURA COM FUNDOANTI-OXIDANTE</v>
          </cell>
          <cell r="C596" t="str">
            <v>M</v>
          </cell>
          <cell r="D596">
            <v>40.08</v>
          </cell>
        </row>
        <row r="597">
          <cell r="A597">
            <v>74194</v>
          </cell>
          <cell r="B597" t="str">
            <v>ESCADA MARINHEIRO</v>
          </cell>
          <cell r="C597">
            <v>74194</v>
          </cell>
          <cell r="D597">
            <v>74194</v>
          </cell>
        </row>
        <row r="598">
          <cell r="A598" t="str">
            <v>74194/001</v>
          </cell>
          <cell r="B598" t="str">
            <v>ESCADA TIPO MARINHEIRO EM TUBO ACO GALVANIZADO 1 1/2" 5 DEGRAUS</v>
          </cell>
          <cell r="C598" t="str">
            <v>M</v>
          </cell>
          <cell r="D598">
            <v>156.35</v>
          </cell>
        </row>
        <row r="599">
          <cell r="A599">
            <v>98</v>
          </cell>
          <cell r="B599" t="str">
            <v>PORTA E/OU TAMPA DE ALUMINIO</v>
          </cell>
          <cell r="C599">
            <v>98</v>
          </cell>
          <cell r="D599">
            <v>98</v>
          </cell>
        </row>
        <row r="600">
          <cell r="A600">
            <v>68050</v>
          </cell>
          <cell r="B600" t="str">
            <v>PORTA DE CORRER EM ALUMINIO, PERFIL SERIE 25, COM 02 FOLHAS PARA VIDRO</v>
          </cell>
          <cell r="C600" t="str">
            <v>M2</v>
          </cell>
          <cell r="D600">
            <v>274.36</v>
          </cell>
        </row>
        <row r="601">
          <cell r="A601">
            <v>74071</v>
          </cell>
          <cell r="B601" t="str">
            <v>PORTA DE ALUMÍNIO, DE ABRIR</v>
          </cell>
          <cell r="C601">
            <v>74071</v>
          </cell>
          <cell r="D601">
            <v>74071</v>
          </cell>
        </row>
        <row r="602">
          <cell r="A602" t="str">
            <v>74071/001</v>
          </cell>
          <cell r="B602" t="str">
            <v>PORTA DE ABRIR EM ALUMINIO TIPO CHAPA CORRUGADA, PERFIL SERIE 25, COMGUARNICOES</v>
          </cell>
          <cell r="C602" t="str">
            <v>M2</v>
          </cell>
          <cell r="D602">
            <v>354.77</v>
          </cell>
        </row>
        <row r="603">
          <cell r="A603" t="str">
            <v>74071/002</v>
          </cell>
          <cell r="B603" t="str">
            <v>PORTA DE ABRIR EM ALUMINIO TIPO VENEZIANA, PERFIL SERIE 25, COM GUARNICOES</v>
          </cell>
          <cell r="C603" t="str">
            <v>M2</v>
          </cell>
          <cell r="D603">
            <v>356.27</v>
          </cell>
        </row>
        <row r="604">
          <cell r="A604">
            <v>99</v>
          </cell>
          <cell r="B604" t="str">
            <v>GUARDA-CORPO/GRADE DE ALUMINIO</v>
          </cell>
          <cell r="C604">
            <v>99</v>
          </cell>
          <cell r="D604">
            <v>99</v>
          </cell>
        </row>
        <row r="605">
          <cell r="A605">
            <v>73737</v>
          </cell>
          <cell r="B605" t="str">
            <v>GRADIL ALUMINIO P/VARANDA</v>
          </cell>
          <cell r="C605">
            <v>73737</v>
          </cell>
          <cell r="D605">
            <v>73737</v>
          </cell>
        </row>
        <row r="606">
          <cell r="A606" t="str">
            <v>73737/001</v>
          </cell>
          <cell r="B606" t="str">
            <v>GRADIL DE ALUMINIO ANODIZADO TIPO BARRA CHATA PARA VARANDAS, ALTURA 0,4M</v>
          </cell>
          <cell r="C606" t="str">
            <v>M</v>
          </cell>
          <cell r="D606">
            <v>128.52000000000001</v>
          </cell>
        </row>
        <row r="607">
          <cell r="A607" t="str">
            <v>73737/002</v>
          </cell>
          <cell r="B607" t="str">
            <v>GRADIL DE ALUMINIO ANODIZADO TIPO BARRA CHATA PARA VARANDAS, ALTURA 1,0M</v>
          </cell>
          <cell r="C607" t="str">
            <v>M</v>
          </cell>
          <cell r="D607">
            <v>291.39999999999998</v>
          </cell>
        </row>
        <row r="608">
          <cell r="A608" t="str">
            <v>73737/003</v>
          </cell>
          <cell r="B608" t="str">
            <v>GRADIL DE ALUMINIO ANODIZADO TIPO BARRA CHATA PARA VARANDAS, ALTURA 1,2M</v>
          </cell>
          <cell r="C608" t="str">
            <v>M</v>
          </cell>
          <cell r="D608">
            <v>343.82</v>
          </cell>
        </row>
        <row r="609">
          <cell r="A609">
            <v>100</v>
          </cell>
          <cell r="B609" t="str">
            <v>FERRAGENS PARA PORTAS</v>
          </cell>
          <cell r="C609">
            <v>100</v>
          </cell>
          <cell r="D609">
            <v>100</v>
          </cell>
        </row>
        <row r="610">
          <cell r="A610">
            <v>73736</v>
          </cell>
          <cell r="B610" t="str">
            <v>FORNECIMENTO E ASSENTAMENTO DE FERRAGENS</v>
          </cell>
          <cell r="C610">
            <v>73736</v>
          </cell>
          <cell r="D610">
            <v>73736</v>
          </cell>
        </row>
        <row r="611">
          <cell r="A611" t="str">
            <v>73736/001</v>
          </cell>
          <cell r="B611" t="str">
            <v>DOBRADICA TIPO VAI E VEM EM LATAO POLIDO 3"</v>
          </cell>
          <cell r="C611" t="str">
            <v>UN</v>
          </cell>
          <cell r="D611">
            <v>29.48</v>
          </cell>
        </row>
        <row r="612">
          <cell r="A612">
            <v>74068</v>
          </cell>
          <cell r="B612" t="str">
            <v>CONJUNTO FERRAGENS CILINDRO 330/ROSETA 303/MACANETA TIPO ALAVANCA LATAO CROMADO LA FONTE</v>
          </cell>
          <cell r="C612">
            <v>74068</v>
          </cell>
          <cell r="D612">
            <v>74068</v>
          </cell>
        </row>
        <row r="613">
          <cell r="A613" t="str">
            <v>74068/001</v>
          </cell>
          <cell r="B613" t="str">
            <v>CONJUNTO FERRAGENS CILINDRO 330/ROSETA 303/MACANETA TIPO ALAVANCA LATAO CROMADO LA FONTE</v>
          </cell>
          <cell r="C613" t="str">
            <v>UN</v>
          </cell>
          <cell r="D613">
            <v>407.32</v>
          </cell>
        </row>
        <row r="614">
          <cell r="A614" t="str">
            <v>74068/002</v>
          </cell>
          <cell r="B614" t="str">
            <v>FECHADURA DE EMBUTIR COMPLETA, PARA PORTAS EXTERNAS, PADRAO DE ACABAMENTO POPULAR</v>
          </cell>
          <cell r="C614" t="str">
            <v>UN</v>
          </cell>
          <cell r="D614">
            <v>53.85</v>
          </cell>
        </row>
        <row r="615">
          <cell r="A615" t="str">
            <v>74068/003</v>
          </cell>
          <cell r="B615" t="str">
            <v>FECHADURA DE EMBUTIR COMPLETA, PARA PORTAS EXTERNAS, PADRAO DE ACABAMENTO SUPERIOR</v>
          </cell>
          <cell r="C615" t="str">
            <v>UN</v>
          </cell>
          <cell r="D615">
            <v>200.87</v>
          </cell>
        </row>
        <row r="616">
          <cell r="A616" t="str">
            <v>74068/004</v>
          </cell>
          <cell r="B616" t="str">
            <v>FECHADURA DE EMBUTIR COMPLETA, PARA PORTAS EXTERNAS 2 FOLHAS, PADRAO DE ACABAMENTO POPULAR</v>
          </cell>
          <cell r="C616" t="str">
            <v>UN</v>
          </cell>
          <cell r="D616">
            <v>147.30000000000001</v>
          </cell>
        </row>
        <row r="617">
          <cell r="A617" t="str">
            <v>74068/005</v>
          </cell>
          <cell r="B617" t="str">
            <v>FECHADURA DE SOBREPOR PARA PORTAS EXTERNAS, FERRO PINTADO COM MACANETA</v>
          </cell>
          <cell r="C617" t="str">
            <v>UN</v>
          </cell>
          <cell r="D617">
            <v>55.16</v>
          </cell>
        </row>
        <row r="618">
          <cell r="A618" t="str">
            <v>74068/006</v>
          </cell>
          <cell r="B618" t="str">
            <v>FECHADURA DE EMBUTIR COMPLETA, PARA PORTAS EXTERNAS, PADRAO DE ACABAMENTO MEDIO</v>
          </cell>
          <cell r="C618" t="str">
            <v>UN</v>
          </cell>
          <cell r="D618">
            <v>116.13</v>
          </cell>
        </row>
        <row r="619">
          <cell r="A619">
            <v>74069</v>
          </cell>
          <cell r="B619" t="str">
            <v>CONJUNTO FERRAGENS LATAO CROMADO TRANQUETA COMPLETA LINHA LUXO</v>
          </cell>
          <cell r="C619">
            <v>74069</v>
          </cell>
          <cell r="D619">
            <v>74069</v>
          </cell>
        </row>
        <row r="620">
          <cell r="A620" t="str">
            <v>74069/001</v>
          </cell>
          <cell r="B620" t="str">
            <v>FECHADURA DE EMBUTIR COMPLETA, PARA PORTAS DE BANHEIRO, PADRAO DE ACABAMENTO POPULAR</v>
          </cell>
          <cell r="C620" t="str">
            <v>UN</v>
          </cell>
          <cell r="D620">
            <v>46.2</v>
          </cell>
        </row>
        <row r="621">
          <cell r="A621" t="str">
            <v>74069/002</v>
          </cell>
          <cell r="B621" t="str">
            <v>FECHADURA DE EMBUTIR COMPLETA, PARA PORTAS DE BANHEIRO, PADRAO DE ACABAMENTO SUPERIOR</v>
          </cell>
          <cell r="C621" t="str">
            <v>UN</v>
          </cell>
          <cell r="D621">
            <v>169.43</v>
          </cell>
        </row>
        <row r="622">
          <cell r="A622">
            <v>74070</v>
          </cell>
          <cell r="B622" t="str">
            <v>CONJUNTO FERRAGEM GORGES COMPLETA LINHA MEDIA</v>
          </cell>
          <cell r="C622">
            <v>74070</v>
          </cell>
          <cell r="D622">
            <v>74070</v>
          </cell>
        </row>
        <row r="623">
          <cell r="A623" t="str">
            <v>74070/001</v>
          </cell>
          <cell r="B623" t="str">
            <v>FECHADURA DE EMBUTIR COMPLETA, PARA PORTAS INTERNAS, PADRAO DE ACABAMENTO SUPERIOR</v>
          </cell>
          <cell r="C623" t="str">
            <v>UN</v>
          </cell>
          <cell r="D623">
            <v>144.29</v>
          </cell>
        </row>
        <row r="624">
          <cell r="A624" t="str">
            <v>74070/003</v>
          </cell>
          <cell r="B624" t="str">
            <v>FECHADURA DE EMBUTIR COMPLETA, PARA PORTAS INTERNAS, PADRAO DE ACABAMENTO POPULAR</v>
          </cell>
          <cell r="C624" t="str">
            <v>UN</v>
          </cell>
          <cell r="D624">
            <v>45.66</v>
          </cell>
        </row>
        <row r="625">
          <cell r="A625" t="str">
            <v>74070/004</v>
          </cell>
          <cell r="B625" t="str">
            <v>FECHADURA DE EMBUTIR COMPLETA, PARA PORTAS INTERNAS, PADRAO DE ACABAMENTO MEDIO</v>
          </cell>
          <cell r="C625" t="str">
            <v>UN</v>
          </cell>
          <cell r="D625">
            <v>78.67</v>
          </cell>
        </row>
        <row r="626">
          <cell r="A626">
            <v>102</v>
          </cell>
          <cell r="B626" t="str">
            <v>FERRAGENS DIVERSAS</v>
          </cell>
          <cell r="C626">
            <v>102</v>
          </cell>
          <cell r="D626">
            <v>102</v>
          </cell>
        </row>
        <row r="627">
          <cell r="A627">
            <v>74046</v>
          </cell>
          <cell r="B627" t="str">
            <v>TARJETA</v>
          </cell>
          <cell r="C627">
            <v>74046</v>
          </cell>
          <cell r="D627">
            <v>74046</v>
          </cell>
        </row>
        <row r="628">
          <cell r="A628" t="str">
            <v>74046/001</v>
          </cell>
          <cell r="B628" t="str">
            <v>TARJETA DE FERRO CROMADO DE SOBREPOR 2"</v>
          </cell>
          <cell r="C628" t="str">
            <v>UN</v>
          </cell>
          <cell r="D628">
            <v>5.43</v>
          </cell>
        </row>
        <row r="629">
          <cell r="A629" t="str">
            <v>74046/002</v>
          </cell>
          <cell r="B629" t="str">
            <v>TARJETA TIPO LIVRE/OCUPADO PARA PORTA DE BANHEIRO</v>
          </cell>
          <cell r="C629" t="str">
            <v>UN</v>
          </cell>
          <cell r="D629">
            <v>26.57</v>
          </cell>
        </row>
        <row r="630">
          <cell r="A630">
            <v>74047</v>
          </cell>
          <cell r="B630" t="str">
            <v>DOBRADICA</v>
          </cell>
          <cell r="C630">
            <v>74047</v>
          </cell>
          <cell r="D630">
            <v>74047</v>
          </cell>
        </row>
        <row r="631">
          <cell r="A631" t="str">
            <v>74047/001</v>
          </cell>
          <cell r="B631" t="str">
            <v>DOBRADICA EM FERRO CROMADO 3X3", SEM ANEIS</v>
          </cell>
          <cell r="C631" t="str">
            <v>UN</v>
          </cell>
          <cell r="D631">
            <v>7.81</v>
          </cell>
        </row>
        <row r="632">
          <cell r="A632" t="str">
            <v>74047/002</v>
          </cell>
          <cell r="B632" t="str">
            <v>DOBRADICA EM ACO ZINCADO 3X3", SEM ANEIS</v>
          </cell>
          <cell r="C632" t="str">
            <v>UN</v>
          </cell>
          <cell r="D632">
            <v>7.84</v>
          </cell>
        </row>
        <row r="633">
          <cell r="A633" t="str">
            <v>74047/003</v>
          </cell>
          <cell r="B633" t="str">
            <v>DOBRADICA EM LATAO CROMADO 3X3", COM ANEIS</v>
          </cell>
          <cell r="C633" t="str">
            <v>UN</v>
          </cell>
          <cell r="D633">
            <v>14.9</v>
          </cell>
        </row>
        <row r="634">
          <cell r="A634" t="str">
            <v>74047/004</v>
          </cell>
          <cell r="B634" t="str">
            <v>DOBRADICA LATAO CROMADO 3 X 2 1/2"</v>
          </cell>
          <cell r="C634" t="str">
            <v>UN</v>
          </cell>
          <cell r="D634">
            <v>10.28</v>
          </cell>
        </row>
        <row r="635">
          <cell r="A635" t="str">
            <v>74047/005</v>
          </cell>
          <cell r="B635" t="str">
            <v>DOBRADICA EM FERRO GALVANIZADO 1 3/4 X2", COM ANEIS</v>
          </cell>
          <cell r="C635" t="str">
            <v>UN</v>
          </cell>
          <cell r="D635">
            <v>5.61</v>
          </cell>
        </row>
        <row r="636">
          <cell r="A636" t="str">
            <v>74047/006</v>
          </cell>
          <cell r="B636" t="str">
            <v>DOBRADICA EM FERRO CROMADO 2X1", COM ANEIS</v>
          </cell>
          <cell r="C636" t="str">
            <v>UN</v>
          </cell>
          <cell r="D636">
            <v>7.35</v>
          </cell>
        </row>
        <row r="637">
          <cell r="A637" t="str">
            <v>74047/007</v>
          </cell>
          <cell r="B637" t="str">
            <v>DOBRADICA EM FERRO CROMADO 3X2 1/2", SEM ANEIS</v>
          </cell>
          <cell r="C637" t="str">
            <v>UN</v>
          </cell>
          <cell r="D637">
            <v>7.2</v>
          </cell>
        </row>
        <row r="638">
          <cell r="A638" t="str">
            <v>74047/008</v>
          </cell>
          <cell r="B638" t="str">
            <v>DOBRADICA EM FERRO GALVANIZADO 4X3", COM ANEIS</v>
          </cell>
          <cell r="C638" t="str">
            <v>UN</v>
          </cell>
          <cell r="D638">
            <v>7.48</v>
          </cell>
        </row>
        <row r="639">
          <cell r="A639">
            <v>74084</v>
          </cell>
          <cell r="B639" t="str">
            <v>PORTA CADEADO</v>
          </cell>
          <cell r="C639">
            <v>74084</v>
          </cell>
          <cell r="D639">
            <v>74084</v>
          </cell>
        </row>
        <row r="640">
          <cell r="A640" t="str">
            <v>74084/001</v>
          </cell>
          <cell r="B640" t="str">
            <v>PORTA CADEADO COM CADEADO DE ACO 45MM</v>
          </cell>
          <cell r="C640" t="str">
            <v>UN</v>
          </cell>
          <cell r="D640">
            <v>31.6</v>
          </cell>
        </row>
        <row r="641">
          <cell r="A641">
            <v>103</v>
          </cell>
          <cell r="B641" t="str">
            <v>VIDROS/ESPELHOS</v>
          </cell>
          <cell r="C641">
            <v>103</v>
          </cell>
          <cell r="D641">
            <v>103</v>
          </cell>
        </row>
        <row r="642">
          <cell r="A642">
            <v>72116</v>
          </cell>
          <cell r="B642" t="str">
            <v>VIDRO LISO COMUM TRANSPARENTE, ESPESSURA 3MM</v>
          </cell>
          <cell r="C642" t="str">
            <v>M2</v>
          </cell>
          <cell r="D642">
            <v>72.34</v>
          </cell>
        </row>
        <row r="643">
          <cell r="A643">
            <v>72117</v>
          </cell>
          <cell r="B643" t="str">
            <v>VIDRO LISO COMUM TRANSPARENTE, ESPESSURA 4MM</v>
          </cell>
          <cell r="C643" t="str">
            <v>M2</v>
          </cell>
          <cell r="D643">
            <v>93.54</v>
          </cell>
        </row>
        <row r="644">
          <cell r="A644">
            <v>72118</v>
          </cell>
          <cell r="B644" t="str">
            <v>VIDRO TEMPERADO INCOLOR, ESPESSURA 6MM, FORNECIMENTO E INSTALACAO, INCLUSIVE MASSA PARA VEDACAO</v>
          </cell>
          <cell r="C644" t="str">
            <v>M2</v>
          </cell>
          <cell r="D644">
            <v>143.66999999999999</v>
          </cell>
        </row>
        <row r="645">
          <cell r="A645">
            <v>72119</v>
          </cell>
          <cell r="B645" t="str">
            <v>VIDRO TEMPERADO INCOLOR, ESPESSURA 8MM, FORNECIMENTO E INSTALACAO, INCLUSIVE MASSA PARA VEDACAO</v>
          </cell>
          <cell r="C645" t="str">
            <v>M2</v>
          </cell>
          <cell r="D645">
            <v>169.82</v>
          </cell>
        </row>
        <row r="646">
          <cell r="A646">
            <v>72120</v>
          </cell>
          <cell r="B646" t="str">
            <v>VIDRO TEMPERADO INCOLOR, ESPESSURA 10MM, FORNECIMENTO E INSTALACAO, INCLUSIVE MASSA PARA VEDACAO</v>
          </cell>
          <cell r="C646" t="str">
            <v>M2</v>
          </cell>
          <cell r="D646">
            <v>199.27</v>
          </cell>
        </row>
        <row r="647">
          <cell r="A647">
            <v>72121</v>
          </cell>
          <cell r="B647" t="str">
            <v>VIDRO TEMPERADO COLORIDO, ESPESSURA 10MM, FORNECIMENTO E INSTALACAO, INCLUSIVE MASSA PARA VEDACAO</v>
          </cell>
          <cell r="C647" t="str">
            <v>M2</v>
          </cell>
          <cell r="D647">
            <v>236.34</v>
          </cell>
        </row>
        <row r="648">
          <cell r="A648">
            <v>72122</v>
          </cell>
          <cell r="B648" t="str">
            <v>VIDRO FANTASIA TIPO CANELADO, ESPESSURA 4MM</v>
          </cell>
          <cell r="C648" t="str">
            <v>M2</v>
          </cell>
          <cell r="D648">
            <v>73.14</v>
          </cell>
        </row>
        <row r="649">
          <cell r="A649">
            <v>72123</v>
          </cell>
          <cell r="B649" t="str">
            <v>VIDRO ARAMADO, ESPESSURA 7MM</v>
          </cell>
          <cell r="C649" t="str">
            <v>M2</v>
          </cell>
          <cell r="D649">
            <v>243.14</v>
          </cell>
        </row>
        <row r="650">
          <cell r="A650">
            <v>73838</v>
          </cell>
          <cell r="B650" t="str">
            <v>PORTA DE VIDRO TEMPERADO</v>
          </cell>
          <cell r="C650">
            <v>73838</v>
          </cell>
          <cell r="D650">
            <v>73838</v>
          </cell>
        </row>
        <row r="651">
          <cell r="A651" t="str">
            <v>73838/001</v>
          </cell>
          <cell r="B651" t="str">
            <v>PORTA DE VIDRO TEMPERADO, 0,9X2,10M, ESPESSURA 10MM, INCLUSIVE ACESSORIOS</v>
          </cell>
          <cell r="C651" t="str">
            <v>UN</v>
          </cell>
          <cell r="D651">
            <v>1455.15</v>
          </cell>
        </row>
        <row r="652">
          <cell r="A652">
            <v>74125</v>
          </cell>
          <cell r="B652" t="str">
            <v>ESPELHO C/MOLDURA</v>
          </cell>
          <cell r="C652">
            <v>74125</v>
          </cell>
          <cell r="D652">
            <v>74125</v>
          </cell>
        </row>
        <row r="653">
          <cell r="A653" t="str">
            <v>74125/001</v>
          </cell>
          <cell r="B653" t="str">
            <v>ESPELHO CRISTAL ESPESSURA 4MM, COM MOLDURA DE MADEIRA</v>
          </cell>
          <cell r="C653" t="str">
            <v>M2</v>
          </cell>
          <cell r="D653">
            <v>247.66</v>
          </cell>
        </row>
        <row r="654">
          <cell r="A654" t="str">
            <v>74125/002</v>
          </cell>
          <cell r="B654" t="str">
            <v>ESPELHO CRISTAL ESPESSURA 4MM, COM MOLDURA EM ALUMINIO E COMPENSADO 6MM PLASTIFICADO COLADO</v>
          </cell>
          <cell r="C654" t="str">
            <v>M2</v>
          </cell>
          <cell r="D654">
            <v>311.17</v>
          </cell>
        </row>
        <row r="655">
          <cell r="A655">
            <v>105</v>
          </cell>
          <cell r="B655" t="str">
            <v>PORTOES DE MADEIRA/FERRO/ALUMINIO</v>
          </cell>
          <cell r="C655">
            <v>105</v>
          </cell>
          <cell r="D655">
            <v>105</v>
          </cell>
        </row>
        <row r="656">
          <cell r="A656">
            <v>68054</v>
          </cell>
          <cell r="B656" t="str">
            <v>PORTAO DE FERRO EM CHAPA PLANA 14"</v>
          </cell>
          <cell r="C656" t="str">
            <v>M2</v>
          </cell>
          <cell r="D656">
            <v>137.85</v>
          </cell>
        </row>
        <row r="657">
          <cell r="A657">
            <v>74100</v>
          </cell>
          <cell r="B657" t="str">
            <v>PE-A.43 - PORTÃO DE FERRO COM FERRAGENS SEM PINTURA</v>
          </cell>
          <cell r="C657">
            <v>74100</v>
          </cell>
          <cell r="D657">
            <v>74100</v>
          </cell>
        </row>
        <row r="658">
          <cell r="A658" t="str">
            <v>74100/001</v>
          </cell>
          <cell r="B658" t="str">
            <v>PORTAO DE FERRO COM VARA 1/2", COM REQUADRO</v>
          </cell>
          <cell r="C658" t="str">
            <v>M2</v>
          </cell>
          <cell r="D658">
            <v>121.99</v>
          </cell>
        </row>
        <row r="659">
          <cell r="A659">
            <v>74238</v>
          </cell>
          <cell r="B659" t="str">
            <v>FABRICACAO E INSTALACAO DE PORTAO PARA ENTRADA DE VEICULOS - MMA</v>
          </cell>
          <cell r="C659">
            <v>74238</v>
          </cell>
          <cell r="D659">
            <v>74238</v>
          </cell>
        </row>
        <row r="660">
          <cell r="A660" t="str">
            <v>74238/001</v>
          </cell>
          <cell r="B660" t="str">
            <v>PORTAO EM TELA RIGIDA E MOLDURA EM ACO COM DUAS FOLHAS DE ABRIR 2X3,50MX1,80M, INCLUSO CADEADO, FUNDO OXIDO FERRO/ZARCAO UMA DEMAO E PINTURAESMALTE DUAS DEMAOS</v>
          </cell>
          <cell r="C660" t="str">
            <v>UN</v>
          </cell>
          <cell r="D660">
            <v>2051.59</v>
          </cell>
        </row>
        <row r="661">
          <cell r="A661" t="str">
            <v>74238/002</v>
          </cell>
          <cell r="B661" t="str">
            <v>PORTAO EM TELA ARAME GALVANIZADO N.12 MALHA 2" E MOLDURA EM TUBOS DE ACO COM DUAS FOLHAS DE ABRIR, INCLUSO FERRAGENS</v>
          </cell>
          <cell r="C661" t="str">
            <v>M2</v>
          </cell>
          <cell r="D661">
            <v>510.31</v>
          </cell>
        </row>
        <row r="662">
          <cell r="A662">
            <v>222</v>
          </cell>
          <cell r="B662" t="str">
            <v>JANELA DE ALUMINIO</v>
          </cell>
          <cell r="C662">
            <v>222</v>
          </cell>
          <cell r="D662">
            <v>222</v>
          </cell>
        </row>
        <row r="663">
          <cell r="A663">
            <v>68052</v>
          </cell>
          <cell r="B663" t="str">
            <v>JANELA ALUMINIO, BASCULANTE, SERIE 25</v>
          </cell>
          <cell r="C663" t="str">
            <v>M2</v>
          </cell>
          <cell r="D663">
            <v>682.99</v>
          </cell>
        </row>
        <row r="664">
          <cell r="A664">
            <v>73809</v>
          </cell>
          <cell r="B664" t="str">
            <v>JANELA DE ALUMINIO, TIPO CORRER OU MAXIMAR, CONVENCIONAL, INCLUSIVE ASSENTAMENTO</v>
          </cell>
          <cell r="C664">
            <v>73809</v>
          </cell>
          <cell r="D664">
            <v>73809</v>
          </cell>
        </row>
        <row r="665">
          <cell r="A665" t="str">
            <v>73809/001</v>
          </cell>
          <cell r="B665" t="str">
            <v>JANELA DE ALUMINIO TIPO MAXIM-AIR, SERIE 25</v>
          </cell>
          <cell r="C665" t="str">
            <v>M2</v>
          </cell>
          <cell r="D665">
            <v>736.24</v>
          </cell>
        </row>
        <row r="666">
          <cell r="A666">
            <v>74067</v>
          </cell>
          <cell r="B666" t="str">
            <v>JANELA DE ALUMÍNIO, DE CORRER</v>
          </cell>
          <cell r="C666">
            <v>74067</v>
          </cell>
          <cell r="D666">
            <v>74067</v>
          </cell>
        </row>
        <row r="667">
          <cell r="A667" t="str">
            <v>74067/001</v>
          </cell>
          <cell r="B667" t="str">
            <v>JANELA ALUMINIO DE CORRER, 2 FOLHAS PARA VIDRO, SEM BANDEIRA, LINHA 25</v>
          </cell>
          <cell r="C667" t="str">
            <v>M2</v>
          </cell>
          <cell r="D667">
            <v>677.01</v>
          </cell>
        </row>
        <row r="668">
          <cell r="A668" t="str">
            <v>74067/002</v>
          </cell>
          <cell r="B668" t="str">
            <v>JANELA ALUMINIO DE CORRER, 2 FOLHAS PARA VIDRO, COM BANDEIRA, LINHA 25</v>
          </cell>
          <cell r="C668" t="str">
            <v>M2</v>
          </cell>
          <cell r="D668">
            <v>853.38</v>
          </cell>
        </row>
        <row r="669">
          <cell r="A669" t="str">
            <v>74067/003</v>
          </cell>
          <cell r="B669" t="str">
            <v>JANELA ALUMINIO DE CORRER, VENEZIANA, COM BANDEIRA, LINHA 25</v>
          </cell>
          <cell r="C669" t="str">
            <v>M2</v>
          </cell>
          <cell r="D669">
            <v>1036.57</v>
          </cell>
        </row>
        <row r="670">
          <cell r="A670" t="str">
            <v>74067/004</v>
          </cell>
          <cell r="B670" t="str">
            <v>JANELA ALUMINIO DE CORRER, VENEZIANA, SEM BANDEIRA, LINHA 25</v>
          </cell>
          <cell r="C670" t="str">
            <v>M2</v>
          </cell>
          <cell r="D670">
            <v>897.09</v>
          </cell>
        </row>
        <row r="671">
          <cell r="A671">
            <v>304</v>
          </cell>
          <cell r="B671" t="str">
            <v>PERFIL/CANTONEIRA/BARRA</v>
          </cell>
          <cell r="C671">
            <v>304</v>
          </cell>
          <cell r="D671">
            <v>304</v>
          </cell>
        </row>
        <row r="672">
          <cell r="A672">
            <v>73908</v>
          </cell>
          <cell r="B672" t="str">
            <v>CANTONEIRA DE ALUMÍNIO</v>
          </cell>
          <cell r="C672">
            <v>73908</v>
          </cell>
          <cell r="D672">
            <v>73908</v>
          </cell>
        </row>
        <row r="673">
          <cell r="A673" t="str">
            <v>73908/001</v>
          </cell>
          <cell r="B673" t="str">
            <v>CANTONEIRA DE ALUMINIO 2X2”, PARA PROTECAO DE QUINA DE PAREDE</v>
          </cell>
          <cell r="C673" t="str">
            <v>M</v>
          </cell>
          <cell r="D673">
            <v>27.6</v>
          </cell>
        </row>
        <row r="674">
          <cell r="A674" t="str">
            <v>73908/002</v>
          </cell>
          <cell r="B674" t="str">
            <v>CANTONEIRA DE ALUMINIO 1X1" , PARA PROTECAO DE QUINA DE PAREDE</v>
          </cell>
          <cell r="C674" t="str">
            <v>M</v>
          </cell>
          <cell r="D674">
            <v>18.440000000000001</v>
          </cell>
        </row>
        <row r="675">
          <cell r="A675" t="str">
            <v>FOMA</v>
          </cell>
          <cell r="B675" t="str">
            <v>FORNECIMENTO DE MATERIAIS E EQUIPAMENTOS</v>
          </cell>
          <cell r="C675">
            <v>18.439987182617187</v>
          </cell>
          <cell r="D675">
            <v>18.439987182617187</v>
          </cell>
        </row>
        <row r="676">
          <cell r="A676">
            <v>284</v>
          </cell>
          <cell r="B676" t="str">
            <v>FORNEC. DE MAT. BRITADO C/OU S/CARGA, DESCARGA E TRANSPORTE</v>
          </cell>
          <cell r="C676">
            <v>284</v>
          </cell>
          <cell r="D676">
            <v>284</v>
          </cell>
        </row>
        <row r="677">
          <cell r="A677">
            <v>74119</v>
          </cell>
          <cell r="B677" t="str">
            <v>FORNECIMENTO E ASSENTAMENTO DE BRITA 2 EM DRENOS E FILTROS</v>
          </cell>
          <cell r="C677">
            <v>74119</v>
          </cell>
          <cell r="D677">
            <v>74119</v>
          </cell>
        </row>
        <row r="678">
          <cell r="A678" t="str">
            <v>74119/001</v>
          </cell>
          <cell r="B678" t="str">
            <v>FORNECIMENTO E ASSENTAMENTO DE BRITA 2-DRENOS E FILTROS MM</v>
          </cell>
          <cell r="C678" t="str">
            <v>M3</v>
          </cell>
          <cell r="D678">
            <v>109.23</v>
          </cell>
        </row>
        <row r="679">
          <cell r="A679" t="str">
            <v>FUES</v>
          </cell>
          <cell r="B679" t="str">
            <v>FUNDACOES E ESTRUTURAS</v>
          </cell>
          <cell r="C679">
            <v>109.22998046875</v>
          </cell>
          <cell r="D679">
            <v>109.22998046875</v>
          </cell>
        </row>
        <row r="680">
          <cell r="A680">
            <v>38</v>
          </cell>
          <cell r="B680" t="str">
            <v>TUBULOES</v>
          </cell>
          <cell r="C680">
            <v>38</v>
          </cell>
          <cell r="D680">
            <v>38</v>
          </cell>
        </row>
        <row r="681">
          <cell r="A681">
            <v>73761</v>
          </cell>
          <cell r="B681" t="str">
            <v>ARRASAMENTO DE TUBULAO DE CONCRETO ARMADO</v>
          </cell>
          <cell r="C681">
            <v>73761</v>
          </cell>
          <cell r="D681">
            <v>73761</v>
          </cell>
        </row>
        <row r="682">
          <cell r="A682" t="str">
            <v>73761/001</v>
          </cell>
          <cell r="B682" t="str">
            <v>ARRASAMENTO DE TUBULAO DE CONCRETO D=0,80M.</v>
          </cell>
          <cell r="C682" t="str">
            <v>UN</v>
          </cell>
          <cell r="D682">
            <v>187.29</v>
          </cell>
        </row>
        <row r="683">
          <cell r="A683" t="str">
            <v>73761/002</v>
          </cell>
          <cell r="B683" t="str">
            <v>ARRASAMENTO DE TUBULAO DE CONCRETO D=1,25 A 1,40M.</v>
          </cell>
          <cell r="C683" t="str">
            <v>UN</v>
          </cell>
          <cell r="D683">
            <v>324.63</v>
          </cell>
        </row>
        <row r="684">
          <cell r="A684" t="str">
            <v>73761/003</v>
          </cell>
          <cell r="B684" t="str">
            <v>ARRASAMENTO DE TUBULAO DE CONCRETO D=1,45 A 1,60M.</v>
          </cell>
          <cell r="C684" t="str">
            <v>UN</v>
          </cell>
          <cell r="D684">
            <v>374.58</v>
          </cell>
        </row>
        <row r="685">
          <cell r="A685" t="str">
            <v>73761/004</v>
          </cell>
          <cell r="B685" t="str">
            <v>ARRASAMENTO DE TUBULAO DE CONCRETO D=1,65 A 2,00M.</v>
          </cell>
          <cell r="C685" t="str">
            <v>UN</v>
          </cell>
          <cell r="D685">
            <v>468.22</v>
          </cell>
        </row>
        <row r="686">
          <cell r="A686" t="str">
            <v>73761/005</v>
          </cell>
          <cell r="B686" t="str">
            <v>ARRASAMENTO DE TUBULAO DE CONCRETO D=2,10 A 2,50M.</v>
          </cell>
          <cell r="C686" t="str">
            <v>UN</v>
          </cell>
          <cell r="D686">
            <v>580.6</v>
          </cell>
        </row>
        <row r="687">
          <cell r="A687">
            <v>73852</v>
          </cell>
          <cell r="B687" t="str">
            <v>TUBULAO DE CONCRETO COM CAMISA DE ACO EXCL ESCAVACAO</v>
          </cell>
          <cell r="C687">
            <v>73852</v>
          </cell>
          <cell r="D687">
            <v>73852</v>
          </cell>
        </row>
        <row r="688">
          <cell r="A688" t="str">
            <v>73852/002</v>
          </cell>
          <cell r="B688" t="str">
            <v>TUBULAO CONCRETO C/CAMISA ACO INCORPORADA D=1,00M ESPES 1/4 PLANO INFERIOR DA BASE ATE 10,00M DA COTA DE ARRASAMENTO A CEU ABERTO TERRENO 1A CAT EXCL ESCAVACAO E ARMACAO DO FUSTE INCL FERRAGEM DE TRANSICAO A BASE E AOS BLOCOS DE FUNDACAO E O CONCRETO DE</v>
          </cell>
          <cell r="C688" t="str">
            <v>M</v>
          </cell>
          <cell r="D688">
            <v>3260.41</v>
          </cell>
        </row>
        <row r="689">
          <cell r="A689" t="str">
            <v>73852/003</v>
          </cell>
          <cell r="B689" t="str">
            <v>TUBULAO CONCRETO C/CAMISA ACO INCORPORADA D=1,25M ESPES 1/4 PLAN0 INFERIOR DA BASE ATE 10,00M DA COTA DE ARRASAMENTO A CEU ABERTO EM TERRENO 1A CAT EXCL ESCAVACAO E ARMACAO DO FUSTE INCL FERRAGEM DE TRANSICAOABASE E AOS BLOCOS DE FUNDACAO E O CONCRETOD</v>
          </cell>
          <cell r="C689" t="str">
            <v>M</v>
          </cell>
          <cell r="D689">
            <v>4326.03</v>
          </cell>
        </row>
        <row r="690">
          <cell r="A690" t="str">
            <v>73852/004</v>
          </cell>
          <cell r="B690" t="str">
            <v>TUBULAO CONCRETO C/CAMISA ACO INCORPORADA D=1,50M ESPES 1/4 PLANO INFERIOR DA BASE ATE 10,00M DA COTA DE ARRASAMENTO A CEU ABERTO EM TERRENO 1A CAT EXCL ESCAVACAO E ARMACAO DO FUSTE INCL FERRAGEM DE TRANSICAOABASE E AOS BLOCOS DE FUNDACAO E O CONCRETOD</v>
          </cell>
          <cell r="C690" t="str">
            <v>M</v>
          </cell>
          <cell r="D690">
            <v>7089.96</v>
          </cell>
        </row>
        <row r="691">
          <cell r="A691">
            <v>39</v>
          </cell>
          <cell r="B691" t="str">
            <v>ESTACAS</v>
          </cell>
          <cell r="C691">
            <v>39</v>
          </cell>
          <cell r="D691">
            <v>39</v>
          </cell>
        </row>
        <row r="692">
          <cell r="A692">
            <v>72819</v>
          </cell>
          <cell r="B692" t="str">
            <v>ESTACA A TRADO (BROCA) DIAMETRO 30CM EM CONCRETO ARMADO MOLDADA IN-LOCO, 20 MPA</v>
          </cell>
          <cell r="C692" t="str">
            <v>M</v>
          </cell>
          <cell r="D692">
            <v>55.48</v>
          </cell>
        </row>
        <row r="693">
          <cell r="A693">
            <v>72820</v>
          </cell>
          <cell r="B693" t="str">
            <v>CORTE E REPARO EM CABECA DE ESTACA</v>
          </cell>
          <cell r="C693" t="str">
            <v>UN</v>
          </cell>
          <cell r="D693">
            <v>19.39</v>
          </cell>
        </row>
        <row r="694">
          <cell r="A694">
            <v>73755</v>
          </cell>
          <cell r="B694" t="str">
            <v>ARMADURA P/PAREDE DIAFRAGMA E PLACA ACO CONTRAPUNCAO</v>
          </cell>
          <cell r="C694">
            <v>73755</v>
          </cell>
          <cell r="D694">
            <v>73755</v>
          </cell>
        </row>
        <row r="695">
          <cell r="A695" t="str">
            <v>73755/001</v>
          </cell>
          <cell r="B695" t="str">
            <v>GAIOLA ARMADURA P/PAREDE DIAFRAGMA ACO CA-50 INCL FORNECIMENTO PERDASCORTE DOBRAGEM MONTAGEM E SOLDAS.</v>
          </cell>
          <cell r="C695" t="str">
            <v>KG</v>
          </cell>
          <cell r="D695">
            <v>6.72</v>
          </cell>
        </row>
        <row r="696">
          <cell r="A696">
            <v>74122</v>
          </cell>
          <cell r="B696" t="str">
            <v>ESTACA PRE-MOLDADA</v>
          </cell>
          <cell r="C696">
            <v>74122</v>
          </cell>
          <cell r="D696">
            <v>74122</v>
          </cell>
        </row>
        <row r="697">
          <cell r="A697" t="str">
            <v>74122/001</v>
          </cell>
          <cell r="B697" t="str">
            <v>FORNECIMENTO E EXECUÇÃO DE ESTACA PRE-MOLDADA - 20 TONELADAS</v>
          </cell>
          <cell r="C697" t="str">
            <v>M</v>
          </cell>
          <cell r="D697">
            <v>67.78</v>
          </cell>
        </row>
        <row r="698">
          <cell r="A698">
            <v>74156</v>
          </cell>
          <cell r="B698" t="str">
            <v>BROCAS (ESTACAS A TRADO) MOLDADA IN-LOCO</v>
          </cell>
          <cell r="C698">
            <v>74156</v>
          </cell>
          <cell r="D698">
            <v>74156</v>
          </cell>
        </row>
        <row r="699">
          <cell r="A699" t="str">
            <v>74156/001</v>
          </cell>
          <cell r="B699" t="str">
            <v>ESTACA A TRADO(BROCA) D=25CM C/CONCRETO FCK=15MPA+20KG ACO/M3 MOLD.IN-LOCO</v>
          </cell>
          <cell r="C699" t="str">
            <v>M</v>
          </cell>
          <cell r="D699">
            <v>36.29</v>
          </cell>
        </row>
        <row r="700">
          <cell r="A700" t="str">
            <v>74156/002</v>
          </cell>
          <cell r="B700" t="str">
            <v>ESTACA A TRADO(BROCA) D=25CM C/CONCRETO FCK=15MPA SEM ACO MOLDADA IN-LOCO</v>
          </cell>
          <cell r="C700" t="str">
            <v>M</v>
          </cell>
          <cell r="D700">
            <v>31.59</v>
          </cell>
        </row>
        <row r="701">
          <cell r="A701" t="str">
            <v>74156/003</v>
          </cell>
          <cell r="B701" t="str">
            <v>ESTACA A TRADO (BROCA) D=20CM C/CONCRETO FCK=15MPA (SEM ARMAÇÃO)</v>
          </cell>
          <cell r="C701" t="str">
            <v>M</v>
          </cell>
          <cell r="D701">
            <v>26.04</v>
          </cell>
        </row>
        <row r="702">
          <cell r="A702">
            <v>40</v>
          </cell>
          <cell r="B702" t="str">
            <v>LASTROS/FUNDACOES DIVERSAS</v>
          </cell>
          <cell r="C702">
            <v>40</v>
          </cell>
          <cell r="D702">
            <v>40</v>
          </cell>
        </row>
        <row r="703">
          <cell r="A703">
            <v>73894</v>
          </cell>
          <cell r="B703" t="str">
            <v>LASTRO DE PEDRA MARROADA - 50.620</v>
          </cell>
          <cell r="C703">
            <v>73894</v>
          </cell>
          <cell r="D703">
            <v>73894</v>
          </cell>
        </row>
        <row r="704">
          <cell r="A704" t="str">
            <v>73894/001</v>
          </cell>
          <cell r="B704" t="str">
            <v>LASTRO DE PEDRA MARROADA - 50620</v>
          </cell>
          <cell r="C704" t="str">
            <v>M3</v>
          </cell>
          <cell r="D704">
            <v>99.92</v>
          </cell>
        </row>
        <row r="705">
          <cell r="A705">
            <v>74164</v>
          </cell>
          <cell r="B705" t="str">
            <v>LASTRO DE PEDRA BRITADA E FUNDACOES EM BALDRAME</v>
          </cell>
          <cell r="C705">
            <v>74164</v>
          </cell>
          <cell r="D705">
            <v>74164</v>
          </cell>
        </row>
        <row r="706">
          <cell r="A706" t="str">
            <v>74164/001</v>
          </cell>
          <cell r="B706" t="str">
            <v>LASTRO DE BRITA Nº 2 APILOADA MANUALMENTE COM MAÇO DE ATÉ 30 KG</v>
          </cell>
          <cell r="C706" t="str">
            <v>M3</v>
          </cell>
          <cell r="D706">
            <v>116.09</v>
          </cell>
        </row>
        <row r="707">
          <cell r="A707" t="str">
            <v>74164/002</v>
          </cell>
          <cell r="B707" t="str">
            <v>CAMADA DE BRITA P/PROTECAO DA LAJE DE COBERTURA</v>
          </cell>
          <cell r="C707" t="str">
            <v>M3</v>
          </cell>
          <cell r="D707">
            <v>159.16999999999999</v>
          </cell>
        </row>
        <row r="708">
          <cell r="A708" t="str">
            <v>74164/003</v>
          </cell>
          <cell r="B708" t="str">
            <v>EXECUÇÃO DE BALDRAME EM CONCRETO CICLOPICO 1:3 C/30% PEDRA-DE-MAO CAVAS ATE 80 CM DE LARGURA, INCLUSIVE ESCAVAÇÃO, EXCLUSIVE FORMAS</v>
          </cell>
          <cell r="C708" t="str">
            <v>M3</v>
          </cell>
          <cell r="D708">
            <v>270.25</v>
          </cell>
        </row>
        <row r="709">
          <cell r="A709" t="str">
            <v>74164/004</v>
          </cell>
          <cell r="B709" t="str">
            <v>LASTRO DE BRITA</v>
          </cell>
          <cell r="C709" t="str">
            <v>M3</v>
          </cell>
          <cell r="D709">
            <v>116.09</v>
          </cell>
        </row>
        <row r="710">
          <cell r="A710">
            <v>41</v>
          </cell>
          <cell r="B710" t="str">
            <v>FORMAS/CIMBRAMENTOS/ESCORAMENTOS</v>
          </cell>
          <cell r="C710">
            <v>41</v>
          </cell>
          <cell r="D710">
            <v>41</v>
          </cell>
        </row>
        <row r="711">
          <cell r="A711">
            <v>5621</v>
          </cell>
          <cell r="B711" t="str">
            <v>FORMA PARA PAREDES E LAJES DE GALERIAS CELULARES, NÃO INCLUIDO DESMOLDANTE</v>
          </cell>
          <cell r="C711" t="str">
            <v>M2</v>
          </cell>
          <cell r="D711">
            <v>40.229999999999997</v>
          </cell>
        </row>
        <row r="712">
          <cell r="A712">
            <v>5651</v>
          </cell>
          <cell r="B712" t="str">
            <v>FORMA DE MADEIRA COMUM PARA FUNDACOES - REAPROVEITAMENTO 5X</v>
          </cell>
          <cell r="C712" t="str">
            <v>M2</v>
          </cell>
          <cell r="D712">
            <v>28.23</v>
          </cell>
        </row>
        <row r="713">
          <cell r="A713">
            <v>5970</v>
          </cell>
          <cell r="B713" t="str">
            <v>FORMAS C/TABUAS 3A (2,5X30,0CM) P/M2 P/FUNDACOES,INCL MONTAGEM EDESMONTAGEM (C/REAPR. 2X)</v>
          </cell>
          <cell r="C713" t="str">
            <v>M2</v>
          </cell>
          <cell r="D713">
            <v>29.68</v>
          </cell>
        </row>
        <row r="714">
          <cell r="A714">
            <v>5987</v>
          </cell>
          <cell r="B714" t="str">
            <v>FORMA PLANA EM CHAPA COMPENSADA RESINADA, ESTRUTURAL, E = 12 MM, COM REAPR.8X</v>
          </cell>
          <cell r="C714" t="str">
            <v>M2</v>
          </cell>
          <cell r="D714">
            <v>43.85</v>
          </cell>
        </row>
        <row r="715">
          <cell r="A715">
            <v>6095</v>
          </cell>
          <cell r="B715" t="str">
            <v>FORMA PLANA TABUA 3A. P/CINTA AMARRACAO INCL. DESMONTAGEM E REAPROVEIT</v>
          </cell>
          <cell r="C715" t="str">
            <v>M2</v>
          </cell>
          <cell r="D715">
            <v>17.32</v>
          </cell>
        </row>
        <row r="716">
          <cell r="A716">
            <v>68328</v>
          </cell>
          <cell r="B716" t="str">
            <v>JUNTA DE DILATACAO COM ISOPOR 10 MM</v>
          </cell>
          <cell r="C716" t="str">
            <v>M2</v>
          </cell>
          <cell r="D716">
            <v>8.43</v>
          </cell>
        </row>
        <row r="717">
          <cell r="A717">
            <v>72830</v>
          </cell>
          <cell r="B717" t="str">
            <v>FORMA EM CHAPA DE MADEIRA COMPENSADA PLASTIFICADA 10MM, PARA ESTRUTURAS DE CONCRETO (PILARES/VIGAS/LAJES) REAPR. 5X</v>
          </cell>
          <cell r="C717" t="str">
            <v>M2</v>
          </cell>
          <cell r="D717">
            <v>22.04</v>
          </cell>
        </row>
        <row r="718">
          <cell r="A718">
            <v>72831</v>
          </cell>
          <cell r="B718" t="str">
            <v>FORMA EM CHAPA DE MADEIRA COMPENSADA PLASTIFICADA 12MM, PARA ESTRUTURAS DE CONCRETO (PILARES/VIGAS/LAJES) REAPR. 5X</v>
          </cell>
          <cell r="C718" t="str">
            <v>M2</v>
          </cell>
          <cell r="D718">
            <v>22.66</v>
          </cell>
        </row>
        <row r="719">
          <cell r="A719">
            <v>73653</v>
          </cell>
          <cell r="B719" t="str">
            <v>FORMAS TIPO SANDUICHE COM TABUAS, 30 APROVEITAMENTOS</v>
          </cell>
          <cell r="C719" t="str">
            <v>M2</v>
          </cell>
          <cell r="D719">
            <v>7.74</v>
          </cell>
        </row>
        <row r="720">
          <cell r="A720">
            <v>73654</v>
          </cell>
          <cell r="B720" t="str">
            <v>FORMA PLANA PARA CONCRETO APARENTE, EM COMPENSADO PLASTIFICADO 12MM APROVEITAMENTO DE 3 VEZES, INCLUINDO CONTRAVENTAMENTO E TRAVAMENTO PONTALETADO</v>
          </cell>
          <cell r="C720" t="str">
            <v>M2</v>
          </cell>
          <cell r="D720">
            <v>68.650000000000006</v>
          </cell>
        </row>
        <row r="721">
          <cell r="A721">
            <v>73685</v>
          </cell>
          <cell r="B721" t="str">
            <v>CIMBRAMENTO DE MADEIRA</v>
          </cell>
          <cell r="C721" t="str">
            <v>M3</v>
          </cell>
          <cell r="D721">
            <v>18.149999999999999</v>
          </cell>
        </row>
        <row r="722">
          <cell r="A722">
            <v>73785</v>
          </cell>
          <cell r="B722" t="str">
            <v>FORMAS DE MADEIRA</v>
          </cell>
          <cell r="C722">
            <v>73785</v>
          </cell>
          <cell r="D722">
            <v>73785</v>
          </cell>
        </row>
        <row r="723">
          <cell r="A723" t="str">
            <v>73785/001</v>
          </cell>
          <cell r="B723" t="str">
            <v>FORMA PINHO 3A P/MOLDAGEM DE CINTA SOBRE BALDRAME UTIL 4X INCL FORNECIMENTO DE MATERIAIS E DESMOLDAGEM.</v>
          </cell>
          <cell r="C723" t="str">
            <v>M2</v>
          </cell>
          <cell r="D723">
            <v>13.2</v>
          </cell>
        </row>
        <row r="724">
          <cell r="A724">
            <v>73820</v>
          </cell>
          <cell r="B724" t="str">
            <v>FORMA PARA FUNDACAO E BALDRAME</v>
          </cell>
          <cell r="C724">
            <v>73820</v>
          </cell>
          <cell r="D724">
            <v>73820</v>
          </cell>
        </row>
        <row r="725">
          <cell r="A725" t="str">
            <v>73820/001</v>
          </cell>
          <cell r="B725" t="str">
            <v>FORMA CURVA EM CHAPA RESINADA E = 21 MM P/FUNDACAO E BALDRAME</v>
          </cell>
          <cell r="C725" t="str">
            <v>M2</v>
          </cell>
          <cell r="D725">
            <v>34.659999999999997</v>
          </cell>
        </row>
        <row r="726">
          <cell r="A726">
            <v>73821</v>
          </cell>
          <cell r="B726" t="str">
            <v>FORMA PARA VIGA, PILAR E PAREDE</v>
          </cell>
          <cell r="C726">
            <v>73821</v>
          </cell>
          <cell r="D726">
            <v>73821</v>
          </cell>
        </row>
        <row r="727">
          <cell r="A727" t="str">
            <v>73821/001</v>
          </cell>
          <cell r="B727" t="str">
            <v>FORMA CURVA EM MADEIRA NAO APARELHADA P/VIGA, PILAR E PAREDE</v>
          </cell>
          <cell r="C727" t="str">
            <v>M2</v>
          </cell>
          <cell r="D727">
            <v>66.67</v>
          </cell>
        </row>
        <row r="728">
          <cell r="A728">
            <v>73979</v>
          </cell>
          <cell r="B728" t="str">
            <v>FORMA PLANA EM COMPENSADO</v>
          </cell>
          <cell r="C728">
            <v>73979</v>
          </cell>
          <cell r="D728">
            <v>73979</v>
          </cell>
        </row>
        <row r="729">
          <cell r="A729" t="str">
            <v>73979/001</v>
          </cell>
          <cell r="B729" t="str">
            <v>FORMAS PLANAS EM COMPENSADO PLASTIFICADO 18MM P/ VIADUTOS. REAPROVEITAMENTO 2X, INCLUSIVE DESMOLDAGEM.</v>
          </cell>
          <cell r="C729" t="str">
            <v>M2</v>
          </cell>
          <cell r="D729">
            <v>67.27</v>
          </cell>
        </row>
        <row r="730">
          <cell r="A730" t="str">
            <v>73979/002</v>
          </cell>
          <cell r="B730" t="str">
            <v>FORMA PLANA EM COMPENSADO PLASTIFICADO 18MM PARA LAJE MACICA REAP. 12XINCL. ESCORAMENTO/MONT/DESMONTAGEM</v>
          </cell>
          <cell r="C730" t="str">
            <v>M2</v>
          </cell>
          <cell r="D730">
            <v>28.87</v>
          </cell>
        </row>
        <row r="731">
          <cell r="A731" t="str">
            <v>73979/003</v>
          </cell>
          <cell r="B731" t="str">
            <v>FORMA PLANA C/COMPENSADO PLASTIFICADO 18MM REAP.6X INCL.ESCORAMENTO,MONTAGEM E DESFORMA</v>
          </cell>
          <cell r="C731" t="str">
            <v>M2</v>
          </cell>
          <cell r="D731">
            <v>35.380000000000003</v>
          </cell>
        </row>
        <row r="732">
          <cell r="A732" t="str">
            <v>73979/004</v>
          </cell>
          <cell r="B732" t="str">
            <v>DESFORMA DE ESTRUTURAS, H=1,50M</v>
          </cell>
          <cell r="C732" t="str">
            <v>M2</v>
          </cell>
          <cell r="D732">
            <v>7.16</v>
          </cell>
        </row>
        <row r="733">
          <cell r="A733">
            <v>73989</v>
          </cell>
          <cell r="B733" t="str">
            <v>FORMA COMPENSADO RESINADO</v>
          </cell>
          <cell r="C733">
            <v>73989</v>
          </cell>
          <cell r="D733">
            <v>73989</v>
          </cell>
        </row>
        <row r="734">
          <cell r="A734" t="str">
            <v>73989/001</v>
          </cell>
          <cell r="B734" t="str">
            <v>FORMA PLANA EM CHAPA COMPENSADA RESINADA, ESTRUTURAL, E = 14 MM.</v>
          </cell>
          <cell r="C734" t="str">
            <v>M2</v>
          </cell>
          <cell r="D734">
            <v>45.03</v>
          </cell>
        </row>
        <row r="735">
          <cell r="A735">
            <v>73993</v>
          </cell>
          <cell r="B735" t="str">
            <v>FORMAS E CIMBRAMENTO</v>
          </cell>
          <cell r="C735">
            <v>73993</v>
          </cell>
          <cell r="D735">
            <v>73993</v>
          </cell>
        </row>
        <row r="736">
          <cell r="A736" t="str">
            <v>73993/001</v>
          </cell>
          <cell r="B736" t="str">
            <v>FORMA TABUAS 3A P/VIGAS E PILARES (SEM REAPROVEITAMENTO)</v>
          </cell>
          <cell r="C736" t="str">
            <v>M2</v>
          </cell>
          <cell r="D736">
            <v>71.13</v>
          </cell>
        </row>
        <row r="737">
          <cell r="A737">
            <v>74007</v>
          </cell>
          <cell r="B737" t="str">
            <v>FORMAS PARA CONCRETO, INCLUINDO OS SERVICOS DE ESCORAMENTO,MONTAGEM,DESMONTAGEM, PARA CONCRETO NAO ESTRUTURAL</v>
          </cell>
          <cell r="C737">
            <v>74007</v>
          </cell>
          <cell r="D737">
            <v>74007</v>
          </cell>
        </row>
        <row r="738">
          <cell r="A738" t="str">
            <v>74007/001</v>
          </cell>
          <cell r="B738" t="str">
            <v>FORMA DE MADEIRA P/FUNDACAO C/TABUAS 3A 1X12" REAPR 10X</v>
          </cell>
          <cell r="C738" t="str">
            <v>M2</v>
          </cell>
          <cell r="D738">
            <v>23.21</v>
          </cell>
        </row>
        <row r="739">
          <cell r="A739" t="str">
            <v>74007/002</v>
          </cell>
          <cell r="B739" t="str">
            <v>FORMA TABUAS MADEIRA 3A P/PECAS CONCRETO ARM, REAPR 2X, INCL MONT/DESMEXCL ESCORAMENTO</v>
          </cell>
          <cell r="C739" t="str">
            <v>M2</v>
          </cell>
          <cell r="D739">
            <v>30.97</v>
          </cell>
        </row>
        <row r="740">
          <cell r="A740">
            <v>74074</v>
          </cell>
          <cell r="B740" t="str">
            <v>FORMA PINHO 3A P/CONCRETO EM FUNDACAO REAPROV 2 VEZES - CORTE/MONTAGEM/ESCORAMENTO/DESFORMA</v>
          </cell>
          <cell r="C740">
            <v>74074</v>
          </cell>
          <cell r="D740">
            <v>74074</v>
          </cell>
        </row>
        <row r="741">
          <cell r="A741" t="str">
            <v>74074/001</v>
          </cell>
          <cell r="B741" t="str">
            <v>FORMA PINHO 3A P/CONCRETO EM FUNDAÇÃO REAPROV 2 VEZES - CORTE/MONTAGEM/ESCORAMENTO/DESFORMA, NÃO INCLUÍDO DESMOLDANTE</v>
          </cell>
          <cell r="C741" t="str">
            <v>M2</v>
          </cell>
          <cell r="D741">
            <v>36.69</v>
          </cell>
        </row>
        <row r="742">
          <cell r="A742" t="str">
            <v>74074/002</v>
          </cell>
          <cell r="B742" t="str">
            <v>FORMA PINHO 3A P/CONCRETO EM FUNDAÇÃO REAPROV 3 VEZES - CORTE/MONTAGEM/ESCORAMENTO/DESFORMA, NÃO INCLUÍDO DEMOLDANTE</v>
          </cell>
          <cell r="C742" t="str">
            <v>M2</v>
          </cell>
          <cell r="D742">
            <v>31.77</v>
          </cell>
        </row>
        <row r="743">
          <cell r="A743" t="str">
            <v>74074/003</v>
          </cell>
          <cell r="B743" t="str">
            <v>FORMA PINHO 3A P/CONCRETO EM FUNDAÇÃO REAPROV 5 VEZES - CORTE/MONTAGEM/ESCORAMENTO/DESFORMA, NÃO INCLUÍDO DESMOLDANTE</v>
          </cell>
          <cell r="C743" t="str">
            <v>M2</v>
          </cell>
          <cell r="D743">
            <v>31.35</v>
          </cell>
        </row>
        <row r="744">
          <cell r="A744" t="str">
            <v>74074/004</v>
          </cell>
          <cell r="B744" t="str">
            <v>FORMA PINHO 3A P/CONCRETO EM FUNDAÇÃO S/REAPROVEITAMENTO - CORTE/MONTAGEM/ESCORAMENTO/DESFORMA, NÃO INCLUÍDO DESMOLDANTE</v>
          </cell>
          <cell r="C744" t="str">
            <v>M2</v>
          </cell>
          <cell r="D744">
            <v>51.07</v>
          </cell>
        </row>
        <row r="745">
          <cell r="A745">
            <v>74075</v>
          </cell>
          <cell r="B745" t="str">
            <v>FORMA MADEIRA COMP RESINADA 12MM P/ESTRUTURA REAPROV 2 VEZES - CORTE/MONTAGEM/ESCORAMENTO/DESFORMA</v>
          </cell>
          <cell r="C745">
            <v>74075</v>
          </cell>
          <cell r="D745">
            <v>74075</v>
          </cell>
        </row>
        <row r="746">
          <cell r="A746" t="str">
            <v>74075/001</v>
          </cell>
          <cell r="B746" t="str">
            <v>FORMA MADEIRA COMP RESINADA 12MM P/ESTRUTURA REAPROV 2 VEZES - CORTE/MONTAGEM/ESCORAMENTO/DESFORMA</v>
          </cell>
          <cell r="C746" t="str">
            <v>M2</v>
          </cell>
          <cell r="D746">
            <v>67.55</v>
          </cell>
        </row>
        <row r="747">
          <cell r="A747" t="str">
            <v>74075/002</v>
          </cell>
          <cell r="B747" t="str">
            <v>FORMA MADEIRA COMP RESINADA 12MM P/ESTRUTURA REAPROV 3 VEZES - CORTE/MONTAGEM/ESCORAMENTO/DESFORMA</v>
          </cell>
          <cell r="C747" t="str">
            <v>M2</v>
          </cell>
          <cell r="D747">
            <v>53.21</v>
          </cell>
        </row>
        <row r="748">
          <cell r="A748" t="str">
            <v>74075/004</v>
          </cell>
          <cell r="B748" t="str">
            <v>FORMA MADEIRA COMP RESINADA 12MM P/ESTRUTURA REAPROV 8 VEZES - CORTE/MONTAGEM/ESCORAMENTO/DESFORMA</v>
          </cell>
          <cell r="C748" t="str">
            <v>M2</v>
          </cell>
          <cell r="D748">
            <v>43.1</v>
          </cell>
        </row>
        <row r="749">
          <cell r="A749" t="str">
            <v>74075/005</v>
          </cell>
          <cell r="B749" t="str">
            <v>FORMA MADEIRA COMP RESINADA 14MM P/ESTRUTURA REAPROV 2 VEZES - CORTE/MONTAGEM/ESCORAMENTO/DESFORMA</v>
          </cell>
          <cell r="C749" t="str">
            <v>M2</v>
          </cell>
          <cell r="D749">
            <v>69.44</v>
          </cell>
        </row>
        <row r="750">
          <cell r="A750" t="str">
            <v>74075/006</v>
          </cell>
          <cell r="B750" t="str">
            <v>FORMA MADEIRA COMP RESINADA 14MM P/ESTRUTURA REAPROV 3 VEZES - CORTE/MONTAGEM/ESCORAMENTO/DESFORMA</v>
          </cell>
          <cell r="C750" t="str">
            <v>M2</v>
          </cell>
          <cell r="D750">
            <v>54.48</v>
          </cell>
        </row>
        <row r="751">
          <cell r="A751" t="str">
            <v>74075/007</v>
          </cell>
          <cell r="B751" t="str">
            <v>FORMA MADEIRA COMP RESINADA 14MM P/ESTRUTURA REAPROV 5 VEZES - CORTE/MONTAGEM/ESCORAMENTO/DESFORMA</v>
          </cell>
          <cell r="C751" t="str">
            <v>M2</v>
          </cell>
          <cell r="D751">
            <v>45.23</v>
          </cell>
        </row>
        <row r="752">
          <cell r="A752" t="str">
            <v>74075/008</v>
          </cell>
          <cell r="B752" t="str">
            <v>FORMA MADEIRA COMP RESINADA 14MM P/ESTRUTURA REAPROV 8 VEZES - CORTE/MONTAGEM/ESCORAMENTO/DESFORMA</v>
          </cell>
          <cell r="C752" t="str">
            <v>M2</v>
          </cell>
          <cell r="D752">
            <v>43.57</v>
          </cell>
        </row>
        <row r="753">
          <cell r="A753">
            <v>74076</v>
          </cell>
          <cell r="B753" t="str">
            <v>FORMA PINHO 3A P/FUNDACAO RADIER REAPROV 10 VEZES - CORTE/MONTAGEM/ESCORAMENTO/DESFORMA</v>
          </cell>
          <cell r="C753">
            <v>74076</v>
          </cell>
          <cell r="D753">
            <v>74076</v>
          </cell>
        </row>
        <row r="754">
          <cell r="A754" t="str">
            <v>74076/001</v>
          </cell>
          <cell r="B754" t="str">
            <v>FORMA PINHO 3A P/FUNDAÇÃO RADIER REAPROV 3 VEZES - CORTE/MONTAGEM/ESCORAMENTO/DESFORMA, NÃO INCLUÍDO DESMOLDANTE</v>
          </cell>
          <cell r="C754" t="str">
            <v>M2</v>
          </cell>
          <cell r="D754">
            <v>16.59</v>
          </cell>
        </row>
        <row r="755">
          <cell r="A755" t="str">
            <v>74076/002</v>
          </cell>
          <cell r="B755" t="str">
            <v>FORMA PINHO 3A P/FUNDAÇÃO RADIER REAPROV 5 VEZES - CORTE/MONTAGEM/ESCORAMENTO/DESFORMA, NÃO INCLUÍDO DESMOLDANTE</v>
          </cell>
          <cell r="C755" t="str">
            <v>M2</v>
          </cell>
          <cell r="D755">
            <v>10.57</v>
          </cell>
        </row>
        <row r="756">
          <cell r="A756" t="str">
            <v>74076/003</v>
          </cell>
          <cell r="B756" t="str">
            <v>FORMA PINHO 3A P/FUNDAÇÃO RADIER REAPROV 10 VEZES - CORTE/MONTAGEM/ESCORAMENTO/DESFORMA, NÃO INCLUÍDO DESMOLDANTE</v>
          </cell>
          <cell r="C756" t="str">
            <v>M2</v>
          </cell>
          <cell r="D756">
            <v>6.06</v>
          </cell>
        </row>
        <row r="757">
          <cell r="A757">
            <v>74107</v>
          </cell>
          <cell r="B757" t="str">
            <v>ESCORAMENTO DE LAJE PRE-MOLDADA</v>
          </cell>
          <cell r="C757">
            <v>74107</v>
          </cell>
          <cell r="D757">
            <v>74107</v>
          </cell>
        </row>
        <row r="758">
          <cell r="A758" t="str">
            <v>74107/001</v>
          </cell>
          <cell r="B758" t="str">
            <v>ESCORAMENTO DE LAJE PRE-MOLDADA</v>
          </cell>
          <cell r="C758" t="str">
            <v>M2</v>
          </cell>
          <cell r="D758">
            <v>13.99</v>
          </cell>
        </row>
        <row r="759">
          <cell r="A759">
            <v>42</v>
          </cell>
          <cell r="B759" t="str">
            <v>ARMADURAS</v>
          </cell>
          <cell r="C759">
            <v>42</v>
          </cell>
          <cell r="D759">
            <v>42</v>
          </cell>
        </row>
        <row r="760">
          <cell r="A760">
            <v>73771</v>
          </cell>
          <cell r="B760" t="str">
            <v>TIRANTES</v>
          </cell>
          <cell r="C760">
            <v>73771</v>
          </cell>
          <cell r="D760">
            <v>73771</v>
          </cell>
        </row>
        <row r="761">
          <cell r="A761" t="str">
            <v>73771/001</v>
          </cell>
          <cell r="B761" t="str">
            <v>PROTENSAO DE TIRANTES DE BARRA DE ACO CA-50 EXCL MATERIAIS</v>
          </cell>
          <cell r="C761" t="str">
            <v>UN</v>
          </cell>
          <cell r="D761">
            <v>9.56</v>
          </cell>
        </row>
        <row r="762">
          <cell r="A762">
            <v>73942</v>
          </cell>
          <cell r="B762" t="str">
            <v>ARMACAO ACO CA-60 P/ ESTRUTURAS DE CONCRETO</v>
          </cell>
          <cell r="C762">
            <v>73942</v>
          </cell>
          <cell r="D762">
            <v>73942</v>
          </cell>
        </row>
        <row r="763">
          <cell r="A763" t="str">
            <v>73942/001</v>
          </cell>
          <cell r="B763" t="str">
            <v>ARMACAO DE ACO CA-60 DIAM.7,0 A 8,0MM - FORNECIMENTO / CORTE (C/ PERDADE 10%) / DOBRA / COLOCACAO.</v>
          </cell>
          <cell r="C763" t="str">
            <v>KG</v>
          </cell>
          <cell r="D763">
            <v>5.79</v>
          </cell>
        </row>
        <row r="764">
          <cell r="A764" t="str">
            <v>73942/002</v>
          </cell>
          <cell r="B764" t="str">
            <v>ARMACAO DE ACO CA-60 DIAM. 3,4 A 6,0MM.- FORNECIMENTO / CORTE (C/PERDADE 10%) / DOBRA / COLOCAÇÃO.</v>
          </cell>
          <cell r="C764" t="str">
            <v>KG</v>
          </cell>
          <cell r="D764">
            <v>6.38</v>
          </cell>
        </row>
        <row r="765">
          <cell r="A765">
            <v>73990</v>
          </cell>
          <cell r="B765" t="str">
            <v>ARMACAO CA-50 P/1,0M3 DE CONCRETO</v>
          </cell>
          <cell r="C765">
            <v>73990</v>
          </cell>
          <cell r="D765">
            <v>73990</v>
          </cell>
        </row>
        <row r="766">
          <cell r="A766" t="str">
            <v>73990/001</v>
          </cell>
          <cell r="B766" t="str">
            <v>ARMACAO ACO CA-50 P/1,0M3 DE CONCRETO</v>
          </cell>
          <cell r="C766" t="str">
            <v>UN</v>
          </cell>
          <cell r="D766">
            <v>415.4</v>
          </cell>
        </row>
        <row r="767">
          <cell r="A767">
            <v>73994</v>
          </cell>
          <cell r="B767" t="str">
            <v>ARMACAO EM TELA SOLDADA</v>
          </cell>
          <cell r="C767">
            <v>73994</v>
          </cell>
          <cell r="D767">
            <v>73994</v>
          </cell>
        </row>
        <row r="768">
          <cell r="A768" t="str">
            <v>73994/001</v>
          </cell>
          <cell r="B768" t="str">
            <v>ARMACAO EM TELA SOLDADA Q-138 (ACO CA-60 4,2MM C/10CM)</v>
          </cell>
          <cell r="C768" t="str">
            <v>KG</v>
          </cell>
          <cell r="D768">
            <v>6.39</v>
          </cell>
        </row>
        <row r="769">
          <cell r="A769">
            <v>74024</v>
          </cell>
          <cell r="B769" t="str">
            <v>ARMACAO PARA ESTACAS</v>
          </cell>
          <cell r="C769">
            <v>74024</v>
          </cell>
          <cell r="D769">
            <v>74024</v>
          </cell>
        </row>
        <row r="770">
          <cell r="A770" t="str">
            <v>74024/001</v>
          </cell>
          <cell r="B770" t="str">
            <v>ARMACAO DE ESTACA HELICE CONTINUA OU OMEGA ATE 4,0M, POR GRAVIDADE, COM APOIO DE RETROESCAVADEIRA, ACO CA-50</v>
          </cell>
          <cell r="C770" t="str">
            <v>KG</v>
          </cell>
          <cell r="D770">
            <v>5.34</v>
          </cell>
        </row>
        <row r="771">
          <cell r="A771">
            <v>74254</v>
          </cell>
          <cell r="B771" t="str">
            <v>ARMACAO ACO CA-50 P/ ESTRUTURAS DE CONCRETO</v>
          </cell>
          <cell r="C771">
            <v>74254</v>
          </cell>
          <cell r="D771">
            <v>74254</v>
          </cell>
        </row>
        <row r="772">
          <cell r="A772" t="str">
            <v>74254/001</v>
          </cell>
          <cell r="B772" t="str">
            <v>ARMACAO ACO CA-50 DIAM.16,0 (5/8) À 25,0MM (1) - FORNECIMENTO/ CORTE(PERDA DE 10%) / DOBRA / COLOCAÇÃO.</v>
          </cell>
          <cell r="C772" t="str">
            <v>KG</v>
          </cell>
          <cell r="D772">
            <v>5.26</v>
          </cell>
        </row>
        <row r="773">
          <cell r="A773" t="str">
            <v>74254/002</v>
          </cell>
          <cell r="B773" t="str">
            <v>ARMACAO ACO CA-50, DIAM. 6,3 (1/4) À 12,5MM(1/2) -FORNECIMENTO/ CORTE(PERDA DE 10%) / DOBRA / COLOCAÇÃO.</v>
          </cell>
          <cell r="C773" t="str">
            <v>KG</v>
          </cell>
          <cell r="D773">
            <v>5.93</v>
          </cell>
        </row>
        <row r="774">
          <cell r="A774" t="str">
            <v>74254/003</v>
          </cell>
          <cell r="B774" t="str">
            <v>ARMACAO (CORTE, DOBRA E COLOCAÇÃO) ACO CA-50/60 (NAO INCLUI O ACO) DIAM. DE 6,0 (1/4”) À 12,5 (1/2”) MM</v>
          </cell>
          <cell r="C774" t="str">
            <v>KG</v>
          </cell>
          <cell r="D774">
            <v>1.64</v>
          </cell>
        </row>
        <row r="775">
          <cell r="A775" t="str">
            <v>74254/004</v>
          </cell>
          <cell r="B775" t="str">
            <v>CORTE/DOBRA E COLOCACAO DE ARMADURA ACO CA-50/60 (NAO INCLUI O ACO), EM DIAM. DE 16,0 (5/8") À 25,0 (1") MM.</v>
          </cell>
          <cell r="C775" t="str">
            <v>KG</v>
          </cell>
          <cell r="D775">
            <v>1.1499999999999999</v>
          </cell>
        </row>
        <row r="776">
          <cell r="A776">
            <v>43</v>
          </cell>
          <cell r="B776" t="str">
            <v>CONCRETOS</v>
          </cell>
          <cell r="C776">
            <v>43</v>
          </cell>
          <cell r="D776">
            <v>43</v>
          </cell>
        </row>
        <row r="777">
          <cell r="A777">
            <v>5619</v>
          </cell>
          <cell r="B777" t="str">
            <v>CONCRETO ESTRUTURAL FCK=15MPA, VIRADO EM BETONEIRA, NA OBRA, INCLUSIVEAPLICAÇÃO E ADENSAMENTO. (CONFORME NBR 6118, PERMITIDO APENAS PARA FUNDAÇÕES)</v>
          </cell>
          <cell r="C777" t="str">
            <v>M3</v>
          </cell>
          <cell r="D777">
            <v>369.45</v>
          </cell>
        </row>
        <row r="778">
          <cell r="A778">
            <v>5625</v>
          </cell>
          <cell r="B778" t="str">
            <v>CONCRETO PARA BERCO DE GALERIA, INCLUSIVE PREPARO E LANCAMENTO</v>
          </cell>
          <cell r="C778" t="str">
            <v>M3</v>
          </cell>
          <cell r="D778">
            <v>317.02999999999997</v>
          </cell>
        </row>
        <row r="779">
          <cell r="A779">
            <v>5652</v>
          </cell>
          <cell r="B779" t="str">
            <v>CONCRETO NAO ESTRUTURAL, CONSUMO 150 KG/M3 (1:3,5:7), PREPARO COM BETONEIRA</v>
          </cell>
          <cell r="C779" t="str">
            <v>M3</v>
          </cell>
          <cell r="D779">
            <v>228.36</v>
          </cell>
        </row>
        <row r="780">
          <cell r="A780">
            <v>6042</v>
          </cell>
          <cell r="B780" t="str">
            <v>CONCRETO NÃO ESTRUTURAL, PREPARO C/ BETONEIRA CONSUMO CIMENTO=210KG/M3PARA LASTROS, CONTRAPISOS, CALÇADAS, ETC...</v>
          </cell>
          <cell r="C780" t="str">
            <v>M3</v>
          </cell>
          <cell r="D780">
            <v>256.36</v>
          </cell>
        </row>
        <row r="781">
          <cell r="A781">
            <v>6045</v>
          </cell>
          <cell r="B781" t="str">
            <v>CONCRETO FCK=15MPA CONTROLE ”C” ,EXCLUINDO O LANCAMENTO, PREPARO COM BETONEIRA, UTILIZANDO BRITA 1 E 2. (CONFORME NBR 6118, PERMITIDO APENASPARA FUNDAÇÕES)</v>
          </cell>
          <cell r="C781" t="str">
            <v>M3</v>
          </cell>
          <cell r="D781">
            <v>298.73</v>
          </cell>
        </row>
        <row r="782">
          <cell r="A782">
            <v>6047</v>
          </cell>
          <cell r="B782" t="str">
            <v>CONCRETO MAGRO 1:4:8 C/PREPARO MANUAL</v>
          </cell>
          <cell r="C782" t="str">
            <v>M3</v>
          </cell>
          <cell r="D782">
            <v>283.24</v>
          </cell>
        </row>
        <row r="783">
          <cell r="A783">
            <v>6089</v>
          </cell>
          <cell r="B783" t="str">
            <v>CONCRETO NÃO-ESTRUTURAL FCK=10MPA CONTROLE ”C” ,EXCLUINDO O LANCAMENTO, PREPARO COM BETONEIRA, UTILIZANDO BRITA 1 E 2. (CONFORME NBR 6118, PERMITIDO APENAS PARA FUNDAÇÕES)</v>
          </cell>
          <cell r="C783" t="str">
            <v>M3</v>
          </cell>
          <cell r="D783">
            <v>265.33999999999997</v>
          </cell>
        </row>
        <row r="784">
          <cell r="A784">
            <v>6105</v>
          </cell>
          <cell r="B784" t="str">
            <v>PREPARO MECANICO E LANÇAMENTO MANUAL DE CONCRETO CICLÓPICO 1:3:5, COM30% DE PEDRA DE MÃO, CAVAS ATÉ 80CM DE LARGURA.</v>
          </cell>
          <cell r="C784" t="str">
            <v>M3</v>
          </cell>
          <cell r="D784">
            <v>249.68</v>
          </cell>
        </row>
        <row r="785">
          <cell r="A785">
            <v>6427</v>
          </cell>
          <cell r="B785" t="str">
            <v>CONCRETO ARMADO FCK = 15 MPA, PREPARO C/ BETONEIRA, INCLUILANCAMENTO</v>
          </cell>
          <cell r="C785" t="str">
            <v>M3</v>
          </cell>
          <cell r="D785">
            <v>1212.2</v>
          </cell>
        </row>
        <row r="786">
          <cell r="A786">
            <v>6501</v>
          </cell>
          <cell r="B786" t="str">
            <v>CONCRETO ARMADO, FCK = 18,0 MPA E 77KG/M3 DE AÇO, PREPARO COM BETONEIRA INCLUI LANCAMENTO.</v>
          </cell>
          <cell r="C786" t="str">
            <v>M3</v>
          </cell>
          <cell r="D786">
            <v>1205.9100000000001</v>
          </cell>
        </row>
        <row r="787">
          <cell r="A787">
            <v>40780</v>
          </cell>
          <cell r="B787" t="str">
            <v>REGULARIZACAO DE SUPERFICIE DE CONC. APARENTE</v>
          </cell>
          <cell r="C787" t="str">
            <v>M2</v>
          </cell>
          <cell r="D787">
            <v>4.3899999999999997</v>
          </cell>
        </row>
        <row r="788">
          <cell r="A788">
            <v>73605</v>
          </cell>
          <cell r="B788" t="str">
            <v>CINTA DE AMARRACAO COMPLETA, CONCRETO, FERRAGEM E FÔRMA.</v>
          </cell>
          <cell r="C788" t="str">
            <v>M3</v>
          </cell>
          <cell r="D788">
            <v>828.39</v>
          </cell>
        </row>
        <row r="789">
          <cell r="A789">
            <v>73757</v>
          </cell>
          <cell r="B789" t="str">
            <v>CONCRETO USINADO C/TRANSPORTE HORIZ NA OBRA</v>
          </cell>
          <cell r="C789">
            <v>73757</v>
          </cell>
          <cell r="D789">
            <v>73757</v>
          </cell>
        </row>
        <row r="790">
          <cell r="A790" t="str">
            <v>73757/001</v>
          </cell>
          <cell r="B790" t="str">
            <v>CONCRETO IMPORTADO USINA DOSADO RACIONALMENTE 15MPA INCL TRANSPORTE HORIZONTAL EM CARRINHOS ATE 20M ADENSAMENTO E ACABAMENTO.</v>
          </cell>
          <cell r="C790" t="str">
            <v>M3</v>
          </cell>
          <cell r="D790">
            <v>379.28</v>
          </cell>
        </row>
        <row r="791">
          <cell r="A791">
            <v>73846</v>
          </cell>
          <cell r="B791" t="str">
            <v>MURO DE ARRIMO CELULAR</v>
          </cell>
          <cell r="C791">
            <v>73846</v>
          </cell>
          <cell r="D791">
            <v>73846</v>
          </cell>
        </row>
        <row r="792">
          <cell r="A792" t="str">
            <v>73846/001</v>
          </cell>
          <cell r="B792" t="str">
            <v>MURO DE ARRIMO CELULAR PECAS PRE-MOLDADAS CONCRETO EXCL FORMAS INCLCONFECCAO DAS PECAS MONTAGEM E COMPACTACAO DO SOLO DE ENCHIMENTO.</v>
          </cell>
          <cell r="C792" t="str">
            <v>M3</v>
          </cell>
          <cell r="D792">
            <v>181.39</v>
          </cell>
        </row>
        <row r="793">
          <cell r="A793" t="str">
            <v>73846/002</v>
          </cell>
          <cell r="B793" t="str">
            <v>MURO DE ARRIMO CELULAR PECAS PRE-MOLDADAS CONCRETO EXCL MATERIAIS EFORMAS INCL CONFECCAO PECAS MONTAGEM E COMPACTACAO DO SOLO(ENCHIMENTO)</v>
          </cell>
          <cell r="C793" t="str">
            <v>M3</v>
          </cell>
          <cell r="D793">
            <v>55.36</v>
          </cell>
        </row>
        <row r="794">
          <cell r="A794">
            <v>73878</v>
          </cell>
          <cell r="B794" t="str">
            <v>APLICACAO DE CONC. PROJETADO</v>
          </cell>
          <cell r="C794">
            <v>73878</v>
          </cell>
          <cell r="D794">
            <v>73878</v>
          </cell>
        </row>
        <row r="795">
          <cell r="A795" t="str">
            <v>73878/001</v>
          </cell>
          <cell r="B795" t="str">
            <v>EXECUÇÃO DE CONCRETO PROJETADO, COM CONSUMO DE CIMENTO 350 KG/M3, VIASECA MEDIDO POR SACO DE CIMENTO, PASSADO NA MAQUINA</v>
          </cell>
          <cell r="C795" t="str">
            <v>M3</v>
          </cell>
          <cell r="D795">
            <v>1656.79</v>
          </cell>
        </row>
        <row r="796">
          <cell r="A796" t="str">
            <v>73878/002</v>
          </cell>
          <cell r="B796" t="str">
            <v>EXECUÇÃO DE ARGAMASSA PROJETADA, COM CONSUMO DE CIMENTO 400 KG/M3, VIASECA, MEDIDO POR SACO DE CIMENTO, PASSADO NA MAQUINA</v>
          </cell>
          <cell r="C796" t="str">
            <v>M3</v>
          </cell>
          <cell r="D796">
            <v>1634.91</v>
          </cell>
        </row>
        <row r="797">
          <cell r="A797">
            <v>73936</v>
          </cell>
          <cell r="B797" t="str">
            <v>CONCRETO PREPARADO EM OBRA</v>
          </cell>
          <cell r="C797">
            <v>73936</v>
          </cell>
          <cell r="D797">
            <v>73936</v>
          </cell>
        </row>
        <row r="798">
          <cell r="A798" t="str">
            <v>73936/001</v>
          </cell>
          <cell r="B798" t="str">
            <v>CONCRETO 1:2:3 (18 MPA) , C/ BRITA 1 E 2, C/BETONEIRA</v>
          </cell>
          <cell r="C798" t="str">
            <v>M3</v>
          </cell>
          <cell r="D798">
            <v>305.66000000000003</v>
          </cell>
        </row>
        <row r="799">
          <cell r="A799" t="str">
            <v>73936/002</v>
          </cell>
          <cell r="B799" t="str">
            <v>CONCRETO 1:2:4 (14 MPA), C/ BRITA 1 E 2, C/BETONEIRA</v>
          </cell>
          <cell r="C799" t="str">
            <v>M3</v>
          </cell>
          <cell r="D799">
            <v>291.52</v>
          </cell>
        </row>
        <row r="800">
          <cell r="A800" t="str">
            <v>73936/003</v>
          </cell>
          <cell r="B800" t="str">
            <v>CONCRETO 1:2,5:5 ( 9 MPA),C/ BRITA 1 E2, C/BETONEIRA</v>
          </cell>
          <cell r="C800" t="str">
            <v>M3</v>
          </cell>
          <cell r="D800">
            <v>271.83999999999997</v>
          </cell>
        </row>
        <row r="801">
          <cell r="A801" t="str">
            <v>73936/005</v>
          </cell>
          <cell r="B801" t="str">
            <v>CONCRETO 1:3:5 ( 7 MPA), C/ BRITA 1 E 2, C/BETONEIRA</v>
          </cell>
          <cell r="C801" t="str">
            <v>M3</v>
          </cell>
          <cell r="D801">
            <v>260.87</v>
          </cell>
        </row>
        <row r="802">
          <cell r="A802" t="str">
            <v>73936/007</v>
          </cell>
          <cell r="B802" t="str">
            <v>CONCRETO 1:3:6 ( 6 MPA), C/ BRITA 1 E 2, C/BETONEIRA</v>
          </cell>
          <cell r="C802" t="str">
            <v>M3</v>
          </cell>
          <cell r="D802">
            <v>255.85</v>
          </cell>
        </row>
        <row r="803">
          <cell r="A803" t="str">
            <v>73936/009</v>
          </cell>
          <cell r="B803" t="str">
            <v>CONCRETO 1:4:6 ( 5 MPA), C/ BRITA 1 E 2, C/BETONEIRA</v>
          </cell>
          <cell r="C803" t="str">
            <v>M3</v>
          </cell>
          <cell r="D803">
            <v>242.59</v>
          </cell>
        </row>
        <row r="804">
          <cell r="A804" t="str">
            <v>73936/011</v>
          </cell>
          <cell r="B804" t="str">
            <v>CONCRETO 1:4:8, CONCRETO MAGRO, C/ BRITA 1 E 2, C/BETONEIRA</v>
          </cell>
          <cell r="C804" t="str">
            <v>M3</v>
          </cell>
          <cell r="D804">
            <v>238.06</v>
          </cell>
        </row>
        <row r="805">
          <cell r="A805" t="str">
            <v>73936/014</v>
          </cell>
          <cell r="B805" t="str">
            <v>CONCRETO 1:3:6, C/ BRITA 1 E 2, S/BETONEIRA</v>
          </cell>
          <cell r="C805" t="str">
            <v>M3</v>
          </cell>
          <cell r="D805">
            <v>276.14</v>
          </cell>
        </row>
        <row r="806">
          <cell r="A806">
            <v>73944</v>
          </cell>
          <cell r="B806" t="str">
            <v>CONCRETO C/ PREPARO MECANICO (BETONEIRA) NA OBRA</v>
          </cell>
          <cell r="C806">
            <v>73944</v>
          </cell>
          <cell r="D806">
            <v>73944</v>
          </cell>
        </row>
        <row r="807">
          <cell r="A807" t="str">
            <v>73944/001</v>
          </cell>
          <cell r="B807" t="str">
            <v>CONCRETO SIMPLES ( 13,5 MPA), C/ BETONEIRA, LANÇAMENTO E ADENSAMENTO C/ VIBRADOR.</v>
          </cell>
          <cell r="C807" t="str">
            <v>M3</v>
          </cell>
          <cell r="D807">
            <v>362.87</v>
          </cell>
        </row>
        <row r="808">
          <cell r="A808">
            <v>73972</v>
          </cell>
          <cell r="B808" t="str">
            <v>CONCRETO C/ PREPARO MECANICO (BETONEIRA) NA OBRA</v>
          </cell>
          <cell r="C808">
            <v>73972</v>
          </cell>
          <cell r="D808">
            <v>73972</v>
          </cell>
        </row>
        <row r="809">
          <cell r="A809" t="str">
            <v>73972/001</v>
          </cell>
          <cell r="B809" t="str">
            <v>CONCRETO ESTRUTURAL FCK=25MPA, VIRADO EM BETONEIRA, NA OBRA, SEM LANÇAMENTO</v>
          </cell>
          <cell r="C809" t="str">
            <v>M3</v>
          </cell>
          <cell r="D809">
            <v>323.63</v>
          </cell>
        </row>
        <row r="810">
          <cell r="A810" t="str">
            <v>73972/002</v>
          </cell>
          <cell r="B810" t="str">
            <v>CONCRETO ESTRUTURAL FCK=20MPA, VIRADO EM BETONEIRA, NA OBRA, SEM LANÇAMENTO</v>
          </cell>
          <cell r="C810" t="str">
            <v>M3</v>
          </cell>
          <cell r="D810">
            <v>312.83</v>
          </cell>
        </row>
        <row r="811">
          <cell r="A811">
            <v>73980</v>
          </cell>
          <cell r="B811" t="str">
            <v>ADENSAMENTO, DESEMPENO E PREPARO DE JUNTAS DE CONCRETAGEM</v>
          </cell>
          <cell r="C811">
            <v>73980</v>
          </cell>
          <cell r="D811">
            <v>73980</v>
          </cell>
        </row>
        <row r="812">
          <cell r="A812" t="str">
            <v>73980/001</v>
          </cell>
          <cell r="B812" t="str">
            <v>ADENSAMENTO, DESEMPENO E PREPARO JUNTAS CONCRETAGEM EM CONCRETO BOMBEADO</v>
          </cell>
          <cell r="C812" t="str">
            <v>M3</v>
          </cell>
          <cell r="D812">
            <v>19.16</v>
          </cell>
        </row>
        <row r="813">
          <cell r="A813">
            <v>73983</v>
          </cell>
          <cell r="B813" t="str">
            <v>CONCRETO ARMADO FCK=15MPA (PREP.NA OBRA C/BETONEIRA), INCLUSIVEIMPERMEABILIZANTE (ESTRUTURAS)</v>
          </cell>
          <cell r="C813">
            <v>73983</v>
          </cell>
          <cell r="D813">
            <v>73983</v>
          </cell>
        </row>
        <row r="814">
          <cell r="A814" t="str">
            <v>73983/001</v>
          </cell>
          <cell r="B814" t="str">
            <v>CONCRETO ESTRUTURAL VIRADO NA OBRA CONTROLE C COM IMPERMEABILIZANTE FCK=15MPA SEM LANÇAMENTO</v>
          </cell>
          <cell r="C814" t="str">
            <v>M3</v>
          </cell>
          <cell r="D814">
            <v>324.41000000000003</v>
          </cell>
        </row>
        <row r="815">
          <cell r="A815">
            <v>74004</v>
          </cell>
          <cell r="B815" t="str">
            <v>CONCRETOS-INCLUI FORNECIMENTO, LANCAMENTO NAS FORMAS, ADENSAMENTO,DESEMPENO E PREPARO DAS JUNTAS DE CONCRETAGEM.</v>
          </cell>
          <cell r="C815">
            <v>74004</v>
          </cell>
          <cell r="D815">
            <v>74004</v>
          </cell>
        </row>
        <row r="816">
          <cell r="A816" t="str">
            <v>74004/001</v>
          </cell>
          <cell r="B816" t="str">
            <v>CONCRETO NAO-ESTRUTURAL, CONSUMO 150 KG CIMENTO/M3 ( TRAÇO 1:3,5:7), PREPARO MECÂNICO EM BETONEIRA, COM LANÇAMENTO(C/ REDUTOR).</v>
          </cell>
          <cell r="C816" t="str">
            <v>M3</v>
          </cell>
          <cell r="D816">
            <v>262.23</v>
          </cell>
        </row>
        <row r="817">
          <cell r="A817" t="str">
            <v>74004/003</v>
          </cell>
          <cell r="B817" t="str">
            <v>CONCRETO GROUT, FCK=14 MPA</v>
          </cell>
          <cell r="C817" t="str">
            <v>M3</v>
          </cell>
          <cell r="D817">
            <v>337.13</v>
          </cell>
        </row>
        <row r="818">
          <cell r="A818">
            <v>74115</v>
          </cell>
          <cell r="B818" t="str">
            <v>CONCRETO PARA LASTRO</v>
          </cell>
          <cell r="C818">
            <v>74115</v>
          </cell>
          <cell r="D818">
            <v>74115</v>
          </cell>
        </row>
        <row r="819">
          <cell r="A819" t="str">
            <v>74115/001</v>
          </cell>
          <cell r="B819" t="str">
            <v>EXECUÇÃO DE LASTRO EM CONCRETO (1:2,5:6), PREPARO MANUAL</v>
          </cell>
          <cell r="C819" t="str">
            <v>M3</v>
          </cell>
          <cell r="D819">
            <v>292.87</v>
          </cell>
        </row>
        <row r="820">
          <cell r="A820">
            <v>74137</v>
          </cell>
          <cell r="B820" t="str">
            <v>CONCRETO USINADO C/TRANSPORTE HORIZ NA OBRA</v>
          </cell>
          <cell r="C820">
            <v>74137</v>
          </cell>
          <cell r="D820">
            <v>74137</v>
          </cell>
        </row>
        <row r="821">
          <cell r="A821" t="str">
            <v>74137/001</v>
          </cell>
          <cell r="B821" t="str">
            <v>CONCRETO IMPORTADO USINA DOSADO RACIONALMENTE 10MPA INCL TRANSPORTE HORIZONTAL ATE 20M EM CARRINHOS ADENSAMENTO E ACABAMENTO.</v>
          </cell>
          <cell r="C821" t="str">
            <v>M3</v>
          </cell>
          <cell r="D821">
            <v>311.17</v>
          </cell>
        </row>
        <row r="822">
          <cell r="A822" t="str">
            <v>74137/002</v>
          </cell>
          <cell r="B822" t="str">
            <v>CONCRETO USINADO, IMPORTADO, ESTRUTURAL FCK=15MPA INCLUS. TRANSPORTE HORIZONTAL ATÉ 20M (PROD. 2M3/H) EM CARRINHOS, ADENSAMENTO E ACABAMENTO. (CONFORME NBR 6118, PERMITIDO APENAS PARA FUNDAÇÕES)</v>
          </cell>
          <cell r="C822" t="str">
            <v>M3</v>
          </cell>
          <cell r="D822">
            <v>330.63</v>
          </cell>
        </row>
        <row r="823">
          <cell r="A823" t="str">
            <v>74137/003</v>
          </cell>
          <cell r="B823" t="str">
            <v>CONCRETO USINADO, IMPORTADO, ESTRUTURAL FCK=20MPA INCLUS. TRANSPORTE HORIZONTAL ATÉ 20M (PROD. 2M3/H) EM CARRINHOS, ADENSAMENTO E ACABAMENTO</v>
          </cell>
          <cell r="C823" t="str">
            <v>M3</v>
          </cell>
          <cell r="D823">
            <v>346.85</v>
          </cell>
        </row>
        <row r="824">
          <cell r="A824" t="str">
            <v>74137/004</v>
          </cell>
          <cell r="B824" t="str">
            <v>CONCRETO USINADO, IMPORTADO, ESTRUTURAL FCK=25MPA INCLUS. TRANSPORTE HORIZONTAL ATÉ 20M (PROD. 2M3/H) EM CARRINHOS, ADENSAMENTO E ACABAMENTO.</v>
          </cell>
          <cell r="C824" t="str">
            <v>M3</v>
          </cell>
          <cell r="D824">
            <v>371.17</v>
          </cell>
        </row>
        <row r="825">
          <cell r="A825">
            <v>74138</v>
          </cell>
          <cell r="B825" t="str">
            <v>CONCRETO BOMBEADO</v>
          </cell>
          <cell r="C825">
            <v>74138</v>
          </cell>
          <cell r="D825">
            <v>74138</v>
          </cell>
        </row>
        <row r="826">
          <cell r="A826" t="str">
            <v>74138/001</v>
          </cell>
          <cell r="B826" t="str">
            <v>CONCRETO USINADO BOMBEADO FCK=15MPA, INCLUSIVE COLOCACAO, ESPALHAMENTOE ADENSAMENTO MECANICO. (CONFORME NBR6118 PERMITIDO APENAS EM FUNDAÇÕES)</v>
          </cell>
          <cell r="C826" t="str">
            <v>M3</v>
          </cell>
          <cell r="D826">
            <v>346.35</v>
          </cell>
        </row>
        <row r="827">
          <cell r="A827" t="str">
            <v>74138/002</v>
          </cell>
          <cell r="B827" t="str">
            <v>CONCRETO USINADO BOMBEADO FCK=20MPA, INCLUSIVE COLOCACAO, ESPALHAMENTOE ADENSAMENTO MECANICO.</v>
          </cell>
          <cell r="C827" t="str">
            <v>M3</v>
          </cell>
          <cell r="D827">
            <v>363.38</v>
          </cell>
        </row>
        <row r="828">
          <cell r="A828" t="str">
            <v>74138/003</v>
          </cell>
          <cell r="B828" t="str">
            <v>CONCRETO USINADO BOMBEADO FCK=25MPA, INCLUSIVE COLOCACAO, ESPALHAMENTOE ADENSAMENTO MECANICO.</v>
          </cell>
          <cell r="C828" t="str">
            <v>M3</v>
          </cell>
          <cell r="D828">
            <v>388.92</v>
          </cell>
        </row>
        <row r="829">
          <cell r="A829" t="str">
            <v>74138/004</v>
          </cell>
          <cell r="B829" t="str">
            <v>CONCRETO USINADO BOMBEADO FCK=30MPA, INCLUSIVE COLOCACAO, ESPALHAMENTOE ADENSAMENTO MECANICO.</v>
          </cell>
          <cell r="C829" t="str">
            <v>M3</v>
          </cell>
          <cell r="D829">
            <v>421.44</v>
          </cell>
        </row>
        <row r="830">
          <cell r="A830" t="str">
            <v>74138/005</v>
          </cell>
          <cell r="B830" t="str">
            <v>CONCRETO USINADO BOMBEADO FCK=35MPA, INCLUSIVE COLOCACAO, ESPALHAMENTOE ADENSAMENTO MECANICO.</v>
          </cell>
          <cell r="C830" t="str">
            <v>M3</v>
          </cell>
          <cell r="D830">
            <v>439.96</v>
          </cell>
        </row>
        <row r="831">
          <cell r="A831">
            <v>74157</v>
          </cell>
          <cell r="B831" t="str">
            <v>LANCAMENTO MANUAL DE CONCRETO</v>
          </cell>
          <cell r="C831">
            <v>74157</v>
          </cell>
          <cell r="D831">
            <v>74157</v>
          </cell>
        </row>
        <row r="832">
          <cell r="A832" t="str">
            <v>74157/001</v>
          </cell>
          <cell r="B832" t="str">
            <v>LANÇAMENTO E ADENSAMENTO DE CONCRETO EM FUNDAÇÕES.</v>
          </cell>
          <cell r="C832" t="str">
            <v>M3</v>
          </cell>
          <cell r="D832">
            <v>52.52</v>
          </cell>
        </row>
        <row r="833">
          <cell r="A833" t="str">
            <v>74157/002</v>
          </cell>
          <cell r="B833" t="str">
            <v>LANCAMENTO MANUAL DE CONCRETO EM ESTRUTURAS, INCL. VIBRACAO</v>
          </cell>
          <cell r="C833" t="str">
            <v>M3</v>
          </cell>
          <cell r="D833">
            <v>100.1</v>
          </cell>
        </row>
        <row r="834">
          <cell r="A834" t="str">
            <v>74157/003</v>
          </cell>
          <cell r="B834" t="str">
            <v>LANCAMENTO/APLICACAO MANUAL DE CONCRETO EM ESTRUTURAS</v>
          </cell>
          <cell r="C834" t="str">
            <v>M3</v>
          </cell>
          <cell r="D834">
            <v>99.87</v>
          </cell>
        </row>
        <row r="835">
          <cell r="A835" t="str">
            <v>74157/004</v>
          </cell>
          <cell r="B835" t="str">
            <v>LANCAMENTO/APLICACAO MANUAL DE CONCRETO EM FUNDACOES</v>
          </cell>
          <cell r="C835" t="str">
            <v>M3</v>
          </cell>
          <cell r="D835">
            <v>52.29</v>
          </cell>
        </row>
        <row r="836">
          <cell r="A836">
            <v>74251</v>
          </cell>
          <cell r="B836" t="str">
            <v>TRATAMENTO DE SUP. CONC. APARENTE C/VERNIZ 2 DEMAOS</v>
          </cell>
          <cell r="C836">
            <v>74251</v>
          </cell>
          <cell r="D836">
            <v>74251</v>
          </cell>
        </row>
        <row r="837">
          <cell r="A837" t="str">
            <v>74251/001</v>
          </cell>
          <cell r="B837" t="str">
            <v>TRATAMENTO DE SUP. CONC. APARENTE C/VERNIZ 2 DEMAOS</v>
          </cell>
          <cell r="C837" t="str">
            <v>M2</v>
          </cell>
          <cell r="D837">
            <v>6.06</v>
          </cell>
        </row>
        <row r="838">
          <cell r="A838">
            <v>44</v>
          </cell>
          <cell r="B838" t="str">
            <v>LAJE PRE-FABRICADA</v>
          </cell>
          <cell r="C838">
            <v>44</v>
          </cell>
          <cell r="D838">
            <v>44</v>
          </cell>
        </row>
        <row r="839">
          <cell r="A839">
            <v>74141</v>
          </cell>
          <cell r="B839" t="str">
            <v>LAJE PRE-MOLDADA</v>
          </cell>
          <cell r="C839">
            <v>74141</v>
          </cell>
          <cell r="D839">
            <v>74141</v>
          </cell>
        </row>
        <row r="840">
          <cell r="A840" t="str">
            <v>74141/001</v>
          </cell>
          <cell r="B840" t="str">
            <v>LAJE PRE-MOLD BETA 11 P/1KN/M2 VAOS 4,40M/INCL VIGOTAS TIJOLOS ARMADURA NEGATIVA CAPEAMENTO 3CM CONCRETO 20MPA ESCORAMENTO MATERIAL E MAO DE OBRA.</v>
          </cell>
          <cell r="C840" t="str">
            <v>M2</v>
          </cell>
          <cell r="D840">
            <v>57.73</v>
          </cell>
        </row>
        <row r="841">
          <cell r="A841">
            <v>74202</v>
          </cell>
          <cell r="B841" t="str">
            <v>LAJE PRE-MOLDADA</v>
          </cell>
          <cell r="C841">
            <v>74202</v>
          </cell>
          <cell r="D841">
            <v>74202</v>
          </cell>
        </row>
        <row r="842">
          <cell r="A842" t="str">
            <v>74202/001</v>
          </cell>
          <cell r="B842" t="str">
            <v>LAJE PRE-MOLDADA P/FORRO, SOBRECARGA 100KG/M2, VAOS ATE 3,50M/E=8CM, C/LAJOTAS E CAP.C/CONC FCK=20MPA, 3CM, INTER-EIXO 38CM, C/ESCORAMENTO (REAPR.3X) E FERRAGEM NEGATIVA</v>
          </cell>
          <cell r="C842" t="str">
            <v>M2</v>
          </cell>
          <cell r="D842">
            <v>51.3</v>
          </cell>
        </row>
        <row r="843">
          <cell r="A843" t="str">
            <v>74202/002</v>
          </cell>
          <cell r="B843" t="str">
            <v>LAJE PRE-MOLDADA P/PISO, SOBRECARGA 200KG/M2, VAOS ATE 3,50M/E=8CM, C/LAJOTAS E CAP.C/CONC FCK=20MPA, 4CM, INTER-EIXO 38CM, C/ESCORAMENTO (REAPR.3X) E FERRAGEM NEGATIVA</v>
          </cell>
          <cell r="C843" t="str">
            <v>M2</v>
          </cell>
          <cell r="D843">
            <v>58.2</v>
          </cell>
        </row>
        <row r="844">
          <cell r="A844">
            <v>247</v>
          </cell>
          <cell r="B844" t="str">
            <v>EMBASAMENTOS</v>
          </cell>
          <cell r="C844">
            <v>247</v>
          </cell>
          <cell r="D844">
            <v>247</v>
          </cell>
        </row>
        <row r="845">
          <cell r="A845">
            <v>6122</v>
          </cell>
          <cell r="B845" t="str">
            <v>EMBASAMENTO C/PEDRA ARGAMASSADA UTILIZANDO ARG.CIM/AREIA 1:4</v>
          </cell>
          <cell r="C845" t="str">
            <v>M3</v>
          </cell>
          <cell r="D845">
            <v>259.81</v>
          </cell>
        </row>
        <row r="846">
          <cell r="A846">
            <v>73817</v>
          </cell>
          <cell r="B846" t="str">
            <v>EMBASAMENTO DE MATERIAL GRANULAR</v>
          </cell>
          <cell r="C846">
            <v>73817</v>
          </cell>
          <cell r="D846">
            <v>73817</v>
          </cell>
        </row>
        <row r="847">
          <cell r="A847" t="str">
            <v>73817/001</v>
          </cell>
          <cell r="B847" t="str">
            <v>EMBASAMENTO DE MATERIAL GRANULAR - PO DE PEDRA</v>
          </cell>
          <cell r="C847" t="str">
            <v>M3</v>
          </cell>
          <cell r="D847">
            <v>102.65</v>
          </cell>
        </row>
        <row r="848">
          <cell r="A848" t="str">
            <v>73817/002</v>
          </cell>
          <cell r="B848" t="str">
            <v>EMBASAMENTO DE MATERIAL GRANULAR - RACHAO</v>
          </cell>
          <cell r="C848" t="str">
            <v>M3</v>
          </cell>
          <cell r="D848">
            <v>111.95</v>
          </cell>
        </row>
        <row r="849">
          <cell r="A849">
            <v>74078</v>
          </cell>
          <cell r="B849" t="str">
            <v>AGULHAMENTO DE PEDRA MARROADA NO FUNDO DE VALAS</v>
          </cell>
          <cell r="C849">
            <v>74078</v>
          </cell>
          <cell r="D849">
            <v>74078</v>
          </cell>
        </row>
        <row r="850">
          <cell r="A850" t="str">
            <v>74078/001</v>
          </cell>
          <cell r="B850" t="str">
            <v>AGULHAMENTO FUNDO DE VALAS C/MACO 30KG PEDRA-DE-MAO H=10CM</v>
          </cell>
          <cell r="C850" t="str">
            <v>M2</v>
          </cell>
          <cell r="D850">
            <v>18.190000000000001</v>
          </cell>
        </row>
        <row r="851">
          <cell r="A851" t="str">
            <v>74078/002</v>
          </cell>
          <cell r="B851" t="str">
            <v>AGULHAMENTO FUNDO DE VALAS C/MACO 30KG PEDRA-DE-MAO H=5CM</v>
          </cell>
          <cell r="C851" t="str">
            <v>M2</v>
          </cell>
          <cell r="D851">
            <v>9.09</v>
          </cell>
        </row>
        <row r="852">
          <cell r="A852">
            <v>296</v>
          </cell>
          <cell r="B852" t="str">
            <v>CINTAS E VERGAS</v>
          </cell>
          <cell r="C852">
            <v>296</v>
          </cell>
          <cell r="D852">
            <v>296</v>
          </cell>
        </row>
        <row r="853">
          <cell r="A853">
            <v>73995</v>
          </cell>
          <cell r="B853" t="str">
            <v>CINTAS CONCRETO</v>
          </cell>
          <cell r="C853">
            <v>73995</v>
          </cell>
          <cell r="D853">
            <v>73995</v>
          </cell>
        </row>
        <row r="854">
          <cell r="A854" t="str">
            <v>73995/001</v>
          </cell>
          <cell r="B854" t="str">
            <v>CINTA DE AMARRAÇÃO EM CONCRETO ARMADO FCK=20MPA CONTROLE ”C”.PREP.MECANICO NA OBRA, AÇO(55KG/M3), FORMAS MADEIRA C/ MONT/DESMON E LANCAMENTO/VIBRACAO MANUAL</v>
          </cell>
          <cell r="C854" t="str">
            <v>M3</v>
          </cell>
          <cell r="D854">
            <v>1174.53</v>
          </cell>
        </row>
        <row r="855">
          <cell r="A855">
            <v>74099</v>
          </cell>
          <cell r="B855" t="str">
            <v>CONCRETO ARMADO FCK=15MPA PREP. MECANICO FORMA CANALETA (15X20X20),ACOCA 60 ATE 3/16 = 45,13 KG/M3</v>
          </cell>
          <cell r="C855">
            <v>74099</v>
          </cell>
          <cell r="D855">
            <v>74099</v>
          </cell>
        </row>
        <row r="856">
          <cell r="A856" t="str">
            <v>74099/001</v>
          </cell>
          <cell r="B856" t="str">
            <v>VERGA, CONTRAVERGA, OU CINTA EM CONCRETO ARMADO FCK=20MPA, PREP. MECANICO, FORMA CANALETA (15X20X20), AÇO CA 60 5.0 (TAXA DE FERRAGEM = 45,13 KG/M3).</v>
          </cell>
          <cell r="C856" t="str">
            <v>M3</v>
          </cell>
          <cell r="D856">
            <v>857.82</v>
          </cell>
        </row>
        <row r="857">
          <cell r="A857">
            <v>74200</v>
          </cell>
          <cell r="B857" t="str">
            <v>VERGA CONCRETO ARMADO</v>
          </cell>
          <cell r="C857">
            <v>74200</v>
          </cell>
          <cell r="D857">
            <v>74200</v>
          </cell>
        </row>
        <row r="858">
          <cell r="A858" t="str">
            <v>74200/001</v>
          </cell>
          <cell r="B858" t="str">
            <v>VERGA 10X10CM EM CONCRETO PRÉ-MOLDADO FCK=20MPA (PREPARO COM BETONEIRA) AÇO CA60, BITOLA FINA, INCLUSIVE FORMAS TABUA 3A.</v>
          </cell>
          <cell r="C858" t="str">
            <v>M</v>
          </cell>
          <cell r="D858">
            <v>10.77</v>
          </cell>
        </row>
        <row r="859">
          <cell r="A859">
            <v>301</v>
          </cell>
          <cell r="B859" t="str">
            <v>ESTRUTURAS DIVERSAS</v>
          </cell>
          <cell r="C859">
            <v>301</v>
          </cell>
          <cell r="D859">
            <v>301</v>
          </cell>
        </row>
        <row r="860">
          <cell r="A860">
            <v>71623</v>
          </cell>
          <cell r="B860" t="str">
            <v>CHAPIM DE CONCRETO APARENTE COM ACABAMENTO DESEMPENADO, FORMA DE COMPENSADO PLASTIFICADO (MADEIRIT ) DE 14 X 10 CM, FUNDIDO NO LOCAL.</v>
          </cell>
          <cell r="C860" t="str">
            <v>M</v>
          </cell>
          <cell r="D860">
            <v>17.28</v>
          </cell>
        </row>
        <row r="861">
          <cell r="A861">
            <v>74081</v>
          </cell>
          <cell r="B861" t="str">
            <v>PILAR MADEIRA DE LEI</v>
          </cell>
          <cell r="C861">
            <v>74081</v>
          </cell>
          <cell r="D861">
            <v>74081</v>
          </cell>
        </row>
        <row r="862">
          <cell r="A862" t="str">
            <v>74081/001</v>
          </cell>
          <cell r="B862" t="str">
            <v>PILAR MADEIRA DE LEI 15X15X100CM COLOCADO, INCLUSIVE BASE CONCRETO</v>
          </cell>
          <cell r="C862" t="str">
            <v>M</v>
          </cell>
          <cell r="D862">
            <v>64.37</v>
          </cell>
        </row>
        <row r="863">
          <cell r="A863">
            <v>74112</v>
          </cell>
          <cell r="B863" t="str">
            <v>LAJE MACICA CONCRETO FCK=25MPA E=8CM, INCL. FORMA PLASTIFICADA 18MM /ESCORAMENTO MAD SERRADA C/REAP. 12X E 95,0KG ACO CA-50/60 /M3</v>
          </cell>
          <cell r="C863">
            <v>74112</v>
          </cell>
          <cell r="D863">
            <v>74112</v>
          </cell>
        </row>
        <row r="864">
          <cell r="A864" t="str">
            <v>74112/001</v>
          </cell>
          <cell r="B864" t="str">
            <v>LAJE MACICA CONCRETO FCK=25MPA E=8CM, INCL. FORMA PLASTIFICADA 18MM /ESCORAMENTO MAD SERRADA C/REAP. 12X E 95,0KG ACO CA-50/60 /M3</v>
          </cell>
          <cell r="C864" t="str">
            <v>M3</v>
          </cell>
          <cell r="D864">
            <v>1390.34</v>
          </cell>
        </row>
        <row r="865">
          <cell r="A865">
            <v>74144</v>
          </cell>
          <cell r="B865" t="str">
            <v>PILAR E SUPORTE CAIXA D AGUA EM MADEIRA 1A CASAS HP</v>
          </cell>
          <cell r="C865">
            <v>74144</v>
          </cell>
          <cell r="D865">
            <v>74144</v>
          </cell>
        </row>
        <row r="866">
          <cell r="A866" t="str">
            <v>74144/001</v>
          </cell>
          <cell r="B866" t="str">
            <v>PILAR EM MADEIRA 1A (15X15X2,70CM) INCL 3 DEMAOS VERNIZ SEM COLOCACAO</v>
          </cell>
          <cell r="C866" t="str">
            <v>UN</v>
          </cell>
          <cell r="D866">
            <v>98.82</v>
          </cell>
        </row>
        <row r="867">
          <cell r="A867" t="str">
            <v>74144/002</v>
          </cell>
          <cell r="B867" t="str">
            <v>SUPORTE APOIO CAIXA D AGUA BARROTES MADEIRA DE 1</v>
          </cell>
          <cell r="C867" t="str">
            <v>UN</v>
          </cell>
          <cell r="D867">
            <v>15.73</v>
          </cell>
        </row>
        <row r="868">
          <cell r="A868" t="str">
            <v>IMPE</v>
          </cell>
          <cell r="B868" t="str">
            <v>IMPERMEABILIZACOES E PROTECOES DIVERSAS</v>
          </cell>
          <cell r="C868">
            <v>15.729995727539063</v>
          </cell>
          <cell r="D868">
            <v>15.729995727539063</v>
          </cell>
        </row>
        <row r="869">
          <cell r="A869">
            <v>138</v>
          </cell>
          <cell r="B869" t="str">
            <v>IMPERMEABILIZACAO COM ARGAMASSA</v>
          </cell>
          <cell r="C869">
            <v>138</v>
          </cell>
          <cell r="D869">
            <v>138</v>
          </cell>
        </row>
        <row r="870">
          <cell r="A870">
            <v>5968</v>
          </cell>
          <cell r="B870" t="str">
            <v>IMPERMEABILIZACAO EM BASE ALVENARIA ARGAMASSA TRACO 1:3 (CIMENTO E AREIA MEDIA) ESPESSURA 2CM COM IMPERMEABILIZANTE</v>
          </cell>
          <cell r="C870" t="str">
            <v>M2</v>
          </cell>
          <cell r="D870">
            <v>21.76</v>
          </cell>
        </row>
        <row r="871">
          <cell r="A871">
            <v>6130</v>
          </cell>
          <cell r="B871" t="str">
            <v>IMPERMEABILIZACAO EM PISOS COM ARGAMASSA TRACO 1:4 (CIMENTO E AREIA GROSSA) ESPESSURA 2,5CM COM IMPERMEABILIZANTE</v>
          </cell>
          <cell r="C871" t="str">
            <v>M2</v>
          </cell>
          <cell r="D871">
            <v>13.59</v>
          </cell>
        </row>
        <row r="872">
          <cell r="A872">
            <v>74000</v>
          </cell>
          <cell r="B872" t="str">
            <v>IMPERMEABILIZACAO RIGIDA C/ARG. CIM/AREIA + IMPERMEABILIZANTE</v>
          </cell>
          <cell r="C872">
            <v>74000</v>
          </cell>
          <cell r="D872">
            <v>74000</v>
          </cell>
        </row>
        <row r="873">
          <cell r="A873" t="str">
            <v>74000/001</v>
          </cell>
          <cell r="B873" t="str">
            <v>IMPERMEABILIZACAO COM ARMAGASSA TRACO 1:3 (CIMENTO E AREIA GROSSA) ESPESSURA 2,5CM COM IMPERMEABILIZANTE BASE HIDROFUGA</v>
          </cell>
          <cell r="C873" t="str">
            <v>M2</v>
          </cell>
          <cell r="D873">
            <v>28.24</v>
          </cell>
        </row>
        <row r="874">
          <cell r="A874">
            <v>141</v>
          </cell>
          <cell r="B874" t="str">
            <v>IMPERMEABILIZACAO COM MANTA</v>
          </cell>
          <cell r="C874">
            <v>141</v>
          </cell>
          <cell r="D874">
            <v>141</v>
          </cell>
        </row>
        <row r="875">
          <cell r="A875">
            <v>68053</v>
          </cell>
          <cell r="B875" t="str">
            <v>LONA PLASTICA PRETA, ESPESSURA 150 MICRAS - FORNECIMENTO E COLOCAÇÃO</v>
          </cell>
          <cell r="C875" t="str">
            <v>M2</v>
          </cell>
          <cell r="D875">
            <v>2.58</v>
          </cell>
        </row>
        <row r="876">
          <cell r="A876">
            <v>73753</v>
          </cell>
          <cell r="B876" t="str">
            <v>IMPERMEABILIZACAO DE TERRACOS E LAJES</v>
          </cell>
          <cell r="C876">
            <v>73753</v>
          </cell>
          <cell r="D876">
            <v>73753</v>
          </cell>
        </row>
        <row r="877">
          <cell r="A877" t="str">
            <v>73753/001</v>
          </cell>
          <cell r="B877" t="str">
            <v>IMPERMEABILIZACAO COM MANTA ASFALTICA ESPESSURA 3MM PROTEGIDA COM FILME DE ALUMINIO GOFRADO ESPESSURA 0,8MM, INCLUSO EMULSAO ASFALTICA</v>
          </cell>
          <cell r="C877" t="str">
            <v>M2</v>
          </cell>
          <cell r="D877">
            <v>48.86</v>
          </cell>
        </row>
        <row r="878">
          <cell r="A878" t="str">
            <v>73753/002</v>
          </cell>
          <cell r="B878" t="str">
            <v>IMPERMEABILIZACAO COM MANTA BUTILICA ESPESSURA 0,8MM, INCLUSO CINTA DECALDEACAO E COLA ADESIVA</v>
          </cell>
          <cell r="C878" t="str">
            <v>M2</v>
          </cell>
          <cell r="D878">
            <v>83.67</v>
          </cell>
        </row>
        <row r="879">
          <cell r="A879">
            <v>73971</v>
          </cell>
          <cell r="B879" t="str">
            <v>IMPERMEABILIZACAO C/MANTA TORODIM 4MM</v>
          </cell>
          <cell r="C879">
            <v>73971</v>
          </cell>
          <cell r="D879">
            <v>73971</v>
          </cell>
        </row>
        <row r="880">
          <cell r="A880" t="str">
            <v>73971/001</v>
          </cell>
          <cell r="B880" t="str">
            <v>IMPERMEABILIZACAO COM MANTA ASFALTICA 4MM</v>
          </cell>
          <cell r="C880" t="str">
            <v>M2</v>
          </cell>
          <cell r="D880">
            <v>34.14</v>
          </cell>
        </row>
        <row r="881">
          <cell r="A881">
            <v>74031</v>
          </cell>
          <cell r="B881" t="str">
            <v>MANTA GEOTEXTIL TP BIDIM</v>
          </cell>
          <cell r="C881">
            <v>74031</v>
          </cell>
          <cell r="D881">
            <v>74031</v>
          </cell>
        </row>
        <row r="882">
          <cell r="A882" t="str">
            <v>74031/001</v>
          </cell>
          <cell r="B882" t="str">
            <v>MANTA GEOTEXTIL NÃO-TECIDO 100% POLIESTER</v>
          </cell>
          <cell r="C882" t="str">
            <v>M2</v>
          </cell>
          <cell r="D882">
            <v>18.02</v>
          </cell>
        </row>
        <row r="883">
          <cell r="A883">
            <v>74033</v>
          </cell>
          <cell r="B883" t="str">
            <v>ESTABILIZAÇÃO DE SOLO COM GEOMEMBRANA</v>
          </cell>
          <cell r="C883">
            <v>74033</v>
          </cell>
          <cell r="D883">
            <v>74033</v>
          </cell>
        </row>
        <row r="884">
          <cell r="A884" t="str">
            <v>74033/001</v>
          </cell>
          <cell r="B884" t="str">
            <v>GEOMEMBRANA LISA PEAD ESPESSURA 2MM</v>
          </cell>
          <cell r="C884" t="str">
            <v>M2</v>
          </cell>
          <cell r="D884">
            <v>27.22</v>
          </cell>
        </row>
        <row r="885">
          <cell r="A885">
            <v>144</v>
          </cell>
          <cell r="B885" t="str">
            <v>IMPERMEABILIZACAO COM CIMENTO CRISTALIZADO</v>
          </cell>
          <cell r="C885">
            <v>144</v>
          </cell>
          <cell r="D885">
            <v>144</v>
          </cell>
        </row>
        <row r="886">
          <cell r="A886">
            <v>73929</v>
          </cell>
          <cell r="B886" t="str">
            <v>CIMENTO ESPECIAL CRISTALIZANTE DENVERLIT C/EMULSAO ADESIVA DENVERFIX -DENVER-1 DEMAO P/SUB SOLO/BALDRAMES/GALERIAS/JARDINEIRAS/ETC</v>
          </cell>
          <cell r="C886">
            <v>73929</v>
          </cell>
          <cell r="D886">
            <v>73929</v>
          </cell>
        </row>
        <row r="887">
          <cell r="A887" t="str">
            <v>73929/001</v>
          </cell>
          <cell r="B887" t="str">
            <v>CIMENTO ESPECIAL CRISTALIZANTE COM ADESIVO LIQUIDO DE ALTA PERFORMANCEA BASE DE RESINA ACRÍLICA, UMA DEMAO</v>
          </cell>
          <cell r="C887" t="str">
            <v>M2</v>
          </cell>
          <cell r="D887">
            <v>13.85</v>
          </cell>
        </row>
        <row r="888">
          <cell r="A888" t="str">
            <v>73929/002</v>
          </cell>
          <cell r="B888" t="str">
            <v>CIMENTO ESPECIAL CRISTALIZANTE COM ADESIVO LIQUIDO DE ALTA PERFORMANCEA BASE DE RESINA ACRÍLICA, TRES DEMAOS</v>
          </cell>
          <cell r="C888" t="str">
            <v>M2</v>
          </cell>
          <cell r="D888">
            <v>41.55</v>
          </cell>
        </row>
        <row r="889">
          <cell r="A889" t="str">
            <v>73929/003</v>
          </cell>
          <cell r="B889" t="str">
            <v>IMPERMEABILIZACAO COM PO CRISTALIZANTE COM ADITIVO PEGA RAPIDA E SELADOR PARA AREAS SUJEITAS A PRESSAO DE LENCOL FREATICO</v>
          </cell>
          <cell r="C889" t="str">
            <v>M2</v>
          </cell>
          <cell r="D889">
            <v>43.5</v>
          </cell>
        </row>
        <row r="890">
          <cell r="A890" t="str">
            <v>73929/004</v>
          </cell>
          <cell r="B890" t="str">
            <v>IMPERMEABILIZACAO COM CIMENTO CRISTALIZANTE COM EMULSAO ADESIVA PARA ESTRUTURA ENTERRADA, PROFUNDIDADE ATE 7M</v>
          </cell>
          <cell r="C890" t="str">
            <v>M2</v>
          </cell>
          <cell r="D890">
            <v>29.6</v>
          </cell>
        </row>
        <row r="891">
          <cell r="A891">
            <v>145</v>
          </cell>
          <cell r="B891" t="str">
            <v>IMPERMEABILIZACAO BETUMINOSA C/EMULSAO ASFALTICA E ACRILICA</v>
          </cell>
          <cell r="C891">
            <v>145</v>
          </cell>
          <cell r="D891">
            <v>145</v>
          </cell>
        </row>
        <row r="892">
          <cell r="A892">
            <v>72075</v>
          </cell>
          <cell r="B892" t="str">
            <v>IMPERMEABILIZACAO SEMI-FLEXIVEL COM TINTA ASFALTICA EM SUPERFICIES LISAS DE PEQUENAS DIMENSOES</v>
          </cell>
          <cell r="C892" t="str">
            <v>M2</v>
          </cell>
          <cell r="D892">
            <v>5.62</v>
          </cell>
        </row>
        <row r="893">
          <cell r="A893">
            <v>73762</v>
          </cell>
          <cell r="B893" t="str">
            <v>IMPERMEABILIZACAO DE TERRACOS E LAJES</v>
          </cell>
          <cell r="C893">
            <v>73762</v>
          </cell>
          <cell r="D893">
            <v>73762</v>
          </cell>
        </row>
        <row r="894">
          <cell r="A894" t="str">
            <v>73762/001</v>
          </cell>
          <cell r="B894" t="str">
            <v>IMPERMEABILIZACAO DE LAJE COM ASFALTO ELASTOMERICO, INCLUSO PRIMER E VEU DE POLIESTER.</v>
          </cell>
          <cell r="C894" t="str">
            <v>M2</v>
          </cell>
          <cell r="D894">
            <v>48.24</v>
          </cell>
        </row>
        <row r="895">
          <cell r="A895" t="str">
            <v>73762/002</v>
          </cell>
          <cell r="B895" t="str">
            <v>IMPERMEABILIZACAO DE LAJE COM EMULSAO ACRILICA SOBRE CIMENTO CRISTALIZANTE, INCLUSO VEU DE FIBRA DE VIDRO</v>
          </cell>
          <cell r="C895" t="str">
            <v>M2</v>
          </cell>
          <cell r="D895">
            <v>36.99</v>
          </cell>
        </row>
        <row r="896">
          <cell r="A896" t="str">
            <v>73762/003</v>
          </cell>
          <cell r="B896" t="str">
            <v>IMPERMEABILIZACAO DE LAJE COM EMULSAO ACRILICA ESTILENADA COM TELA SOBRE CIMENTO CRISTALIZANTE, INCLUSO EMULSAO ADESIVA DE BASE ACRILICA</v>
          </cell>
          <cell r="C896" t="str">
            <v>M2</v>
          </cell>
          <cell r="D896">
            <v>59.13</v>
          </cell>
        </row>
        <row r="897">
          <cell r="A897" t="str">
            <v>73762/004</v>
          </cell>
          <cell r="B897" t="str">
            <v>IMPERMEABILIZACAO DE LAJE COM ASFALTO ELASTOMERICO, SETE DEMAOS, INCLUSO PRIMER E VEU DE FIBRA DE VIDRO</v>
          </cell>
          <cell r="C897" t="str">
            <v>M2</v>
          </cell>
          <cell r="D897">
            <v>62.9</v>
          </cell>
        </row>
        <row r="898">
          <cell r="A898">
            <v>73830</v>
          </cell>
          <cell r="B898" t="str">
            <v>IMPERMEABILIZACAO DE TALUDES</v>
          </cell>
          <cell r="C898">
            <v>73830</v>
          </cell>
          <cell r="D898">
            <v>73830</v>
          </cell>
        </row>
        <row r="899">
          <cell r="A899" t="str">
            <v>73830/001</v>
          </cell>
          <cell r="B899" t="str">
            <v>IMPERMEABILIZACAO DE TALUDES COM REVESTIMENTO IMPERMEABILIZANTE SEMI-FLEXIVEL BI-COMPONENTE</v>
          </cell>
          <cell r="C899" t="str">
            <v>M2</v>
          </cell>
          <cell r="D899">
            <v>6.91</v>
          </cell>
        </row>
        <row r="900">
          <cell r="A900">
            <v>74066</v>
          </cell>
          <cell r="B900" t="str">
            <v>IMPERMEABILIZACAO FLEXIVEL</v>
          </cell>
          <cell r="C900">
            <v>74066</v>
          </cell>
          <cell r="D900">
            <v>74066</v>
          </cell>
        </row>
        <row r="901">
          <cell r="A901" t="str">
            <v>74066/001</v>
          </cell>
          <cell r="B901" t="str">
            <v>IMPERMEABILIZACAO FLEXIVEL A BASE DE ELASTOMERO PARA MARQUISES, TERRACOS, CALHAS, LAJES E JARDINEIRAS, 3 DEMAOS</v>
          </cell>
          <cell r="C901" t="str">
            <v>M2</v>
          </cell>
          <cell r="D901">
            <v>33.200000000000003</v>
          </cell>
        </row>
        <row r="902">
          <cell r="A902" t="str">
            <v>74066/002</v>
          </cell>
          <cell r="B902" t="str">
            <v>IMPERMEABILIZACAO FLEXIVEL A BASE ACRILICA PARA CALHAS, LAJES, JARDINEIRAS E MARQUISES, SEIS DEMAOS</v>
          </cell>
          <cell r="C902" t="str">
            <v>M2</v>
          </cell>
          <cell r="D902">
            <v>149.44</v>
          </cell>
        </row>
        <row r="903">
          <cell r="A903">
            <v>74096</v>
          </cell>
          <cell r="B903" t="str">
            <v>IMPERMEABILIZACAO DE AREA MOLHADA</v>
          </cell>
          <cell r="C903">
            <v>74096</v>
          </cell>
          <cell r="D903">
            <v>74096</v>
          </cell>
        </row>
        <row r="904">
          <cell r="A904" t="str">
            <v>74096/001</v>
          </cell>
          <cell r="B904" t="str">
            <v>IMPERMEABILIZACAO COM ASFALTO ELASTOMERICO EM CALHAS E LAJES DESCOBERTAS, 3 DEMAOS, ESTRUTURADO COM VEU DE POLIESTER</v>
          </cell>
          <cell r="C904" t="str">
            <v>M2</v>
          </cell>
          <cell r="D904">
            <v>30.14</v>
          </cell>
        </row>
        <row r="905">
          <cell r="A905">
            <v>74097</v>
          </cell>
          <cell r="B905" t="str">
            <v>IMPERMEABILIZACAO CALHAS/LAJES DESCOBERTAS</v>
          </cell>
          <cell r="C905">
            <v>74097</v>
          </cell>
          <cell r="D905">
            <v>74097</v>
          </cell>
        </row>
        <row r="906">
          <cell r="A906" t="str">
            <v>74097/001</v>
          </cell>
          <cell r="B906" t="str">
            <v>IMPERMEABILIZACAO COM ASFALTO ELASTOMERICO EM CALHAS E LAJES DESCOBERTAS, TRES DEMAOS</v>
          </cell>
          <cell r="C906" t="str">
            <v>M2</v>
          </cell>
          <cell r="D906">
            <v>18.13</v>
          </cell>
        </row>
        <row r="907">
          <cell r="A907">
            <v>74106</v>
          </cell>
          <cell r="B907" t="str">
            <v>IMPERMEAB. DE FUNDACOES/BALDRAMES/MUROS DE ARRIMO/ALICERCES E REVEST.EM CONTATO C/SOLO - UTILIZ. TINTA BETUMINOSA TIPO NEUTROLIN / 2DEMAOS</v>
          </cell>
          <cell r="C907">
            <v>74106</v>
          </cell>
          <cell r="D907">
            <v>74106</v>
          </cell>
        </row>
        <row r="908">
          <cell r="A908" t="str">
            <v>74106/001</v>
          </cell>
          <cell r="B908" t="str">
            <v>IMPERMEABILIZACAO COM TINTA BETUMINOSA EM FUNDACOES, BALDRAMES E MUROSDE ARRIMO, DUAS DEMAOS</v>
          </cell>
          <cell r="C908" t="str">
            <v>M2</v>
          </cell>
          <cell r="D908">
            <v>5.03</v>
          </cell>
        </row>
        <row r="909">
          <cell r="A909">
            <v>146</v>
          </cell>
          <cell r="B909" t="str">
            <v>IMPERMEABILIZACAO COM PINTURA</v>
          </cell>
          <cell r="C909">
            <v>146</v>
          </cell>
          <cell r="D909">
            <v>146</v>
          </cell>
        </row>
        <row r="910">
          <cell r="A910">
            <v>73872</v>
          </cell>
          <cell r="B910" t="str">
            <v>IMPERMEABILIZACAO COM RESINA EPOXI</v>
          </cell>
          <cell r="C910">
            <v>73872</v>
          </cell>
          <cell r="D910">
            <v>73872</v>
          </cell>
        </row>
        <row r="911">
          <cell r="A911" t="str">
            <v>73872/001</v>
          </cell>
          <cell r="B911" t="str">
            <v>PINTURA IMPERMEABILIZANTE COM TINTA A BASE DE RESINA EPOXI ALCATRAO, UMA DEMAO</v>
          </cell>
          <cell r="C911" t="str">
            <v>M2</v>
          </cell>
          <cell r="D911">
            <v>15.79</v>
          </cell>
        </row>
        <row r="912">
          <cell r="A912" t="str">
            <v>73872/002</v>
          </cell>
          <cell r="B912" t="str">
            <v>PINTURA IMPERMEABILIZANTE COM TINTA A BASE DE RESINA EPOXI ALCATRAO, DUAS DEMAOS</v>
          </cell>
          <cell r="C912" t="str">
            <v>M2</v>
          </cell>
          <cell r="D912">
            <v>30.54</v>
          </cell>
        </row>
        <row r="913">
          <cell r="A913">
            <v>147</v>
          </cell>
          <cell r="B913" t="str">
            <v>IMPERMEABILIZACAO COM MASTIQUE</v>
          </cell>
          <cell r="C913">
            <v>147</v>
          </cell>
          <cell r="D913">
            <v>147</v>
          </cell>
        </row>
        <row r="914">
          <cell r="A914">
            <v>72124</v>
          </cell>
          <cell r="B914" t="str">
            <v>IMPERMEABILIZACAO COM MASTIQUE ELASTICO A BASE DE SILICONE</v>
          </cell>
          <cell r="C914" t="str">
            <v>DM3</v>
          </cell>
          <cell r="D914">
            <v>65.150000000000006</v>
          </cell>
        </row>
        <row r="915">
          <cell r="A915">
            <v>74025</v>
          </cell>
          <cell r="B915" t="str">
            <v>CONSERVACAO DE CALHAS DE CONCRETO - PAR</v>
          </cell>
          <cell r="C915">
            <v>74025</v>
          </cell>
          <cell r="D915">
            <v>74025</v>
          </cell>
        </row>
        <row r="916">
          <cell r="A916" t="str">
            <v>74025/001</v>
          </cell>
          <cell r="B916" t="str">
            <v>IMPERMEABILIZACAO DE CALHAS DE CONCRETO COM MASTIQUE BETUMINOSO A FRIO</v>
          </cell>
          <cell r="C916" t="str">
            <v>M</v>
          </cell>
          <cell r="D916">
            <v>24.2</v>
          </cell>
        </row>
        <row r="917">
          <cell r="A917">
            <v>74121</v>
          </cell>
          <cell r="B917" t="str">
            <v>JUNTA DE DILATACAO</v>
          </cell>
          <cell r="C917">
            <v>74121</v>
          </cell>
          <cell r="D917">
            <v>74121</v>
          </cell>
        </row>
        <row r="918">
          <cell r="A918" t="str">
            <v>74121/001</v>
          </cell>
          <cell r="B918" t="str">
            <v>JUNTA DE DILATACAO COM SELANTE ELASTICO MONOCOMPONENTE A BASE DE POLIURETANO 1X1CM</v>
          </cell>
          <cell r="C918" t="str">
            <v>M</v>
          </cell>
          <cell r="D918">
            <v>19.41</v>
          </cell>
        </row>
        <row r="919">
          <cell r="A919">
            <v>74190</v>
          </cell>
          <cell r="B919" t="str">
            <v>IMPERMEABILIZACAO DE LAJES</v>
          </cell>
          <cell r="C919">
            <v>74190</v>
          </cell>
          <cell r="D919">
            <v>74190</v>
          </cell>
        </row>
        <row r="920">
          <cell r="A920" t="str">
            <v>74190/001</v>
          </cell>
          <cell r="B920" t="str">
            <v>IMPERMEABILIZACAO COM MASTIQUE BETUMINOSO A FRIO EM LAJES SUPERIORES</v>
          </cell>
          <cell r="C920" t="str">
            <v>M2</v>
          </cell>
          <cell r="D920">
            <v>81.02</v>
          </cell>
        </row>
        <row r="921">
          <cell r="A921">
            <v>150</v>
          </cell>
          <cell r="B921" t="str">
            <v>PROTECAO DE SUPERFICIE COM ARGAMASSA</v>
          </cell>
          <cell r="C921">
            <v>150</v>
          </cell>
          <cell r="D921">
            <v>150</v>
          </cell>
        </row>
        <row r="922">
          <cell r="A922">
            <v>73635</v>
          </cell>
          <cell r="B922" t="str">
            <v>PROTECAO MECANICA COM ARGAMASSA TRACO 1:3 (CIMENTO E AREIA), ESPESSURA2 CM</v>
          </cell>
          <cell r="C922" t="str">
            <v>M2</v>
          </cell>
          <cell r="D922">
            <v>10.119999999999999</v>
          </cell>
        </row>
        <row r="923">
          <cell r="A923" t="str">
            <v>INEL</v>
          </cell>
          <cell r="B923" t="str">
            <v>INSTALACAO ELETRICA/ELETRIFICACAO E ILUMINACAO EXTERNA</v>
          </cell>
          <cell r="C923">
            <v>10.1199951171875</v>
          </cell>
          <cell r="D923">
            <v>10.1199951171875</v>
          </cell>
        </row>
        <row r="924">
          <cell r="A924">
            <v>165</v>
          </cell>
          <cell r="B924" t="str">
            <v>ELETRODUTOS/CALHAS PARA LEITO DE CABOS</v>
          </cell>
          <cell r="C924">
            <v>165</v>
          </cell>
          <cell r="D924">
            <v>165</v>
          </cell>
        </row>
        <row r="925">
          <cell r="A925">
            <v>40802</v>
          </cell>
          <cell r="B925" t="str">
            <v>ELETRODUTO DE PVC RIGIDO SOLDAVEL 25MM (1"), FORNECIMENTO E INSTALACAO</v>
          </cell>
          <cell r="C925" t="str">
            <v>M</v>
          </cell>
          <cell r="D925">
            <v>9.14</v>
          </cell>
        </row>
        <row r="926">
          <cell r="A926">
            <v>55858</v>
          </cell>
          <cell r="B926" t="str">
            <v>ELETRODUTO DE FERRO ESMALTADO LEVE 3/4" , FORNECIMENTO E INSTALACAO</v>
          </cell>
          <cell r="C926" t="str">
            <v>M</v>
          </cell>
          <cell r="D926">
            <v>15.97</v>
          </cell>
        </row>
        <row r="927">
          <cell r="A927">
            <v>55859</v>
          </cell>
          <cell r="B927" t="str">
            <v>ELETRODUTO DE FERRO ESMALTADO LEVE 1" , FORNECIMENTO E INSTALACAO</v>
          </cell>
          <cell r="C927" t="str">
            <v>M</v>
          </cell>
          <cell r="D927">
            <v>19.32</v>
          </cell>
        </row>
        <row r="928">
          <cell r="A928">
            <v>55860</v>
          </cell>
          <cell r="B928" t="str">
            <v>ELETRODUTO DE FERRO ESMALTADO PESADO 1 1/2", FORNECIMENTO E INSTALACAO</v>
          </cell>
          <cell r="C928" t="str">
            <v>M</v>
          </cell>
          <cell r="D928">
            <v>30.47</v>
          </cell>
        </row>
        <row r="929">
          <cell r="A929">
            <v>55861</v>
          </cell>
          <cell r="B929" t="str">
            <v>ELETRODUTO DE FERRO ESMALTADO PESADO 2", FORNECIMENTO E INSTALACAO</v>
          </cell>
          <cell r="C929" t="str">
            <v>M</v>
          </cell>
          <cell r="D929">
            <v>37.869999999999997</v>
          </cell>
        </row>
        <row r="930">
          <cell r="A930">
            <v>55862</v>
          </cell>
          <cell r="B930" t="str">
            <v>ELETRODUTO DE FERRO ESMALTADO PESADO 4", FORNECIMENTO E INSTALACAO</v>
          </cell>
          <cell r="C930" t="str">
            <v>M</v>
          </cell>
          <cell r="D930">
            <v>99.07</v>
          </cell>
        </row>
        <row r="931">
          <cell r="A931">
            <v>55865</v>
          </cell>
          <cell r="B931" t="str">
            <v>ELETRODUTO DE PVC RIGIDO ROSCAVEL 40MM (1 1/2"), FORNECIMENTO E INSTALACAO</v>
          </cell>
          <cell r="C931" t="str">
            <v>M</v>
          </cell>
          <cell r="D931">
            <v>16.809999999999999</v>
          </cell>
        </row>
        <row r="932">
          <cell r="A932">
            <v>55866</v>
          </cell>
          <cell r="B932" t="str">
            <v>ELETRODUTO DE PVC RIGIDO ROSCAVEL 50MM (2"), FORNECIMENTO E INSTALACAO</v>
          </cell>
          <cell r="C932" t="str">
            <v>M</v>
          </cell>
          <cell r="D932">
            <v>20.46</v>
          </cell>
        </row>
        <row r="933">
          <cell r="A933">
            <v>55867</v>
          </cell>
          <cell r="B933" t="str">
            <v>ELETRODUTO DE PVC RIGIDO ROSCAVEL 75MM (3"), FORNECIMENTO E INSTALACAO</v>
          </cell>
          <cell r="C933" t="str">
            <v>M</v>
          </cell>
          <cell r="D933">
            <v>39.31</v>
          </cell>
        </row>
        <row r="934">
          <cell r="A934">
            <v>55868</v>
          </cell>
          <cell r="B934" t="str">
            <v>ELETRODUTO DE PVC RIGIDO ROSCAVEL 100MM (4”), FORNECIMENTO E INSTALACAO</v>
          </cell>
          <cell r="C934" t="str">
            <v>M</v>
          </cell>
          <cell r="D934">
            <v>54.64</v>
          </cell>
        </row>
        <row r="935">
          <cell r="A935">
            <v>72296</v>
          </cell>
          <cell r="B935" t="str">
            <v>TUBO DE PVC PARA PROTEÇÃO DE CORDOALHA - 2"X3M</v>
          </cell>
          <cell r="C935" t="str">
            <v>UN</v>
          </cell>
          <cell r="D935">
            <v>41.76</v>
          </cell>
        </row>
        <row r="936">
          <cell r="A936">
            <v>72308</v>
          </cell>
          <cell r="B936" t="str">
            <v>ELETRODUTO DE ACO GALVANIZADO ELETROLÍTICO TIPO LEVE 3/4", INCLUSIVE CONEXOES - FORNECIMENTO E INSTALACAO</v>
          </cell>
          <cell r="C936" t="str">
            <v>M</v>
          </cell>
          <cell r="D936">
            <v>12.24</v>
          </cell>
        </row>
        <row r="937">
          <cell r="A937">
            <v>72309</v>
          </cell>
          <cell r="B937" t="str">
            <v>ELETRODUTO DE ACO GALVANIZADO ELETROLÍTICO TIPO LEVE 1", INCLUSIVE CONEXOES - FORNECIMENTO E INSTALACAO</v>
          </cell>
          <cell r="C937" t="str">
            <v>M</v>
          </cell>
          <cell r="D937">
            <v>12.92</v>
          </cell>
        </row>
        <row r="938">
          <cell r="A938">
            <v>72310</v>
          </cell>
          <cell r="B938" t="str">
            <v>ELETRODUTO DE ACO GALVANIZADO ELETROLÍTICO TIPO SEMI-PESADO 1 1/2", INCLUSIVE CONEXOES - FORNECIMENTO E INSTALACAO</v>
          </cell>
          <cell r="C938" t="str">
            <v>M</v>
          </cell>
          <cell r="D938">
            <v>21.88</v>
          </cell>
        </row>
        <row r="939">
          <cell r="A939">
            <v>72311</v>
          </cell>
          <cell r="B939" t="str">
            <v>ELETRODUTO DE ACO GALVANIZADO ELETROLÍTICO TIPO SEMI-PESADO 2", INCLUSIVE CONEXOES - FORNECIMENTO E INSTALACAO</v>
          </cell>
          <cell r="C939" t="str">
            <v>M</v>
          </cell>
          <cell r="D939">
            <v>24.57</v>
          </cell>
        </row>
        <row r="940">
          <cell r="A940">
            <v>72312</v>
          </cell>
          <cell r="B940" t="str">
            <v>ELETRODUTO DE ACO GALVANIZADO ELETROLÍTICO TIPO SEMI-PESADO 2 1/2", INCLUSIVE CONEXOES - FORNECIMENTO E INSTALACAO</v>
          </cell>
          <cell r="C940" t="str">
            <v>M</v>
          </cell>
          <cell r="D940">
            <v>34.07</v>
          </cell>
        </row>
        <row r="941">
          <cell r="A941">
            <v>72316</v>
          </cell>
          <cell r="B941" t="str">
            <v>ELETRODUTO DE ACO GALVANIZADO ELETROLÍTICO TIPO SEMI-PESADO 3", INCLUSIVE CONEXOES - FORNECIMENTO E INSTALACAO</v>
          </cell>
          <cell r="C941" t="str">
            <v>M</v>
          </cell>
          <cell r="D941">
            <v>40.53</v>
          </cell>
        </row>
        <row r="942">
          <cell r="A942">
            <v>72925</v>
          </cell>
          <cell r="B942" t="str">
            <v>ELETRODUTO METALICO FLEXIVEL FABRICADO COM FITA DE ACO ZINCADO, REVESTIDO EXTERNAMENTE COM PVC PRETO D = 25 MM - FORNECIMENTO E INSTALACAO</v>
          </cell>
          <cell r="C942" t="str">
            <v>M</v>
          </cell>
          <cell r="D942">
            <v>7.25</v>
          </cell>
        </row>
        <row r="943">
          <cell r="A943">
            <v>72926</v>
          </cell>
          <cell r="B943" t="str">
            <v>ELETRODUTO METALICO FLEXIVEL FABRICADO COM FITA DE ACO ZINCADO, REVESTIDO EXTERNAMENTE COM PVC PRETO D = 40 MM - FORNECIMENTO E INSTALACAO</v>
          </cell>
          <cell r="C943" t="str">
            <v>M</v>
          </cell>
          <cell r="D943">
            <v>12.27</v>
          </cell>
        </row>
        <row r="944">
          <cell r="A944">
            <v>72933</v>
          </cell>
          <cell r="B944" t="str">
            <v>ELETRODUTO DE PVC FLEXIVEL CORRUGADO 16 MM FORNECIMENTO E INSTALACAO</v>
          </cell>
          <cell r="C944" t="str">
            <v>M</v>
          </cell>
          <cell r="D944">
            <v>2.79</v>
          </cell>
        </row>
        <row r="945">
          <cell r="A945">
            <v>72934</v>
          </cell>
          <cell r="B945" t="str">
            <v>ELETRODUTO DE PVC FLEXIVEL CORRUGADO 20 MM FORNECIMENTO E INSTALACAO</v>
          </cell>
          <cell r="C945" t="str">
            <v>M</v>
          </cell>
          <cell r="D945">
            <v>3.42</v>
          </cell>
        </row>
        <row r="946">
          <cell r="A946">
            <v>72935</v>
          </cell>
          <cell r="B946" t="str">
            <v>ELETRODUTO DE PVC FLEXIVEL CORRUGADO 25 MM FORNECIMENTO E INSTALACAO</v>
          </cell>
          <cell r="C946" t="str">
            <v>M</v>
          </cell>
          <cell r="D946">
            <v>4.37</v>
          </cell>
        </row>
        <row r="947">
          <cell r="A947">
            <v>72936</v>
          </cell>
          <cell r="B947" t="str">
            <v>ELETRODUTO DE PVC FLEXIVEL CORRUGADO 32 MM FORNECIMENTO E INSTALACAO</v>
          </cell>
          <cell r="C947" t="str">
            <v>M</v>
          </cell>
          <cell r="D947">
            <v>6.1</v>
          </cell>
        </row>
        <row r="948">
          <cell r="A948">
            <v>73613</v>
          </cell>
          <cell r="B948" t="str">
            <v>ELETRODUTO DE PVC RÍGIDO ROSCÁVEL 20 MM (3/4") FORNECIMENTO E INSTALACAO</v>
          </cell>
          <cell r="C948" t="str">
            <v>M</v>
          </cell>
          <cell r="D948">
            <v>5.17</v>
          </cell>
        </row>
        <row r="949">
          <cell r="A949">
            <v>73614</v>
          </cell>
          <cell r="B949" t="str">
            <v>ELETRODUTO DE PVC RÍGIDO ROSCÁVEL 15 MM (1/2") FORNECIMENTO E INSTALACAO</v>
          </cell>
          <cell r="C949" t="str">
            <v>M</v>
          </cell>
          <cell r="D949">
            <v>4.55</v>
          </cell>
        </row>
        <row r="950">
          <cell r="A950">
            <v>73625</v>
          </cell>
          <cell r="B950" t="str">
            <v>ELETRODUTO METÁLICO FLEXIVEL TIPO CONDUITE D = 1"</v>
          </cell>
          <cell r="C950" t="str">
            <v>M</v>
          </cell>
          <cell r="D950">
            <v>7.12</v>
          </cell>
        </row>
        <row r="951">
          <cell r="A951">
            <v>73626</v>
          </cell>
          <cell r="B951" t="str">
            <v>ELETRODUTO METÁLICO FLEXIVEL TIPO CONDUITE D = 1/2"</v>
          </cell>
          <cell r="C951" t="str">
            <v>M</v>
          </cell>
          <cell r="D951">
            <v>5.93</v>
          </cell>
        </row>
        <row r="952">
          <cell r="A952">
            <v>73627</v>
          </cell>
          <cell r="B952" t="str">
            <v>ELETRODUTO DE ACO GALVANIZADO ELETROLÍTICO TIPO LEVE 1/2" FORNECER E INSTALAR</v>
          </cell>
          <cell r="C952" t="str">
            <v>M</v>
          </cell>
          <cell r="D952">
            <v>6.18</v>
          </cell>
        </row>
        <row r="953">
          <cell r="A953">
            <v>73740</v>
          </cell>
          <cell r="B953" t="str">
            <v>ELETRODUTO FERRO GALVANIZADO S/CONEXAO/INCL ABERTURA/FECHAMENTO E GUIA</v>
          </cell>
          <cell r="C953">
            <v>73740</v>
          </cell>
          <cell r="D953">
            <v>73740</v>
          </cell>
        </row>
        <row r="954">
          <cell r="A954" t="str">
            <v>73740/001</v>
          </cell>
          <cell r="B954" t="str">
            <v>ELETRODUTO FERRO GALVANIZADO 1/2"</v>
          </cell>
          <cell r="C954" t="str">
            <v>M</v>
          </cell>
          <cell r="D954">
            <v>6.23</v>
          </cell>
        </row>
        <row r="955">
          <cell r="A955">
            <v>73798</v>
          </cell>
          <cell r="B955" t="str">
            <v>DUTOS DE POLIESTER DE ALTA DENSIDADE(PEAD)</v>
          </cell>
          <cell r="C955">
            <v>73798</v>
          </cell>
          <cell r="D955">
            <v>73798</v>
          </cell>
        </row>
        <row r="956">
          <cell r="A956" t="str">
            <v>73798/001</v>
          </cell>
          <cell r="B956" t="str">
            <v>DUTO ESPIRAL FLEXIVEL SINGELO, POLIETILENO DE ALTA DENSIDADE REVESTIDOCOM PVC COM FIO GUIA DE ACO GALVANIZADO, LANCADO DIRETO NO SOLO INCLUSIVE CONEXOES - D = 50MM (2") - CONSTRUCAO LINHA SIMPLES</v>
          </cell>
          <cell r="C956" t="str">
            <v>M</v>
          </cell>
          <cell r="D956">
            <v>13.87</v>
          </cell>
        </row>
        <row r="957">
          <cell r="A957" t="str">
            <v>73798/002</v>
          </cell>
          <cell r="B957" t="str">
            <v>DUTO ESPIRAL FLEXIVEL SINGELO, POLIETILENO DE ALTA DENSIDADE REVESTIDOCOM PVC COM FIO GUIA DE ACO GALVANIZADO, LANCADO DIRETO NO SOLO INCLUSIVE CONEXOES - D = 50MM (2") - CONSTRUCAO LINHA DUPLA</v>
          </cell>
          <cell r="C957" t="str">
            <v>M</v>
          </cell>
          <cell r="D957">
            <v>24.36</v>
          </cell>
        </row>
        <row r="958">
          <cell r="A958" t="str">
            <v>73798/003</v>
          </cell>
          <cell r="B958" t="str">
            <v>DUTO ESPIRAL FLEXIVEL SINGELO, POLIETILENO DE ALTA DENSIDADE REVESTIDOCOM PVC COM FIO GUIA DE ACO GALVANIZADO, LANCADO DIRETO NO SOLO INCLUSIVE CONEXOES - D = 75MM (3") - CONSTRUCAO LINHA SIMPLES</v>
          </cell>
          <cell r="C958" t="str">
            <v>M</v>
          </cell>
          <cell r="D958">
            <v>19.59</v>
          </cell>
        </row>
        <row r="959">
          <cell r="A959" t="str">
            <v>73798/004</v>
          </cell>
          <cell r="B959" t="str">
            <v>DUTO ESPIRAL FLEXIVEL SINGELO, POLIETILENO DE ALTA DENSIDADE REVESTIDOCOM PVC COM FIO GUIA DE ACO GALVANIZADO, LANCADO DIRETO NO SOLO INCLUSIVE CONEXOES - D = 75MM (3") - CONSTRUCAO LINHA DUPLA</v>
          </cell>
          <cell r="C959" t="str">
            <v>M</v>
          </cell>
          <cell r="D959">
            <v>35.520000000000003</v>
          </cell>
        </row>
        <row r="960">
          <cell r="A960">
            <v>74044</v>
          </cell>
          <cell r="B960" t="str">
            <v>ELETRODUTO PVC RIGIDO APARENTE</v>
          </cell>
          <cell r="C960">
            <v>74044</v>
          </cell>
          <cell r="D960">
            <v>74044</v>
          </cell>
        </row>
        <row r="961">
          <cell r="A961" t="str">
            <v>74044/001</v>
          </cell>
          <cell r="B961" t="str">
            <v>ELETRODUTO PVC RIGIDO 3/4” APARENTE, FORNECIMENTO E INSTALACAO</v>
          </cell>
          <cell r="C961" t="str">
            <v>M</v>
          </cell>
          <cell r="D961">
            <v>6.05</v>
          </cell>
        </row>
        <row r="962">
          <cell r="A962" t="str">
            <v>74044/002</v>
          </cell>
          <cell r="B962" t="str">
            <v>ELETRODUTO PVC RIGIDO 1/2” APARENTE, FORNECIMENTO E INSTALACAO</v>
          </cell>
          <cell r="C962" t="str">
            <v>M</v>
          </cell>
          <cell r="D962">
            <v>5.12</v>
          </cell>
        </row>
        <row r="963">
          <cell r="A963">
            <v>74252</v>
          </cell>
          <cell r="B963" t="str">
            <v>FORN/ASSENT. ELETRODUTO PVC ROSCA 25 MM (1")</v>
          </cell>
          <cell r="C963">
            <v>74252</v>
          </cell>
          <cell r="D963">
            <v>74252</v>
          </cell>
        </row>
        <row r="964">
          <cell r="A964" t="str">
            <v>74252/001</v>
          </cell>
          <cell r="B964" t="str">
            <v>ELETRODUTO DE PVC RIGIDO ROSCAVEL 25MM (1"), FORNECIMENTO E INSTALACAO</v>
          </cell>
          <cell r="C964" t="str">
            <v>M</v>
          </cell>
          <cell r="D964">
            <v>8.89</v>
          </cell>
        </row>
        <row r="965">
          <cell r="A965">
            <v>166</v>
          </cell>
          <cell r="B965" t="str">
            <v>CONEXOES</v>
          </cell>
          <cell r="C965">
            <v>166</v>
          </cell>
          <cell r="D965">
            <v>166</v>
          </cell>
        </row>
        <row r="966">
          <cell r="A966">
            <v>72259</v>
          </cell>
          <cell r="B966" t="str">
            <v>TERMINAL OU CONECTOR DE PRESSAO - PARA CABO 10MM2 - FORNECIMENTO E INSTALACAO</v>
          </cell>
          <cell r="C966" t="str">
            <v>UN</v>
          </cell>
          <cell r="D966">
            <v>7.28</v>
          </cell>
        </row>
        <row r="967">
          <cell r="A967">
            <v>72260</v>
          </cell>
          <cell r="B967" t="str">
            <v>TERMINAL OU CONECTOR DE PRESSAO - PARA CABO 16MM2 - FORNECIMENTO E INSTALACAO</v>
          </cell>
          <cell r="C967" t="str">
            <v>UN</v>
          </cell>
          <cell r="D967">
            <v>7.84</v>
          </cell>
        </row>
        <row r="968">
          <cell r="A968">
            <v>72261</v>
          </cell>
          <cell r="B968" t="str">
            <v>TERMINAL OU CONECTOR DE PRESSAO - PARA CABO 25MM2 - FORNECIMENTO E INSTALACAO</v>
          </cell>
          <cell r="C968" t="str">
            <v>UN</v>
          </cell>
          <cell r="D968">
            <v>8.77</v>
          </cell>
        </row>
        <row r="969">
          <cell r="A969">
            <v>72262</v>
          </cell>
          <cell r="B969" t="str">
            <v>TERMINAL OU CONECTOR DE PRESSAO - PARA CABO 35MM2 - FORNECIMENTO E INSTALACAO</v>
          </cell>
          <cell r="C969" t="str">
            <v>UN</v>
          </cell>
          <cell r="D969">
            <v>8.77</v>
          </cell>
        </row>
        <row r="970">
          <cell r="A970">
            <v>72263</v>
          </cell>
          <cell r="B970" t="str">
            <v>TERMINAL OU CONECTOR DE PRESSAO - PARA CABO 50MM2 - FORNECIMENTO E INSTALACAO</v>
          </cell>
          <cell r="C970" t="str">
            <v>UN</v>
          </cell>
          <cell r="D970">
            <v>11.57</v>
          </cell>
        </row>
        <row r="971">
          <cell r="A971">
            <v>72264</v>
          </cell>
          <cell r="B971" t="str">
            <v>TERMINAL OU CONECTOR DE PRESSAO - PARA CABO 70MM2 - FORNECIMENTO E INSTALACAO</v>
          </cell>
          <cell r="C971" t="str">
            <v>UN</v>
          </cell>
          <cell r="D971">
            <v>11.57</v>
          </cell>
        </row>
        <row r="972">
          <cell r="A972">
            <v>72265</v>
          </cell>
          <cell r="B972" t="str">
            <v>TERMINAL OU CONECTOR DE PRESSAO - PARA CABO 95MM2 - FORNECIMENTO E INSTALACAO</v>
          </cell>
          <cell r="C972" t="str">
            <v>UN</v>
          </cell>
          <cell r="D972">
            <v>13.43</v>
          </cell>
        </row>
        <row r="973">
          <cell r="A973">
            <v>72266</v>
          </cell>
          <cell r="B973" t="str">
            <v>TERMINAL OU CONECTOR DE PRESSAO - PARA CABO 120MM2 - FORNECIMENTO E INSTALACAO</v>
          </cell>
          <cell r="C973" t="str">
            <v>UN</v>
          </cell>
          <cell r="D973">
            <v>17.350000000000001</v>
          </cell>
        </row>
        <row r="974">
          <cell r="A974">
            <v>72267</v>
          </cell>
          <cell r="B974" t="str">
            <v>TERMINAL OU CONECTOR DE PRESSAO - PARA CABO 150MM2 - FORNECIMENTO E INSTALACAO</v>
          </cell>
          <cell r="C974" t="str">
            <v>UN</v>
          </cell>
          <cell r="D974">
            <v>17.350000000000001</v>
          </cell>
        </row>
        <row r="975">
          <cell r="A975">
            <v>72268</v>
          </cell>
          <cell r="B975" t="str">
            <v>TERMINAL OU CONECTOR DE PRESSAO - PARA CABO 185MM2 - FORNECIMENTO E INSTALACAO</v>
          </cell>
          <cell r="C975" t="str">
            <v>UN</v>
          </cell>
          <cell r="D975">
            <v>17.350000000000001</v>
          </cell>
        </row>
        <row r="976">
          <cell r="A976">
            <v>72269</v>
          </cell>
          <cell r="B976" t="str">
            <v>TERMINAL OU CONECTOR DE PRESSAO - PARA CABO 240MM2 - FORNECIMENTO E INSTALACAO</v>
          </cell>
          <cell r="C976" t="str">
            <v>UN</v>
          </cell>
          <cell r="D976">
            <v>23.91</v>
          </cell>
        </row>
        <row r="977">
          <cell r="A977">
            <v>72270</v>
          </cell>
          <cell r="B977" t="str">
            <v>TERMINAL OU CONECTOR DE PRESSAO - PARA CABO 300MM2 - FORNECIMENTO E INSTALACAO</v>
          </cell>
          <cell r="C977" t="str">
            <v>UN</v>
          </cell>
          <cell r="D977">
            <v>20.329999999999998</v>
          </cell>
        </row>
        <row r="978">
          <cell r="A978">
            <v>72271</v>
          </cell>
          <cell r="B978" t="str">
            <v>CONECTOR PARAFUSO FENDIDO "SPLIT-BOLT" - PARA CABO DE 16MM2 - FORNECERE INSTALAR</v>
          </cell>
          <cell r="C978" t="str">
            <v>UN</v>
          </cell>
          <cell r="D978">
            <v>6.05</v>
          </cell>
        </row>
        <row r="979">
          <cell r="A979">
            <v>72272</v>
          </cell>
          <cell r="B979" t="str">
            <v>CONECTOR PARAFUSO FENDIDO "SPLIT-BOLT" - PARA CABO DE 35MM2 - FORNECERE INSTALAR</v>
          </cell>
          <cell r="C979" t="str">
            <v>UN</v>
          </cell>
          <cell r="D979">
            <v>6.61</v>
          </cell>
        </row>
        <row r="980">
          <cell r="A980">
            <v>73619</v>
          </cell>
          <cell r="B980" t="str">
            <v>CONECTOR RETO BITOLA 1" EM FERRO GALVANIZADO OU ALUMINIO PARA ADAPTARENTRADA DE ELETRODUTO METÁLICO FLEXIVEL EM CAIXA E QUADROS</v>
          </cell>
          <cell r="C980" t="str">
            <v>UN</v>
          </cell>
          <cell r="D980">
            <v>3.71</v>
          </cell>
        </row>
        <row r="981">
          <cell r="A981">
            <v>73620</v>
          </cell>
          <cell r="B981" t="str">
            <v>CONECTOR RETO BITOLA 3/4" EM FERRO GALVANIZADO OU ALUMINIO PARA ADAPTAR ENTRADA DE ELETRODUTO METÁLICO FLEXIVEL EM CAIXA E QUADROS</v>
          </cell>
          <cell r="C981" t="str">
            <v>UN</v>
          </cell>
          <cell r="D981">
            <v>2.96</v>
          </cell>
        </row>
        <row r="982">
          <cell r="A982">
            <v>73621</v>
          </cell>
          <cell r="B982" t="str">
            <v>BOX RETO D= 1/2” - 70330 CONECTOR RETO BITOLA 1/2" EM FERRO GALVANIZADO OU ALUMINIO PARA ADAPTAR ENTRADA DE ELETRODUTO METÁLICO FLEXIVEL EMCAIXA E QUADROS</v>
          </cell>
          <cell r="C982" t="str">
            <v>UN</v>
          </cell>
          <cell r="D982">
            <v>2.57</v>
          </cell>
        </row>
        <row r="983">
          <cell r="A983">
            <v>73622</v>
          </cell>
          <cell r="B983" t="str">
            <v>CONECTOR CURVO 90 GRAUS BITOLA 1" EM FERRO GALVANIZADO OU ALUMINIO PARA ADAPTAR ENTRADA DE ELETRODUTO METÁLICO FLEXIVEL EM CAIXA E QUADROS</v>
          </cell>
          <cell r="C983" t="str">
            <v>UN</v>
          </cell>
          <cell r="D983">
            <v>7.17</v>
          </cell>
        </row>
        <row r="984">
          <cell r="A984">
            <v>73623</v>
          </cell>
          <cell r="B984" t="str">
            <v>CONECTOR CURVO 90 GRAUS BITOLA 3/4" EM FERRO GALVANIZADO OU ALUMINIO PARA ADAPTAR ENTRADA DE ELETRODUTO METÁLICO FLEXIVEL EM CAIXA E QUADROS</v>
          </cell>
          <cell r="C984" t="str">
            <v>UN</v>
          </cell>
          <cell r="D984">
            <v>6.03</v>
          </cell>
        </row>
        <row r="985">
          <cell r="A985">
            <v>167</v>
          </cell>
          <cell r="B985" t="str">
            <v>FIOS/CABOS</v>
          </cell>
          <cell r="C985">
            <v>167</v>
          </cell>
          <cell r="D985">
            <v>167</v>
          </cell>
        </row>
        <row r="986">
          <cell r="A986">
            <v>55869</v>
          </cell>
          <cell r="B986" t="str">
            <v>CORDAO FLEXIVEL EM COBRE ISOLADO PARALELO OU TORCIDO 2 X 1,5 MM2</v>
          </cell>
          <cell r="C986" t="str">
            <v>M</v>
          </cell>
          <cell r="D986">
            <v>4.58</v>
          </cell>
        </row>
        <row r="987">
          <cell r="A987">
            <v>64626</v>
          </cell>
          <cell r="B987" t="str">
            <v>FIO ISOLADO PVC 750V 1,5 MM2, FORNECIMENTO E INSTALACAO</v>
          </cell>
          <cell r="C987" t="str">
            <v>M</v>
          </cell>
          <cell r="D987">
            <v>2.25</v>
          </cell>
        </row>
        <row r="988">
          <cell r="A988">
            <v>72249</v>
          </cell>
          <cell r="B988" t="str">
            <v>CABO DE COBRE NU 6 MM2</v>
          </cell>
          <cell r="C988" t="str">
            <v>M</v>
          </cell>
          <cell r="D988">
            <v>3.59</v>
          </cell>
        </row>
        <row r="989">
          <cell r="A989">
            <v>72250</v>
          </cell>
          <cell r="B989" t="str">
            <v>CABO DE COBRE NU 10 MM2</v>
          </cell>
          <cell r="C989" t="str">
            <v>M</v>
          </cell>
          <cell r="D989">
            <v>5.22</v>
          </cell>
        </row>
        <row r="990">
          <cell r="A990">
            <v>72251</v>
          </cell>
          <cell r="B990" t="str">
            <v>CABO DE COBRE NU 16 MM2</v>
          </cell>
          <cell r="C990" t="str">
            <v>M</v>
          </cell>
          <cell r="D990">
            <v>6.73</v>
          </cell>
        </row>
        <row r="991">
          <cell r="A991">
            <v>72252</v>
          </cell>
          <cell r="B991" t="str">
            <v>CABO DE COBRE NU 25 MM2</v>
          </cell>
          <cell r="C991" t="str">
            <v>M</v>
          </cell>
          <cell r="D991">
            <v>10.94</v>
          </cell>
        </row>
        <row r="992">
          <cell r="A992">
            <v>72253</v>
          </cell>
          <cell r="B992" t="str">
            <v>CABO DE COBRE NU 35 MM2</v>
          </cell>
          <cell r="C992" t="str">
            <v>M</v>
          </cell>
          <cell r="D992">
            <v>13.91</v>
          </cell>
        </row>
        <row r="993">
          <cell r="A993">
            <v>72254</v>
          </cell>
          <cell r="B993" t="str">
            <v>CABO DE COBRE NU 50 MM2</v>
          </cell>
          <cell r="C993" t="str">
            <v>M</v>
          </cell>
          <cell r="D993">
            <v>18.73</v>
          </cell>
        </row>
        <row r="994">
          <cell r="A994">
            <v>72255</v>
          </cell>
          <cell r="B994" t="str">
            <v>CABO DE COBRE NU 70 MM2</v>
          </cell>
          <cell r="C994" t="str">
            <v>M</v>
          </cell>
          <cell r="D994">
            <v>25.67</v>
          </cell>
        </row>
        <row r="995">
          <cell r="A995">
            <v>72256</v>
          </cell>
          <cell r="B995" t="str">
            <v>CABO DE COBRE NU 95 MM2</v>
          </cell>
          <cell r="C995" t="str">
            <v>M</v>
          </cell>
          <cell r="D995">
            <v>32.54</v>
          </cell>
        </row>
        <row r="996">
          <cell r="A996">
            <v>72257</v>
          </cell>
          <cell r="B996" t="str">
            <v>CABO DE COBRE NU 120 MM2</v>
          </cell>
          <cell r="C996" t="str">
            <v>M</v>
          </cell>
          <cell r="D996">
            <v>40.71</v>
          </cell>
        </row>
        <row r="997">
          <cell r="A997">
            <v>73688</v>
          </cell>
          <cell r="B997" t="str">
            <v>CABO TELEFONICO CTP-APL-50, 30 PARES (USO EXTERNO) - FORNECIMENTO E INSTALACAO</v>
          </cell>
          <cell r="C997" t="str">
            <v>M</v>
          </cell>
          <cell r="D997">
            <v>10.11</v>
          </cell>
        </row>
        <row r="998">
          <cell r="A998">
            <v>73689</v>
          </cell>
          <cell r="B998" t="str">
            <v>CABO TELEFONICO CTP-APL-50, 20 PARES (USO EXTERNO) - FORNECIMENTO E INSTALACAO</v>
          </cell>
          <cell r="C998" t="str">
            <v>M</v>
          </cell>
          <cell r="D998">
            <v>8.14</v>
          </cell>
        </row>
        <row r="999">
          <cell r="A999">
            <v>73690</v>
          </cell>
          <cell r="B999" t="str">
            <v>CABO TELEFONICO CTP-APL-50, 10 PARES (USO EXTERNO) - FORNECIMENTO E INSTALACAO</v>
          </cell>
          <cell r="C999" t="str">
            <v>M</v>
          </cell>
          <cell r="D999">
            <v>5.18</v>
          </cell>
        </row>
        <row r="1000">
          <cell r="A1000">
            <v>73860</v>
          </cell>
          <cell r="B1000" t="str">
            <v>FIOS E CABOS C/ISOL.TERMOPLASTICO TENSAO 450/750V</v>
          </cell>
          <cell r="C1000">
            <v>73860</v>
          </cell>
          <cell r="D1000">
            <v>73860</v>
          </cell>
        </row>
        <row r="1001">
          <cell r="A1001" t="str">
            <v>73860/007</v>
          </cell>
          <cell r="B1001" t="str">
            <v>CABO DE COBRE ISOLADO PVC RESISTENTE A CHAMA 450/750 V 1,5 MM2 FORNECIMENTO E INSTALACAO</v>
          </cell>
          <cell r="C1001" t="str">
            <v>M</v>
          </cell>
          <cell r="D1001">
            <v>1.45</v>
          </cell>
        </row>
        <row r="1002">
          <cell r="A1002" t="str">
            <v>73860/008</v>
          </cell>
          <cell r="B1002" t="str">
            <v>CABO DE COBRE ISOLADO PVC RESISTENTE A CHAMA 450/750 V 2,5 MM2 FORNECIMENTO E INSTALACAO</v>
          </cell>
          <cell r="C1002" t="str">
            <v>M</v>
          </cell>
          <cell r="D1002">
            <v>1.93</v>
          </cell>
        </row>
        <row r="1003">
          <cell r="A1003" t="str">
            <v>73860/009</v>
          </cell>
          <cell r="B1003" t="str">
            <v>CABO DE COBRE ISOLADO PVC RESISTENTE A CHAMA 450/750 V 4 MM2 FORNECIMENTO E INSTALACAO</v>
          </cell>
          <cell r="C1003" t="str">
            <v>M</v>
          </cell>
          <cell r="D1003">
            <v>2.89</v>
          </cell>
        </row>
        <row r="1004">
          <cell r="A1004" t="str">
            <v>73860/010</v>
          </cell>
          <cell r="B1004" t="str">
            <v>CABO DE COBRE ISOLADO PVC RESISTENTE A CHAMA 450/750 V 6 MM2 FORNECIMENTO E INSTALACAO</v>
          </cell>
          <cell r="C1004" t="str">
            <v>M</v>
          </cell>
          <cell r="D1004">
            <v>3.98</v>
          </cell>
        </row>
        <row r="1005">
          <cell r="A1005" t="str">
            <v>73860/011</v>
          </cell>
          <cell r="B1005" t="str">
            <v>CABO DE COBRE ISOLADO PVC RESISTENTE A CHAMA 450/750 V 10 MM2 FORNECIMENTO E INSTALACAO</v>
          </cell>
          <cell r="C1005" t="str">
            <v>M</v>
          </cell>
          <cell r="D1005">
            <v>6.28</v>
          </cell>
        </row>
        <row r="1006">
          <cell r="A1006" t="str">
            <v>73860/012</v>
          </cell>
          <cell r="B1006" t="str">
            <v>CABO DE COBRE ISOLADO PVC RESISTENTE A CHAMA 450/750 V 16 MM2 FORNECIMENTO E INSTALACAO</v>
          </cell>
          <cell r="C1006" t="str">
            <v>M</v>
          </cell>
          <cell r="D1006">
            <v>7.23</v>
          </cell>
        </row>
        <row r="1007">
          <cell r="A1007" t="str">
            <v>73860/013</v>
          </cell>
          <cell r="B1007" t="str">
            <v>CABO DE COBRE ISOLADO PVC RESISTENTE A CHAMA 450/750 V 25 MM2 FORNECIMENTO E INSTALACAO</v>
          </cell>
          <cell r="C1007" t="str">
            <v>M</v>
          </cell>
          <cell r="D1007">
            <v>10.64</v>
          </cell>
        </row>
        <row r="1008">
          <cell r="A1008" t="str">
            <v>73860/014</v>
          </cell>
          <cell r="B1008" t="str">
            <v>CABO DE COBRE ISOLADO PVC RESISTENTE A CHAMA 450/750 V 50 MM2 FORNECIMENTO E INSTALACAO</v>
          </cell>
          <cell r="C1008" t="str">
            <v>M</v>
          </cell>
          <cell r="D1008">
            <v>19.39</v>
          </cell>
        </row>
        <row r="1009">
          <cell r="A1009" t="str">
            <v>73860/015</v>
          </cell>
          <cell r="B1009" t="str">
            <v>CABO DE COBRE ISOLADO PVC RESISTENTE A CHAMA 450/750 V 70 MM2 FORNECIMENTO E INSTALACAO</v>
          </cell>
          <cell r="C1009" t="str">
            <v>M</v>
          </cell>
          <cell r="D1009">
            <v>27.75</v>
          </cell>
        </row>
        <row r="1010">
          <cell r="A1010" t="str">
            <v>73860/016</v>
          </cell>
          <cell r="B1010" t="str">
            <v>CABO DE COBRE ISOLADO PVC RESISTENTE A CHAMA 450/750 V 95 MM2 FORNECIMENTO E INSTALACAO</v>
          </cell>
          <cell r="C1010" t="str">
            <v>M</v>
          </cell>
          <cell r="D1010">
            <v>36.799999999999997</v>
          </cell>
        </row>
        <row r="1011">
          <cell r="A1011" t="str">
            <v>73860/017</v>
          </cell>
          <cell r="B1011" t="str">
            <v>CABO DE COBRE ISOLADO PVC RESISTENTE A CHAMA 450/750 V 120 MM2 FORNECIMENTO E INSTALACAO</v>
          </cell>
          <cell r="C1011" t="str">
            <v>M</v>
          </cell>
          <cell r="D1011">
            <v>45.47</v>
          </cell>
        </row>
        <row r="1012">
          <cell r="A1012" t="str">
            <v>73860/018</v>
          </cell>
          <cell r="B1012" t="str">
            <v>CABO DE COBRE ISOLADO PVC RESISTENTE A CHAMA 450/750 V 150 MM2 FORNECIMENTO E INSTALACAO</v>
          </cell>
          <cell r="C1012" t="str">
            <v>M</v>
          </cell>
          <cell r="D1012">
            <v>54.57</v>
          </cell>
        </row>
        <row r="1013">
          <cell r="A1013" t="str">
            <v>73860/019</v>
          </cell>
          <cell r="B1013" t="str">
            <v>CABO DE COBRE ISOLADO PVC RESISTENTE A CHAMA 450/750 V 185 MM2 FORNECIMENTO E INSTALACAO</v>
          </cell>
          <cell r="C1013" t="str">
            <v>M</v>
          </cell>
          <cell r="D1013">
            <v>67.44</v>
          </cell>
        </row>
        <row r="1014">
          <cell r="A1014" t="str">
            <v>73860/020</v>
          </cell>
          <cell r="B1014" t="str">
            <v>CABO DE COBRE ISOLADO PVC RESISTENTE A CHAMA 450/750 V 240 MM2 FORNECIMENTO E INSTALACAO</v>
          </cell>
          <cell r="C1014" t="str">
            <v>M</v>
          </cell>
          <cell r="D1014">
            <v>86.4</v>
          </cell>
        </row>
        <row r="1015">
          <cell r="A1015" t="str">
            <v>73860/021</v>
          </cell>
          <cell r="B1015" t="str">
            <v>CABO DE COBRE ISOLADO PVC RESISTENTE A CHAMA 450/750 V 300 MM2 FORNECIMENTO E INSTALACAO</v>
          </cell>
          <cell r="C1015" t="str">
            <v>M</v>
          </cell>
          <cell r="D1015">
            <v>104.1</v>
          </cell>
        </row>
        <row r="1016">
          <cell r="A1016" t="str">
            <v>73860/022</v>
          </cell>
          <cell r="B1016" t="str">
            <v>CABO DE COBRE ISOLADO PVC RESISTENTE A CHAMA 450/750 V 35 MM2 FORNECIMENTO E INSTALACAO</v>
          </cell>
          <cell r="C1016" t="str">
            <v>M</v>
          </cell>
          <cell r="D1016">
            <v>14.39</v>
          </cell>
        </row>
        <row r="1017">
          <cell r="A1017">
            <v>74116</v>
          </cell>
          <cell r="B1017" t="str">
            <v>FORN/INSTAL FIO ISOLADO PVC 750V 4MM2</v>
          </cell>
          <cell r="C1017">
            <v>74116</v>
          </cell>
          <cell r="D1017">
            <v>74116</v>
          </cell>
        </row>
        <row r="1018">
          <cell r="A1018" t="str">
            <v>74116/001</v>
          </cell>
          <cell r="B1018" t="str">
            <v>FIO ISOLADO PVC 750V 4 MM2, FORNECIMENTO E INSTALACAO</v>
          </cell>
          <cell r="C1018" t="str">
            <v>M</v>
          </cell>
          <cell r="D1018">
            <v>3.38</v>
          </cell>
        </row>
        <row r="1019">
          <cell r="A1019">
            <v>74117</v>
          </cell>
          <cell r="B1019" t="str">
            <v>FORN/INSTAL FIO ISOLADO PVC 750V 2,5MM2</v>
          </cell>
          <cell r="C1019">
            <v>74117</v>
          </cell>
          <cell r="D1019">
            <v>74117</v>
          </cell>
        </row>
        <row r="1020">
          <cell r="A1020" t="str">
            <v>74117/001</v>
          </cell>
          <cell r="B1020" t="str">
            <v>FIO ISOLADO PVC 750V 2,5 MM2, FORNECIMENTO E INSTALACAO</v>
          </cell>
          <cell r="C1020" t="str">
            <v>M</v>
          </cell>
          <cell r="D1020">
            <v>2.7</v>
          </cell>
        </row>
        <row r="1021">
          <cell r="A1021">
            <v>74172</v>
          </cell>
          <cell r="B1021" t="str">
            <v>FORN/INSTAL FIO ISOLADO PVC 750V 10MM2</v>
          </cell>
          <cell r="C1021">
            <v>74172</v>
          </cell>
          <cell r="D1021">
            <v>74172</v>
          </cell>
        </row>
        <row r="1022">
          <cell r="A1022" t="str">
            <v>74172/001</v>
          </cell>
          <cell r="B1022" t="str">
            <v>FIO ISOLADO PVC 750V 10 MM2, FORNECIMENTO E INSTALACAO</v>
          </cell>
          <cell r="C1022" t="str">
            <v>M</v>
          </cell>
          <cell r="D1022">
            <v>5.77</v>
          </cell>
        </row>
        <row r="1023">
          <cell r="A1023">
            <v>74173</v>
          </cell>
          <cell r="B1023" t="str">
            <v>FORN/INSTAL FIO ISOLADO PVC 750V 6MM2</v>
          </cell>
          <cell r="C1023">
            <v>74173</v>
          </cell>
          <cell r="D1023">
            <v>74173</v>
          </cell>
        </row>
        <row r="1024">
          <cell r="A1024" t="str">
            <v>74173/001</v>
          </cell>
          <cell r="B1024" t="str">
            <v>FIO ISOLADO PVC 750V 6 MM2, FORNECIMENTO E INSTALACAO</v>
          </cell>
          <cell r="C1024" t="str">
            <v>M</v>
          </cell>
          <cell r="D1024">
            <v>4.1500000000000004</v>
          </cell>
        </row>
        <row r="1025">
          <cell r="A1025">
            <v>74855</v>
          </cell>
          <cell r="B1025" t="str">
            <v>FIO C/ISOLAMENTO TERMOPLASTICO ANTICHAMA NA BITOLA DE 16MM2 COM PREPARO CORTE E ENFIACAO EM ELETRODUTOS 450/750V-FORNEC E COLOCACAO</v>
          </cell>
          <cell r="C1025" t="str">
            <v>M</v>
          </cell>
          <cell r="D1025">
            <v>8.27</v>
          </cell>
        </row>
        <row r="1026">
          <cell r="A1026">
            <v>168</v>
          </cell>
          <cell r="B1026" t="str">
            <v>CAIXAS</v>
          </cell>
          <cell r="C1026">
            <v>168</v>
          </cell>
          <cell r="D1026">
            <v>168</v>
          </cell>
        </row>
        <row r="1027">
          <cell r="A1027">
            <v>73861</v>
          </cell>
          <cell r="B1027" t="str">
            <v>CONDULETES</v>
          </cell>
          <cell r="C1027">
            <v>73861</v>
          </cell>
          <cell r="D1027">
            <v>73861</v>
          </cell>
        </row>
        <row r="1028">
          <cell r="A1028" t="str">
            <v>73861/001</v>
          </cell>
          <cell r="B1028" t="str">
            <v>CONDULETE 1/2" EM LIGA DE ALUMÍNIO FUNDIDO TIPO ”B” - FORNECIMENTO E INSTALACAO</v>
          </cell>
          <cell r="C1028" t="str">
            <v>UN</v>
          </cell>
          <cell r="D1028">
            <v>9.25</v>
          </cell>
        </row>
        <row r="1029">
          <cell r="A1029" t="str">
            <v>73861/002</v>
          </cell>
          <cell r="B1029" t="str">
            <v>CONDULETE 3/4" EM LIGA DE ALUMÍNIO FUNDIDO TIPO "B" - FORNECIMENTO E INSTALACAO</v>
          </cell>
          <cell r="C1029" t="str">
            <v>UN</v>
          </cell>
          <cell r="D1029">
            <v>10.51</v>
          </cell>
        </row>
        <row r="1030">
          <cell r="A1030" t="str">
            <v>73861/003</v>
          </cell>
          <cell r="B1030" t="str">
            <v>CONDULETE 1" EM LIGA DE ALUMÍNIO FUNDIDO TIPO "B" - FORNECIMENTO E INSTALACAO</v>
          </cell>
          <cell r="C1030" t="str">
            <v>UN</v>
          </cell>
          <cell r="D1030">
            <v>14.8</v>
          </cell>
        </row>
        <row r="1031">
          <cell r="A1031" t="str">
            <v>73861/004</v>
          </cell>
          <cell r="B1031" t="str">
            <v>CONDULETE 1/2" EM LIGA DE ALUMÍNIO FUNDIDO TIPO "C" - FORNECIMENTO E INSTALACAO</v>
          </cell>
          <cell r="C1031" t="str">
            <v>UN</v>
          </cell>
          <cell r="D1031">
            <v>10.32</v>
          </cell>
        </row>
        <row r="1032">
          <cell r="A1032" t="str">
            <v>73861/005</v>
          </cell>
          <cell r="B1032" t="str">
            <v>CONDULETE 3/4" EM LIGA DE ALUMÍNIO FUNDIDO TIPO "C" - FORNECIMENTO EINSTALACAO</v>
          </cell>
          <cell r="C1032" t="str">
            <v>UN</v>
          </cell>
          <cell r="D1032">
            <v>10.93</v>
          </cell>
        </row>
        <row r="1033">
          <cell r="A1033" t="str">
            <v>73861/006</v>
          </cell>
          <cell r="B1033" t="str">
            <v>CONDULETE 1" EM LIGA DE ALUMÍNIO FUNDIDO TIPO "C" - FORNECIMENTO E INSTALACAO</v>
          </cell>
          <cell r="C1033" t="str">
            <v>UN</v>
          </cell>
          <cell r="D1033">
            <v>16.37</v>
          </cell>
        </row>
        <row r="1034">
          <cell r="A1034" t="str">
            <v>73861/007</v>
          </cell>
          <cell r="B1034" t="str">
            <v>CONDULETE 1/2" EM LIGA DE ALUMÍNIO FUNDIDO TIPO "E" - FORNECIMENTO E INSTALACAO</v>
          </cell>
          <cell r="C1034" t="str">
            <v>UN</v>
          </cell>
          <cell r="D1034">
            <v>8.68</v>
          </cell>
        </row>
        <row r="1035">
          <cell r="A1035" t="str">
            <v>73861/008</v>
          </cell>
          <cell r="B1035" t="str">
            <v>CONDULETE 3/4" EM LIGA DE ALUMÍNIO FUNDIDO TIPO "E" - FORNECIMENTO E INSTALACAO</v>
          </cell>
          <cell r="C1035" t="str">
            <v>UN</v>
          </cell>
          <cell r="D1035">
            <v>9.8000000000000007</v>
          </cell>
        </row>
        <row r="1036">
          <cell r="A1036" t="str">
            <v>73861/009</v>
          </cell>
          <cell r="B1036" t="str">
            <v>CONDULETE 1" EM LIGA DE ALUMÍNIO FUNDIDO TIPO "E" - FORNECIMENTO E INSTALACAO</v>
          </cell>
          <cell r="C1036" t="str">
            <v>UN</v>
          </cell>
          <cell r="D1036">
            <v>15.07</v>
          </cell>
        </row>
        <row r="1037">
          <cell r="A1037" t="str">
            <v>73861/010</v>
          </cell>
          <cell r="B1037" t="str">
            <v>CONDULETE 1/2" EM LIGA DE ALUMÍNIO FUNDIDO TIPO "LB" - FORNECIMENTO EINSTALACAO</v>
          </cell>
          <cell r="C1037" t="str">
            <v>UN</v>
          </cell>
          <cell r="D1037">
            <v>9.7100000000000009</v>
          </cell>
        </row>
        <row r="1038">
          <cell r="A1038" t="str">
            <v>73861/011</v>
          </cell>
          <cell r="B1038" t="str">
            <v>CONDULETE 3/4" EM LIGA DE ALUMÍNIO FUNDIDO TIPO "LB" - FORNECIMENTO EINSTALACAO</v>
          </cell>
          <cell r="C1038" t="str">
            <v>UN</v>
          </cell>
          <cell r="D1038">
            <v>10.98</v>
          </cell>
        </row>
        <row r="1039">
          <cell r="A1039" t="str">
            <v>73861/012</v>
          </cell>
          <cell r="B1039" t="str">
            <v>CONDULETE 1" EM LIGA DE ALUMÍNIO FUNDIDO TIPO "LB" - FORNECIMENTO E INSTALACAO</v>
          </cell>
          <cell r="C1039" t="str">
            <v>UN</v>
          </cell>
          <cell r="D1039">
            <v>16.12</v>
          </cell>
        </row>
        <row r="1040">
          <cell r="A1040" t="str">
            <v>73861/013</v>
          </cell>
          <cell r="B1040" t="str">
            <v>CONDULETE 1/2" EM LIGA DE ALUMÍNIO FUNDIDO TIPO "LL" - FORNECIMENTO EINSTALACAO</v>
          </cell>
          <cell r="C1040" t="str">
            <v>UN</v>
          </cell>
          <cell r="D1040">
            <v>9.7100000000000009</v>
          </cell>
        </row>
        <row r="1041">
          <cell r="A1041" t="str">
            <v>73861/014</v>
          </cell>
          <cell r="B1041" t="str">
            <v>CONDULETE 3/4" EM LIGA DE ALUMÍNIO FUNDIDO TIPO "LL" - FORNECIMENTO EINSTALACAO</v>
          </cell>
          <cell r="C1041" t="str">
            <v>UN</v>
          </cell>
          <cell r="D1041">
            <v>10.98</v>
          </cell>
        </row>
        <row r="1042">
          <cell r="A1042" t="str">
            <v>73861/015</v>
          </cell>
          <cell r="B1042" t="str">
            <v>CONDULETE 1" EM LIGA DE ALUMÍNIO FUNDIDO TIPO "LL" - FORNECIMENTO E INSTALACAO</v>
          </cell>
          <cell r="C1042" t="str">
            <v>UN</v>
          </cell>
          <cell r="D1042">
            <v>16.12</v>
          </cell>
        </row>
        <row r="1043">
          <cell r="A1043" t="str">
            <v>73861/016</v>
          </cell>
          <cell r="B1043" t="str">
            <v>CONDULETE 1/2" EM LIGA DE ALUMÍNIO FUNDIDO TIPO "X" - FORNECIMENTO E INSTALACAO</v>
          </cell>
          <cell r="C1043" t="str">
            <v>UN</v>
          </cell>
          <cell r="D1043">
            <v>11.72</v>
          </cell>
        </row>
        <row r="1044">
          <cell r="A1044" t="str">
            <v>73861/017</v>
          </cell>
          <cell r="B1044" t="str">
            <v>CONDULETE 3/4" EM LIGA DE ALUMÍNIO FUNDIDO TIPO "X" - FORNECIMENTO E INSTALACAO</v>
          </cell>
          <cell r="C1044" t="str">
            <v>UN</v>
          </cell>
          <cell r="D1044">
            <v>13.25</v>
          </cell>
        </row>
        <row r="1045">
          <cell r="A1045" t="str">
            <v>73861/018</v>
          </cell>
          <cell r="B1045" t="str">
            <v>CONDULETE 1" EM LIGA DE ALUMÍNIO FUNDIDO TIPO "X" - FORNECIMENTO E INSTALACAO</v>
          </cell>
          <cell r="C1045" t="str">
            <v>UN</v>
          </cell>
          <cell r="D1045">
            <v>21.27</v>
          </cell>
        </row>
        <row r="1046">
          <cell r="A1046" t="str">
            <v>73861/019</v>
          </cell>
          <cell r="B1046" t="str">
            <v>CONDULETE 1/2" EM LIGA DE ALUMÍNIO FUNDIDO TIPO "T" - FORNECIMENTO E INSTALACAO</v>
          </cell>
          <cell r="C1046" t="str">
            <v>UN</v>
          </cell>
          <cell r="D1046">
            <v>11.25</v>
          </cell>
        </row>
        <row r="1047">
          <cell r="A1047" t="str">
            <v>73861/020</v>
          </cell>
          <cell r="B1047" t="str">
            <v>CONDULETE 3/4" EM LIGA DE ALUMÍNIO FUNDIDO TIPO "T" - FORNECIMENTO E INSTALACAO</v>
          </cell>
          <cell r="C1047" t="str">
            <v>UN</v>
          </cell>
          <cell r="D1047">
            <v>12.14</v>
          </cell>
        </row>
        <row r="1048">
          <cell r="A1048" t="str">
            <v>73861/021</v>
          </cell>
          <cell r="B1048" t="str">
            <v>CONDULETE 1" EM LIGA DE ALUMÍNIO FUNDIDO TIPO "T" - FORNECIMENTO E INSTALACAO</v>
          </cell>
          <cell r="C1048" t="str">
            <v>UN</v>
          </cell>
          <cell r="D1048">
            <v>19.12</v>
          </cell>
        </row>
        <row r="1049">
          <cell r="A1049">
            <v>74043</v>
          </cell>
          <cell r="B1049" t="str">
            <v>CONDULETE PVC 3/4”</v>
          </cell>
          <cell r="C1049">
            <v>74043</v>
          </cell>
          <cell r="D1049">
            <v>74043</v>
          </cell>
        </row>
        <row r="1050">
          <cell r="A1050" t="str">
            <v>74043/001</v>
          </cell>
          <cell r="B1050" t="str">
            <v>CONDULETE PVC TIPO B 3/4” SEM TAMPA, FORNECIMENTO E INSTALACAO</v>
          </cell>
          <cell r="C1050" t="str">
            <v>UN</v>
          </cell>
          <cell r="D1050">
            <v>13.63</v>
          </cell>
        </row>
        <row r="1051">
          <cell r="A1051" t="str">
            <v>74043/002</v>
          </cell>
          <cell r="B1051" t="str">
            <v>CONDULETE PVC TIPO LL 3/4 ” SEM TAMPA, FORNECIMENTO E INSTALACAO</v>
          </cell>
          <cell r="C1051" t="str">
            <v>UN</v>
          </cell>
          <cell r="D1051">
            <v>10.89</v>
          </cell>
        </row>
        <row r="1052">
          <cell r="A1052" t="str">
            <v>74043/003</v>
          </cell>
          <cell r="B1052" t="str">
            <v>CONDULETE PVC TIPO ”TB” 3/4” SEM TAMPA, FORNECIMENTO E INSTALACAO</v>
          </cell>
          <cell r="C1052" t="str">
            <v>UN</v>
          </cell>
          <cell r="D1052">
            <v>19.22</v>
          </cell>
        </row>
        <row r="1053">
          <cell r="A1053" t="str">
            <v>74043/004</v>
          </cell>
          <cell r="B1053" t="str">
            <v>CAIXA DE LIGACAO EM ALUMINIO SILICIO, TIPO CONDULETE FORMATO "C" 3/4" , FORNECIMENTO E INSTALACAO</v>
          </cell>
          <cell r="C1053" t="str">
            <v>UN</v>
          </cell>
          <cell r="D1053">
            <v>10.93</v>
          </cell>
        </row>
        <row r="1054">
          <cell r="A1054">
            <v>74248</v>
          </cell>
          <cell r="B1054" t="str">
            <v>CAIXA DE PASSAGEM EM ALVENARIA COM TAMPA DE CONCR</v>
          </cell>
          <cell r="C1054">
            <v>74248</v>
          </cell>
          <cell r="D1054">
            <v>74248</v>
          </cell>
        </row>
        <row r="1055">
          <cell r="A1055" t="str">
            <v>74248/001</v>
          </cell>
          <cell r="B1055" t="str">
            <v>CAIXA DE PASSAGEM EM ALVENARIA COM TAMPA CONCRETO 40X40X40 CM</v>
          </cell>
          <cell r="C1055" t="str">
            <v>UN</v>
          </cell>
          <cell r="D1055">
            <v>55.16</v>
          </cell>
        </row>
        <row r="1056">
          <cell r="A1056">
            <v>169</v>
          </cell>
          <cell r="B1056" t="str">
            <v>QUADROS/DISJUNTORES</v>
          </cell>
          <cell r="C1056">
            <v>169</v>
          </cell>
          <cell r="D1056">
            <v>169</v>
          </cell>
        </row>
        <row r="1057">
          <cell r="A1057">
            <v>68066</v>
          </cell>
          <cell r="B1057" t="str">
            <v>CAIXA DE PROTECAO PARA MEDIDOR MONOFASICO, FORNECIMENTO E INSTALACAO</v>
          </cell>
          <cell r="C1057" t="str">
            <v>UN</v>
          </cell>
          <cell r="D1057">
            <v>96.03</v>
          </cell>
        </row>
        <row r="1058">
          <cell r="A1058">
            <v>72319</v>
          </cell>
          <cell r="B1058" t="str">
            <v>DISJUNTOR BAIXA TENSAO TRIPOLAR A SECO 800A/600V, INCLUSIVE ELETROTÉCNICO</v>
          </cell>
          <cell r="C1058" t="str">
            <v>UN</v>
          </cell>
          <cell r="D1058">
            <v>3955.61</v>
          </cell>
        </row>
        <row r="1059">
          <cell r="A1059">
            <v>72341</v>
          </cell>
          <cell r="B1059" t="str">
            <v>CONTATOR TRIPOLAR I NOMINAL 12A - FORNECIMENTO E INSTALACAO INCLUSIVEELETROTÉCNICO</v>
          </cell>
          <cell r="C1059" t="str">
            <v>UN</v>
          </cell>
          <cell r="D1059">
            <v>148.4</v>
          </cell>
        </row>
        <row r="1060">
          <cell r="A1060">
            <v>72343</v>
          </cell>
          <cell r="B1060" t="str">
            <v>CONTATOR TRIPOLAR I NOMINAL 22A - FORNECIMENTO E INSTALACAO INCLUSIVEELETROTÉCNICO</v>
          </cell>
          <cell r="C1060" t="str">
            <v>UN</v>
          </cell>
          <cell r="D1060">
            <v>187.32</v>
          </cell>
        </row>
        <row r="1061">
          <cell r="A1061">
            <v>72344</v>
          </cell>
          <cell r="B1061" t="str">
            <v>CONTATOR TRIPOLAR I NOMINAL 36A - FORNECIMENTO E INSTALACAO INCLUSIVEELETROTÉCNICO</v>
          </cell>
          <cell r="C1061" t="str">
            <v>UN</v>
          </cell>
          <cell r="D1061">
            <v>357.05</v>
          </cell>
        </row>
        <row r="1062">
          <cell r="A1062">
            <v>72345</v>
          </cell>
          <cell r="B1062" t="str">
            <v>CONTATOR TRIPOLAR I NOMIMAL 94A - FORNECIMENTO E INSTALACAO INCLUSIVEELETROTÉCNICO</v>
          </cell>
          <cell r="C1062" t="str">
            <v>UN</v>
          </cell>
          <cell r="D1062">
            <v>979.95</v>
          </cell>
        </row>
        <row r="1063">
          <cell r="A1063">
            <v>73918</v>
          </cell>
          <cell r="B1063" t="str">
            <v>CAIXA PASSAGEM P/TELEFONE</v>
          </cell>
          <cell r="C1063">
            <v>73918</v>
          </cell>
          <cell r="D1063">
            <v>73918</v>
          </cell>
        </row>
        <row r="1064">
          <cell r="A1064" t="str">
            <v>73918/001</v>
          </cell>
          <cell r="B1064" t="str">
            <v>CAIXA DE PASSAGEM PARA TELEFONE 10X10X5CM, FORNECIMENTO E INSTALACAO</v>
          </cell>
          <cell r="C1064" t="str">
            <v>UN</v>
          </cell>
          <cell r="D1064">
            <v>33.35</v>
          </cell>
        </row>
        <row r="1065">
          <cell r="A1065" t="str">
            <v>73918/002</v>
          </cell>
          <cell r="B1065" t="str">
            <v>CAIXA DE PASSAGEM PARA TELEFONE 80X80X15CM, FORNECIMENTO E INSTALACAO</v>
          </cell>
          <cell r="C1065" t="str">
            <v>UN</v>
          </cell>
          <cell r="D1065">
            <v>343.91</v>
          </cell>
        </row>
        <row r="1066">
          <cell r="A1066" t="str">
            <v>73918/003</v>
          </cell>
          <cell r="B1066" t="str">
            <v>CAIXA DE PASSAGEM PARA TELEFONE 150X150X15CM, FORNECIMENTO E INSTALACAO</v>
          </cell>
          <cell r="C1066" t="str">
            <v>UN</v>
          </cell>
          <cell r="D1066">
            <v>1251.44</v>
          </cell>
        </row>
        <row r="1067">
          <cell r="A1067">
            <v>74052</v>
          </cell>
          <cell r="B1067" t="str">
            <v>P/DISTRIBUICAO 4 CIRCUITOS INCLUSIVE ACESSORIOS</v>
          </cell>
          <cell r="C1067">
            <v>74052</v>
          </cell>
          <cell r="D1067">
            <v>74052</v>
          </cell>
        </row>
        <row r="1068">
          <cell r="A1068" t="str">
            <v>74052/001</v>
          </cell>
          <cell r="B1068" t="str">
            <v>QUADRO DE DISTRIBUICAO PARA TELEFONE N.4, 60X60X12CM EM CHAPA METALICA, SEM ACESSORIOS, PADRAO TELEBRAS, FORNECIMENTO E INSTALACAO</v>
          </cell>
          <cell r="C1068" t="str">
            <v>UN</v>
          </cell>
          <cell r="D1068">
            <v>216.6</v>
          </cell>
        </row>
        <row r="1069">
          <cell r="A1069" t="str">
            <v>74052/002</v>
          </cell>
          <cell r="B1069" t="str">
            <v>QUADRO DE DISTRIBUICAO PARA TELEFONE N.3, 40X40X12CM EM CHAPA METALICA, SEM ACESSORIOS, PADRAO TELEBRAS, FORNECIMENTO E INSTALACAO</v>
          </cell>
          <cell r="C1069" t="str">
            <v>UN</v>
          </cell>
          <cell r="D1069">
            <v>146.28</v>
          </cell>
        </row>
        <row r="1070">
          <cell r="A1070" t="str">
            <v>74052/003</v>
          </cell>
          <cell r="B1070" t="str">
            <v>QUADRO DE DISTRIBUICAO PARA TELEFONE N.2, 20X20X12CM EM CHAPA METALICA, SEM ACESSORIOS, PADRAO TELEBRAS, FORNECIMENTO E INSTALACAO</v>
          </cell>
          <cell r="C1070" t="str">
            <v>UN</v>
          </cell>
          <cell r="D1070">
            <v>88.17</v>
          </cell>
        </row>
        <row r="1071">
          <cell r="A1071" t="str">
            <v>74052/004</v>
          </cell>
          <cell r="B1071" t="str">
            <v>QUADRO DE DISTRIBUICAO DE ENERGIA SEM PORTA, 4 CIRCUITOS, INCLUSIVE ACESSORIOS</v>
          </cell>
          <cell r="C1071" t="str">
            <v>UN</v>
          </cell>
          <cell r="D1071">
            <v>95.42</v>
          </cell>
        </row>
        <row r="1072">
          <cell r="A1072" t="str">
            <v>74052/005</v>
          </cell>
          <cell r="B1072" t="str">
            <v>QUADRO DE MEDICAO GERAL EM CHAPA METALICA PARA EDIFICIOS COM 16 APTOS,INCLUSIVE DISJUNTORES E ATERRAMENTO</v>
          </cell>
          <cell r="C1072" t="str">
            <v>UN</v>
          </cell>
          <cell r="D1072">
            <v>941.28</v>
          </cell>
        </row>
        <row r="1073">
          <cell r="A1073">
            <v>74130</v>
          </cell>
          <cell r="B1073" t="str">
            <v>DISJUNTORES</v>
          </cell>
          <cell r="C1073">
            <v>74130</v>
          </cell>
          <cell r="D1073">
            <v>74130</v>
          </cell>
        </row>
        <row r="1074">
          <cell r="A1074" t="str">
            <v>74130/001</v>
          </cell>
          <cell r="B1074" t="str">
            <v>DISJUNTOR TERMOMAGNETICO MONOPOLAR PADRAO NEMA (AMERICANO) 10 A 30A 240V, FORNECIMENTO E INSTALACAO</v>
          </cell>
          <cell r="C1074" t="str">
            <v>UN</v>
          </cell>
          <cell r="D1074">
            <v>7.81</v>
          </cell>
        </row>
        <row r="1075">
          <cell r="A1075" t="str">
            <v>74130/002</v>
          </cell>
          <cell r="B1075" t="str">
            <v>DISJUNTOR TERMOMAGNETICO MONOPOLAR PADRAO NEMA (AMERICANO) 35 A 50A 240V, FORNECIMENTO E INSTALACAO</v>
          </cell>
          <cell r="C1075" t="str">
            <v>UN</v>
          </cell>
          <cell r="D1075">
            <v>11.54</v>
          </cell>
        </row>
        <row r="1076">
          <cell r="A1076" t="str">
            <v>74130/003</v>
          </cell>
          <cell r="B1076" t="str">
            <v>DISJUNTOR TERMOMAGNETICO BIPOLAR PADRAO NEMA (AMERICANO) 10 A 50A 240V, FORNECIMENTO E INSTALACAO</v>
          </cell>
          <cell r="C1076" t="str">
            <v>UN</v>
          </cell>
          <cell r="D1076">
            <v>44.54</v>
          </cell>
        </row>
        <row r="1077">
          <cell r="A1077" t="str">
            <v>74130/004</v>
          </cell>
          <cell r="B1077" t="str">
            <v>DISJUNTOR TERMOMAGNETICO TRIPOLAR PADRAO NEMA (AMERICANO) 10 A 50A 240V, FORNECIMENTO E INSTALACAO</v>
          </cell>
          <cell r="C1077" t="str">
            <v>UN</v>
          </cell>
          <cell r="D1077">
            <v>53.63</v>
          </cell>
        </row>
        <row r="1078">
          <cell r="A1078" t="str">
            <v>74130/005</v>
          </cell>
          <cell r="B1078" t="str">
            <v>DISJUNTOR TERMOMAGNETICO TRIPOLAR PADRAO NEMA (AMERICANO) 60 A 100A 240V, FORNECIMENTO E INSTALACAO</v>
          </cell>
          <cell r="C1078" t="str">
            <v>UN</v>
          </cell>
          <cell r="D1078">
            <v>75.33</v>
          </cell>
        </row>
        <row r="1079">
          <cell r="A1079" t="str">
            <v>74130/006</v>
          </cell>
          <cell r="B1079" t="str">
            <v>DISJUNTOR TERMOMAGNETICO TRIPOLAR PADRAO NEMA (AMERICANO) 125 A 150A 240V, FORNECIMENTO E INSTALACAO</v>
          </cell>
          <cell r="C1079" t="str">
            <v>UN</v>
          </cell>
          <cell r="D1079">
            <v>192.26</v>
          </cell>
        </row>
        <row r="1080">
          <cell r="A1080" t="str">
            <v>74130/007</v>
          </cell>
          <cell r="B1080" t="str">
            <v>DISJUNTOR TERMOMAGNETICO TRIPOLAR EM CAIXA MOLDADA 250A 600V, FORNECIMENTO E INSTALACAO</v>
          </cell>
          <cell r="C1080" t="str">
            <v>UN</v>
          </cell>
          <cell r="D1080">
            <v>810.55</v>
          </cell>
        </row>
        <row r="1081">
          <cell r="A1081" t="str">
            <v>74130/008</v>
          </cell>
          <cell r="B1081" t="str">
            <v>DISJUNTOR TERMOMAGNETICO TRIPOLAR EM CAIXA MOLDADA 300 A 400A 600V, FORNECIMENTO E INSTALACAO</v>
          </cell>
          <cell r="C1081" t="str">
            <v>UN</v>
          </cell>
          <cell r="D1081">
            <v>1038.33</v>
          </cell>
        </row>
        <row r="1082">
          <cell r="A1082" t="str">
            <v>74130/009</v>
          </cell>
          <cell r="B1082" t="str">
            <v>DISJUNTOR TERMOMAGNETICO TRIPOLAR EM CAIXA MOLDADA 500 A 600A 600V, FORNECIMENTO E INSTALACAO</v>
          </cell>
          <cell r="C1082" t="str">
            <v>UN</v>
          </cell>
          <cell r="D1082">
            <v>2338.1</v>
          </cell>
        </row>
        <row r="1083">
          <cell r="A1083" t="str">
            <v>74130/010</v>
          </cell>
          <cell r="B1083" t="str">
            <v>DISJUNTOR TERMOMAGNETICO TRIPOLAR EM CAIXA MOLDADA 175 A 225A 240V, FORNECIMENTO E INSTALACAO</v>
          </cell>
          <cell r="C1083" t="str">
            <v>UN</v>
          </cell>
          <cell r="D1083">
            <v>622.04999999999995</v>
          </cell>
        </row>
        <row r="1084">
          <cell r="A1084">
            <v>74131</v>
          </cell>
          <cell r="B1084" t="str">
            <v>QUADROS DE DISTRIBUICAO.</v>
          </cell>
          <cell r="C1084">
            <v>74131</v>
          </cell>
          <cell r="D1084">
            <v>74131</v>
          </cell>
        </row>
        <row r="1085">
          <cell r="A1085" t="str">
            <v>74131/001</v>
          </cell>
          <cell r="B1085" t="str">
            <v>QUADRO DE DISTRIBUICAO DE ENERGIA EM CHAPA METALICA, PARA 3 DISJUNTORES TERMOMAGNETICOS MONOPOLARES, SEM DISPOSITIVO PARA CHAVE GERAL, COM PORTA, SEM BARRAMENTOS FASES E COM BARRAMENTO NEUTRO, FORNECIMENTO E INSTALACAO</v>
          </cell>
          <cell r="C1085" t="str">
            <v>UN</v>
          </cell>
          <cell r="D1085">
            <v>50.21</v>
          </cell>
        </row>
        <row r="1086">
          <cell r="A1086" t="str">
            <v>74131/002</v>
          </cell>
          <cell r="B1086" t="str">
            <v>QUADRO DE DISTRIBUICAO DE ENERGIA EM CHAPA METALICA, DE EMBUTIR, SEM PORTA, PARA 6 DISJUNTORES TERMOMAGNETICOS MONOPOLARES, SEM DISPOSITIVOPARA CHAVE GERAL, SEM BARRAMENTOS FASES E COM BARRAMENTO NEUTRO, FORNECIMENTO E INSTALACAO</v>
          </cell>
          <cell r="C1086" t="str">
            <v>UN</v>
          </cell>
          <cell r="D1086">
            <v>59.43</v>
          </cell>
        </row>
        <row r="1087">
          <cell r="A1087" t="str">
            <v>74131/003</v>
          </cell>
          <cell r="B1087" t="str">
            <v>QUADRO DE DISTRIBUICAO DE ENERGIA EM CHAPA METALICA, DE EMBUTIR, SEM PORTA, PARA 12 DISJUNTORES TERMOMAGNETICOS MONOPOLARES, SEM DISPOSITIVOPARA CHAVE GERAL, SEM BARRAMENTOS FASES E COM BARRAMENTO NEUTRO, FORNECIMENTO E INSTALACAO</v>
          </cell>
          <cell r="C1087" t="str">
            <v>UN</v>
          </cell>
          <cell r="D1087">
            <v>90.64</v>
          </cell>
        </row>
        <row r="1088">
          <cell r="A1088" t="str">
            <v>74131/004</v>
          </cell>
          <cell r="B1088" t="str">
            <v>QUADRO DE DISTRIBUICAO DE ENERGIA EM CHAPA METALICA, DE SOBREPOR, COMPORTA, PARA 18 DISJUNTORES TERMOMAGNETICOS MONOPOLARES, SEM DISPOSITIVO PARA CHAVE GERAL, COM BARRAMENTO TRIFASICO E NEUTRO, FORNECIMENTO EINSTALACAO</v>
          </cell>
          <cell r="C1088" t="str">
            <v>UN</v>
          </cell>
          <cell r="D1088">
            <v>334.51</v>
          </cell>
        </row>
        <row r="1089">
          <cell r="A1089" t="str">
            <v>74131/005</v>
          </cell>
          <cell r="B1089" t="str">
            <v>QUADRO DE DISTRIBUICAO DE ENERGIA EM CHAPA METALICA, DE SOBREPOR, COMPORTA, PARA 24 DISJUNTORES TERMOMAGNETICOS MONOPOLARES, SEM DISPOSITIVO PARA CHAVE GERAL, COM BARRAMENTO TRIFASICO E NEUTRO, FORNECIMENTO EINSTALACAO</v>
          </cell>
          <cell r="C1089" t="str">
            <v>UN</v>
          </cell>
          <cell r="D1089">
            <v>392.07</v>
          </cell>
        </row>
        <row r="1090">
          <cell r="A1090" t="str">
            <v>74131/006</v>
          </cell>
          <cell r="B1090" t="str">
            <v>QUADRO DE DISTRIBUICAO DE ENERGIA EM CHAPA METALICA, DE EMBUTIR, COM PORTA, PARA 32 DISJUNTORES TERMOMAGNETICOS MONOPOLARES, SEM DISPOSITIVOPARA CHAVE GERAL, COM BARRAMENTO TRIFASICO E NEUTRO, FORNECIMENTO E INSTALACAO</v>
          </cell>
          <cell r="C1090" t="str">
            <v>UN</v>
          </cell>
          <cell r="D1090">
            <v>564.70000000000005</v>
          </cell>
        </row>
        <row r="1091">
          <cell r="A1091" t="str">
            <v>74131/007</v>
          </cell>
          <cell r="B1091" t="str">
            <v>QUADRO DE DISTRIBUICAO DE ENERGIA EM CHAPA METALICA, DE EMBUTIR, COM PORTA, PARA 40 DISJUNTORES TERMOMAGNETICOS MONOPOLARES, COM DISPOSITIVOPARA CHAVE GERAL, COM BARRAMENTO TRIFASICO E NEUTRO, FORNECIMENTO E INSTALACAO</v>
          </cell>
          <cell r="C1091" t="str">
            <v>UN</v>
          </cell>
          <cell r="D1091">
            <v>641.64</v>
          </cell>
        </row>
        <row r="1092">
          <cell r="A1092" t="str">
            <v>74131/008</v>
          </cell>
          <cell r="B1092" t="str">
            <v>QUADRO DE DISTRIBUICAO DE ENERGIA EM CHAPA METALICA, DE EMBUTIR, COM PORTA, PARA 50 DISJUNTORES TERMOMAGNETICOS MONOPOLARES, SEM DISPOSITIVOPARA CHAVE GERAL, COM BARRAMENTO TRIFASICO E NEUTRO, FORNECIMENTO E INSTALACAO</v>
          </cell>
          <cell r="C1092" t="str">
            <v>UN</v>
          </cell>
          <cell r="D1092">
            <v>866.23</v>
          </cell>
        </row>
        <row r="1093">
          <cell r="A1093">
            <v>74247</v>
          </cell>
          <cell r="B1093" t="str">
            <v>INSTALACAO DE QUADRO DE DISTRIBUICAO DE EMBUTIR(QUADRA DESCOBERTA DO MET)</v>
          </cell>
          <cell r="C1093">
            <v>74247</v>
          </cell>
          <cell r="D1093">
            <v>74247</v>
          </cell>
        </row>
        <row r="1094">
          <cell r="A1094" t="str">
            <v>74247/001</v>
          </cell>
          <cell r="B1094" t="str">
            <v>QUADRO DE DISTRIBUICAO DE ENERGIA EM CHAPA METALICA, DE EMBUTIR, PARA12 DISJUNTORES TERMOMAGNETICOS MONOPOLARES, COM BARRAMENTO TRIFASICO,FORNECIMENTO E INSTALACAO</v>
          </cell>
          <cell r="C1094" t="str">
            <v>UN</v>
          </cell>
          <cell r="D1094">
            <v>194.77</v>
          </cell>
        </row>
        <row r="1095">
          <cell r="A1095">
            <v>76449</v>
          </cell>
          <cell r="B1095" t="str">
            <v>CAIXA PASSAGEM P/TELEFONE</v>
          </cell>
          <cell r="C1095">
            <v>76449</v>
          </cell>
          <cell r="D1095">
            <v>76449</v>
          </cell>
        </row>
        <row r="1096">
          <cell r="A1096" t="str">
            <v>76449/001</v>
          </cell>
          <cell r="B1096" t="str">
            <v>CAIXA DE PASSAGEM PARA TELEFONE 20X20X12CM, FORNECIMENTO E INSTALACAO</v>
          </cell>
          <cell r="C1096" t="str">
            <v>UN</v>
          </cell>
          <cell r="D1096">
            <v>82.26</v>
          </cell>
        </row>
        <row r="1097">
          <cell r="A1097" t="str">
            <v>76449/002</v>
          </cell>
          <cell r="B1097" t="str">
            <v>CAIXA DE PASSAGEM PARA TELEFONE 40X40X12CM, FORNECIMENTO E INSTALACAO</v>
          </cell>
          <cell r="C1097" t="str">
            <v>UN</v>
          </cell>
          <cell r="D1097">
            <v>137.97</v>
          </cell>
        </row>
        <row r="1098">
          <cell r="A1098" t="str">
            <v>76449/003</v>
          </cell>
          <cell r="B1098" t="str">
            <v>CAIXA DE PASSAGEM PARA TELEFONE 60X 60X12CM, FORNECIMENTO E INSTALACAO</v>
          </cell>
          <cell r="C1098" t="str">
            <v>UN</v>
          </cell>
          <cell r="D1098">
            <v>211.58</v>
          </cell>
        </row>
        <row r="1099">
          <cell r="A1099">
            <v>170</v>
          </cell>
          <cell r="B1099" t="str">
            <v>INTERRUPTOR/TOMADA</v>
          </cell>
          <cell r="C1099">
            <v>170</v>
          </cell>
          <cell r="D1099">
            <v>170</v>
          </cell>
        </row>
        <row r="1100">
          <cell r="A1100">
            <v>72331</v>
          </cell>
          <cell r="B1100" t="str">
            <v>INTERRUPTOR SIMPLES - 1 TECLA - FORNECIMENTO E INSTALACAO</v>
          </cell>
          <cell r="C1100" t="str">
            <v>UN</v>
          </cell>
          <cell r="D1100">
            <v>6.17</v>
          </cell>
        </row>
        <row r="1101">
          <cell r="A1101">
            <v>72332</v>
          </cell>
          <cell r="B1101" t="str">
            <v>INTERRUPTOR SIMPLES - 2 TECLAS - FORNECIMENTO E INSTALACAO</v>
          </cell>
          <cell r="C1101" t="str">
            <v>UN</v>
          </cell>
          <cell r="D1101">
            <v>8.2799999999999994</v>
          </cell>
        </row>
        <row r="1102">
          <cell r="A1102">
            <v>72333</v>
          </cell>
          <cell r="B1102" t="str">
            <v>INTERRUPTOR SIMPLES BIPOLAR - 1 TECLA - FORNECIMENTO E INSTALACAO</v>
          </cell>
          <cell r="C1102" t="str">
            <v>UN</v>
          </cell>
          <cell r="D1102">
            <v>19.920000000000002</v>
          </cell>
        </row>
        <row r="1103">
          <cell r="A1103">
            <v>72334</v>
          </cell>
          <cell r="B1103" t="str">
            <v>INTERRUPTOR PARALELO - 1 TECLA - FORNECIMENTO E INSTALACAO</v>
          </cell>
          <cell r="C1103" t="str">
            <v>UN</v>
          </cell>
          <cell r="D1103">
            <v>7.44</v>
          </cell>
        </row>
        <row r="1104">
          <cell r="A1104">
            <v>72335</v>
          </cell>
          <cell r="B1104" t="str">
            <v>ESPELHO PLÁSTICO - 4"X2" - FORNECIMENTO E INSTALACAO</v>
          </cell>
          <cell r="C1104" t="str">
            <v>UN</v>
          </cell>
          <cell r="D1104">
            <v>2.02</v>
          </cell>
        </row>
        <row r="1105">
          <cell r="A1105">
            <v>72336</v>
          </cell>
          <cell r="B1105" t="str">
            <v>ESPELHO PLÁSTICO - 4"X4" - FORNECIMENTO E INSTALACAO</v>
          </cell>
          <cell r="C1105" t="str">
            <v>UN</v>
          </cell>
          <cell r="D1105">
            <v>3.52</v>
          </cell>
        </row>
        <row r="1106">
          <cell r="A1106">
            <v>72337</v>
          </cell>
          <cell r="B1106" t="str">
            <v>TOMADA PARA TELEFONE DE 4 POLOS PADRAO TELEBRÁS - FORNECIMENTO E INSTALACAO</v>
          </cell>
          <cell r="C1106" t="str">
            <v>UN</v>
          </cell>
          <cell r="D1106">
            <v>10.91</v>
          </cell>
        </row>
        <row r="1107">
          <cell r="A1107">
            <v>72339</v>
          </cell>
          <cell r="B1107" t="str">
            <v>TOMADA 3P+T 30A - 440V - FORNECIMENTO E INSTALACAO</v>
          </cell>
          <cell r="C1107" t="str">
            <v>UN</v>
          </cell>
          <cell r="D1107">
            <v>20.21</v>
          </cell>
        </row>
        <row r="1108">
          <cell r="A1108">
            <v>171</v>
          </cell>
          <cell r="B1108" t="str">
            <v>LUMINARIA INTERNA/BOCAL/LAMPADAS</v>
          </cell>
          <cell r="C1108">
            <v>171</v>
          </cell>
          <cell r="D1108">
            <v>171</v>
          </cell>
        </row>
        <row r="1109">
          <cell r="A1109">
            <v>72248</v>
          </cell>
          <cell r="B1109" t="str">
            <v>LAMPADA INCANDESCENTE - 40W - FORNECIMENTO E COLOCAÇÃO</v>
          </cell>
          <cell r="C1109" t="str">
            <v>UN</v>
          </cell>
          <cell r="D1109">
            <v>1.68</v>
          </cell>
        </row>
        <row r="1110">
          <cell r="A1110">
            <v>72273</v>
          </cell>
          <cell r="B1110" t="str">
            <v>LÂMPADA INCANDESCENTE - 60W - FORNECIMENTO E COLOCAÇÃO</v>
          </cell>
          <cell r="C1110" t="str">
            <v>UN</v>
          </cell>
          <cell r="D1110">
            <v>1.68</v>
          </cell>
        </row>
        <row r="1111">
          <cell r="A1111">
            <v>72274</v>
          </cell>
          <cell r="B1111" t="str">
            <v>LÂMPADA INCANDESCENTE - 100W - FORNECIMENTO E COLOCAÇÃO</v>
          </cell>
          <cell r="C1111" t="str">
            <v>UN</v>
          </cell>
          <cell r="D1111">
            <v>1.95</v>
          </cell>
        </row>
        <row r="1112">
          <cell r="A1112">
            <v>72275</v>
          </cell>
          <cell r="B1112" t="str">
            <v>LÂMPADA INCANDESCENTE - 150W - FORNECIMENTO E COLOCAÇÃO</v>
          </cell>
          <cell r="C1112" t="str">
            <v>UN</v>
          </cell>
          <cell r="D1112">
            <v>2.48</v>
          </cell>
        </row>
        <row r="1113">
          <cell r="A1113">
            <v>72277</v>
          </cell>
          <cell r="B1113" t="str">
            <v>LÂMPADA INCANDESCENTE - 200W - FORNECIMENTO E COLOCAÇÃO</v>
          </cell>
          <cell r="C1113" t="str">
            <v>UN</v>
          </cell>
          <cell r="D1113">
            <v>2.92</v>
          </cell>
        </row>
        <row r="1114">
          <cell r="A1114">
            <v>72278</v>
          </cell>
          <cell r="B1114" t="str">
            <v>LÂMPADA VAPOR METÁLICO - 400W - FORNECIMENTO E COLOCAÇÃO</v>
          </cell>
          <cell r="C1114" t="str">
            <v>UN</v>
          </cell>
          <cell r="D1114">
            <v>95.89</v>
          </cell>
        </row>
        <row r="1115">
          <cell r="A1115">
            <v>72280</v>
          </cell>
          <cell r="B1115" t="str">
            <v>IGNITOR PARA PARTIDA LÂMPADA VAPOR SÓDIO ALTA PRESSÃO ATÉ 400W</v>
          </cell>
          <cell r="C1115" t="str">
            <v>UN</v>
          </cell>
          <cell r="D1115">
            <v>38.03</v>
          </cell>
        </row>
        <row r="1116">
          <cell r="A1116">
            <v>73738</v>
          </cell>
          <cell r="B1116" t="str">
            <v>REATORES</v>
          </cell>
          <cell r="C1116">
            <v>73738</v>
          </cell>
          <cell r="D1116">
            <v>73738</v>
          </cell>
        </row>
        <row r="1117">
          <cell r="A1117" t="str">
            <v>73738/001</v>
          </cell>
          <cell r="B1117" t="str">
            <v>STARTER DE 20W OU 40W FORNECIMENTO E COLOCACAO</v>
          </cell>
          <cell r="C1117" t="str">
            <v>UN</v>
          </cell>
          <cell r="D1117">
            <v>1.76</v>
          </cell>
        </row>
        <row r="1118">
          <cell r="A1118">
            <v>73953</v>
          </cell>
          <cell r="B1118" t="str">
            <v>LUMINARIA INTERNA TP CALHA SOBREPOR</v>
          </cell>
          <cell r="C1118">
            <v>73953</v>
          </cell>
          <cell r="D1118">
            <v>73953</v>
          </cell>
        </row>
        <row r="1119">
          <cell r="A1119" t="str">
            <v>73953/001</v>
          </cell>
          <cell r="B1119" t="str">
            <v>LUMINARIA TIPO CALHA, DE SOBREPOR, COM REATOR DE PARTIDA RAPIDA E LAMPADA FLUORESCENTE 1X20W, COMPLETA, FORNECIMENTO E INSTALACAO</v>
          </cell>
          <cell r="C1119" t="str">
            <v>UN</v>
          </cell>
          <cell r="D1119">
            <v>39.46</v>
          </cell>
        </row>
        <row r="1120">
          <cell r="A1120" t="str">
            <v>73953/002</v>
          </cell>
          <cell r="B1120" t="str">
            <v>LUMINARIA TIPO CALHA, DE SOBREPOR, COM REATOR DE PARTIDA RAPIDA E LAMPADA FLUORESCENTE 2X20W, COMPLETA, FORNECIMENTO E INSTALACAO</v>
          </cell>
          <cell r="C1120" t="str">
            <v>UN</v>
          </cell>
          <cell r="D1120">
            <v>59.12</v>
          </cell>
        </row>
        <row r="1121">
          <cell r="A1121" t="str">
            <v>73953/003</v>
          </cell>
          <cell r="B1121" t="str">
            <v>LUMINARIA TIPO CALHA, DE SOBREPOR, COM REATOR DE PARTIDA RAPIDA E LAMPADA FLUORESCENTE 3X20W, COMPLETA, FORNECIMENTO E INSTALACAO</v>
          </cell>
          <cell r="C1121" t="str">
            <v>UN</v>
          </cell>
          <cell r="D1121">
            <v>88.6</v>
          </cell>
        </row>
        <row r="1122">
          <cell r="A1122" t="str">
            <v>73953/004</v>
          </cell>
          <cell r="B1122" t="str">
            <v>LUMINARIA TIPO CALHA, DE SOBREPOR, COM REATOR DE PARTIDA RAPIDA E LAMPADA FLUORESCENTE 4X20W, COMPLETA, FORNECIMENTO E INSTALACAO</v>
          </cell>
          <cell r="C1122" t="str">
            <v>UN</v>
          </cell>
          <cell r="D1122">
            <v>95.12</v>
          </cell>
        </row>
        <row r="1123">
          <cell r="A1123" t="str">
            <v>73953/005</v>
          </cell>
          <cell r="B1123" t="str">
            <v>LUMINARIA TIPO CALHA, DE SOBREPOR, COM REATOR DE PARTIDA RAPIDA E LAMPADA FLUORESCENTE 1X40W, COMPLETA, FORNECIMENTO E INSTALACAO</v>
          </cell>
          <cell r="C1123" t="str">
            <v>UN</v>
          </cell>
          <cell r="D1123">
            <v>45.92</v>
          </cell>
        </row>
        <row r="1124">
          <cell r="A1124" t="str">
            <v>73953/006</v>
          </cell>
          <cell r="B1124" t="str">
            <v>LUMINARIA TIPO CALHA, DE SOBREPOR, COM REATOR DE PARTIDA RAPIDA E LAMPADA FLUORESCENTE 2X40W, COMPLETA, FORNECIMENTO E INSTALACAO</v>
          </cell>
          <cell r="C1124" t="str">
            <v>UN</v>
          </cell>
          <cell r="D1124">
            <v>63.9</v>
          </cell>
        </row>
        <row r="1125">
          <cell r="A1125" t="str">
            <v>73953/007</v>
          </cell>
          <cell r="B1125" t="str">
            <v>LUMINARIA TIPO CALHA, DE SOBREPOR, COM REATOR DE PARTIDA RAPIDA E LAMPADA FLUORESCENTE 3X40W, COMPLETA, FORNECIMENTO E INSTALACAO</v>
          </cell>
          <cell r="C1125" t="str">
            <v>UN</v>
          </cell>
          <cell r="D1125">
            <v>88.17</v>
          </cell>
        </row>
        <row r="1126">
          <cell r="A1126" t="str">
            <v>73953/008</v>
          </cell>
          <cell r="B1126" t="str">
            <v>LUMINARIA TIPO CALHA, DE SOBREPOR, COM REATOR DE PARTIDA RAPIDA E LAMPADA FLUORESCENTE 4X40W, COMPLETA, FORNECIMENTO E INSTALACAO</v>
          </cell>
          <cell r="C1126" t="str">
            <v>UN</v>
          </cell>
          <cell r="D1126">
            <v>109.98</v>
          </cell>
        </row>
        <row r="1127">
          <cell r="A1127" t="str">
            <v>73953/009</v>
          </cell>
          <cell r="B1127" t="str">
            <v>LUMINARIA SOBREPOR TP CALHA C/REATOR PART CONVENC LAMP 1X20W E STARTERFIX EM LAJE OU FORRO - FORNECIMENTO E COLOCACAO</v>
          </cell>
          <cell r="C1127" t="str">
            <v>UN</v>
          </cell>
          <cell r="D1127">
            <v>36.229999999999997</v>
          </cell>
        </row>
        <row r="1128">
          <cell r="A1128">
            <v>74041</v>
          </cell>
          <cell r="B1128" t="str">
            <v>LUMINARIA GLOBO</v>
          </cell>
          <cell r="C1128">
            <v>74041</v>
          </cell>
          <cell r="D1128">
            <v>74041</v>
          </cell>
        </row>
        <row r="1129">
          <cell r="A1129" t="str">
            <v>74041/001</v>
          </cell>
          <cell r="B1129" t="str">
            <v>LUMINARIA GLOBO VIDRO LEITOSO/PLAFONIER/BOCAL/LAMPADA 60W</v>
          </cell>
          <cell r="C1129" t="str">
            <v>UN</v>
          </cell>
          <cell r="D1129">
            <v>31.27</v>
          </cell>
        </row>
        <row r="1130">
          <cell r="A1130" t="str">
            <v>74041/002</v>
          </cell>
          <cell r="B1130" t="str">
            <v>LUMINARIA GLOBO VIDRO LEITOSO/PLAFONIER/BOCAL/LAMPADA 100W</v>
          </cell>
          <cell r="C1130" t="str">
            <v>UN</v>
          </cell>
          <cell r="D1130">
            <v>31.54</v>
          </cell>
        </row>
        <row r="1131">
          <cell r="A1131">
            <v>74082</v>
          </cell>
          <cell r="B1131" t="str">
            <v>REFLETOR</v>
          </cell>
          <cell r="C1131">
            <v>74082</v>
          </cell>
          <cell r="D1131">
            <v>74082</v>
          </cell>
        </row>
        <row r="1132">
          <cell r="A1132" t="str">
            <v>74082/001</v>
          </cell>
          <cell r="B1132" t="str">
            <v>REFLETOR REDONDO EM ALUMINIO COM SUPORTE E ALCA REGULAVEL PARA FIXACAO, COM LAMPADA VAPOR DE MERCURIO 250W</v>
          </cell>
          <cell r="C1132" t="str">
            <v>UN</v>
          </cell>
          <cell r="D1132">
            <v>141.36000000000001</v>
          </cell>
        </row>
        <row r="1133">
          <cell r="A1133">
            <v>74094</v>
          </cell>
          <cell r="B1133" t="str">
            <v>LUMINARIA INTERNA</v>
          </cell>
          <cell r="C1133">
            <v>74094</v>
          </cell>
          <cell r="D1133">
            <v>74094</v>
          </cell>
        </row>
        <row r="1134">
          <cell r="A1134" t="str">
            <v>74094/001</v>
          </cell>
          <cell r="B1134" t="str">
            <v>LUMINARIA TIPO SPOT PARA 1 LAMPADA INCANDESCENTE/FLUORESCENTE COMPACTA</v>
          </cell>
          <cell r="C1134" t="str">
            <v>UN</v>
          </cell>
          <cell r="D1134">
            <v>16.690000000000001</v>
          </cell>
        </row>
        <row r="1135">
          <cell r="A1135">
            <v>172</v>
          </cell>
          <cell r="B1135" t="str">
            <v>FORNECIMENTO DE MAT/MO P/ELETRIFICACAO E ILUMINACAO PUBLICA</v>
          </cell>
          <cell r="C1135">
            <v>172</v>
          </cell>
          <cell r="D1135">
            <v>172</v>
          </cell>
        </row>
        <row r="1136">
          <cell r="A1136">
            <v>73767</v>
          </cell>
          <cell r="B1136" t="str">
            <v>FORNEC/COLOC DE CONECTORES/LACO DE ROLDANA E ALCA P/ILUM PUBLICA</v>
          </cell>
          <cell r="C1136">
            <v>73767</v>
          </cell>
          <cell r="D1136">
            <v>73767</v>
          </cell>
        </row>
        <row r="1137">
          <cell r="A1137" t="str">
            <v>73767/001</v>
          </cell>
          <cell r="B1137" t="str">
            <v>GRAMPO PARALELO EM ALUMINIO FUNDIDO OU ESTRUDADO DE 2 PARAFUSOS, PARACABO DE 6 A 50 MM2, PASTA ANTIOXIDANTE. FORNEC E INSTALAÇÃO.</v>
          </cell>
          <cell r="C1137" t="str">
            <v>UN</v>
          </cell>
          <cell r="D1137">
            <v>5.33</v>
          </cell>
        </row>
        <row r="1138">
          <cell r="A1138" t="str">
            <v>73767/002</v>
          </cell>
          <cell r="B1138" t="str">
            <v>ALCA PRE-FORMADA DISTRIBUIÇÃO EM ACO RECOBERTO COM ALUMINIO PARA CABO25MM2, ENCAPADO. FORNECIMENTO E INSTALAÇÃO.</v>
          </cell>
          <cell r="C1138" t="str">
            <v>UN</v>
          </cell>
          <cell r="D1138">
            <v>6.46</v>
          </cell>
        </row>
        <row r="1139">
          <cell r="A1139" t="str">
            <v>73767/003</v>
          </cell>
          <cell r="B1139" t="str">
            <v>LACO DE ROLDANA PRE-FORMADO ACO RECOBERTO DE ALUMINIO PARA CABO DE ALUMINIO NU BITOLA 25MM2 - FORNECIMENTO E COLOCACAO</v>
          </cell>
          <cell r="C1139" t="str">
            <v>UN</v>
          </cell>
          <cell r="D1139">
            <v>4.25</v>
          </cell>
        </row>
        <row r="1140">
          <cell r="A1140" t="str">
            <v>73767/004</v>
          </cell>
          <cell r="B1140" t="str">
            <v>ALCA PRE-FORMADA DISTRIBUICAO EM ACO RECOBERTO COM ALUMINIO NU PARA CABO 25MM2, ENCAPADO. FORNECIMENTO E INSTALACAO.</v>
          </cell>
          <cell r="C1140" t="str">
            <v>UN</v>
          </cell>
          <cell r="D1140">
            <v>3.06</v>
          </cell>
        </row>
        <row r="1141">
          <cell r="A1141" t="str">
            <v>73767/005</v>
          </cell>
          <cell r="B1141" t="str">
            <v>ALCA PRE-FORMADA SERV DE ACO RECOB C/ALUM NU ENCAPADO 25MM2 (BITOLA)CONF PROJ A4-148-CP RIOLUZ FORNECIMENTO E COLOCACAO</v>
          </cell>
          <cell r="C1141" t="str">
            <v>UN</v>
          </cell>
          <cell r="D1141">
            <v>4.1500000000000004</v>
          </cell>
        </row>
        <row r="1142">
          <cell r="A1142" t="str">
            <v>73767/006</v>
          </cell>
          <cell r="B1142" t="str">
            <v>CONECTOR DE PARAFUSO FENDIDO EM LIGA DE COBRE COM SEPARADOR DE CABOS PARA CABO 50 MM2 - FORNECIMENTO E INSTALACAO</v>
          </cell>
          <cell r="C1142" t="str">
            <v>UN</v>
          </cell>
          <cell r="D1142">
            <v>8.48</v>
          </cell>
        </row>
        <row r="1143">
          <cell r="A1143">
            <v>73853</v>
          </cell>
          <cell r="B1143" t="str">
            <v>INSTALACAO DE REDE DE BAIXA TENSAO</v>
          </cell>
          <cell r="C1143">
            <v>73853</v>
          </cell>
          <cell r="D1143">
            <v>73853</v>
          </cell>
        </row>
        <row r="1144">
          <cell r="A1144" t="str">
            <v>73853/001</v>
          </cell>
          <cell r="B1144" t="str">
            <v>INSTALACAO DE REDE AEREA, BAIXA TENSAO COM UM CONDUTOR - COBRE. MAO DEOBRA.</v>
          </cell>
          <cell r="C1144" t="str">
            <v>UN</v>
          </cell>
          <cell r="D1144">
            <v>13.04</v>
          </cell>
        </row>
        <row r="1145">
          <cell r="A1145" t="str">
            <v>73853/002</v>
          </cell>
          <cell r="B1145" t="str">
            <v>INSTALACAO DE REDE AEREA, BAIXA TENSAO COM DOIS CONDUTORES - COBRE. MAO DE OBRA.</v>
          </cell>
          <cell r="C1145" t="str">
            <v>UN</v>
          </cell>
          <cell r="D1145">
            <v>26.08</v>
          </cell>
        </row>
        <row r="1146">
          <cell r="A1146" t="str">
            <v>73853/003</v>
          </cell>
          <cell r="B1146" t="str">
            <v>INSTALACAO DE REDE AEREA, BAIXA TENSAO COM TRES CONDUTORES - COBRE. MAO DE OBRA.</v>
          </cell>
          <cell r="C1146" t="str">
            <v>UN</v>
          </cell>
          <cell r="D1146">
            <v>39.11</v>
          </cell>
        </row>
        <row r="1147">
          <cell r="A1147" t="str">
            <v>73853/004</v>
          </cell>
          <cell r="B1147" t="str">
            <v>INSTALACAO DE REDE AEREA, BAIXA TENSAO COM QUATRO CONDUTORES - COBRE.MAO DE OBRA.</v>
          </cell>
          <cell r="C1147" t="str">
            <v>UN</v>
          </cell>
          <cell r="D1147">
            <v>52.15</v>
          </cell>
        </row>
        <row r="1148">
          <cell r="A1148" t="str">
            <v>73853/005</v>
          </cell>
          <cell r="B1148" t="str">
            <v>INSTALACAO DE REDE AEREA, BAIXA TENSAO COM TRES CONDUTORES - ALUMINIO.MAO DE OBRA.</v>
          </cell>
          <cell r="C1148" t="str">
            <v>UN</v>
          </cell>
          <cell r="D1148">
            <v>42.37</v>
          </cell>
        </row>
        <row r="1149">
          <cell r="A1149" t="str">
            <v>73853/006</v>
          </cell>
          <cell r="B1149" t="str">
            <v>INSTALACAO DE REDE AEREA, BAIXA TENSAO COM QUATRO CONDUTORES - ALUMINIO. MAO DE OBRA.</v>
          </cell>
          <cell r="C1149" t="str">
            <v>UN</v>
          </cell>
          <cell r="D1149">
            <v>65.19</v>
          </cell>
        </row>
        <row r="1150">
          <cell r="A1150" t="str">
            <v>73853/007</v>
          </cell>
          <cell r="B1150" t="str">
            <v>INSTALACAO DE REDE AEREA, BAIXA TENSAO COM UM CONDUTOR - ALUMINIO. MAODE OBRA.</v>
          </cell>
          <cell r="C1150" t="str">
            <v>UN</v>
          </cell>
          <cell r="D1150">
            <v>19.559999999999999</v>
          </cell>
        </row>
        <row r="1151">
          <cell r="A1151" t="str">
            <v>73853/008</v>
          </cell>
          <cell r="B1151" t="str">
            <v>INSTALACAO DE REDE AEREA, BAIXA TENSAO COM DOIS CONDUTORES - ALUMINIO.MAO DE OBRA.</v>
          </cell>
          <cell r="C1151" t="str">
            <v>UN</v>
          </cell>
          <cell r="D1151">
            <v>32.590000000000003</v>
          </cell>
        </row>
        <row r="1152">
          <cell r="A1152">
            <v>73854</v>
          </cell>
          <cell r="B1152" t="str">
            <v>FERRAGENS REDE BAIXA TENSAO-FORNEC E/OU INSTALACAO</v>
          </cell>
          <cell r="C1152">
            <v>73854</v>
          </cell>
          <cell r="D1152">
            <v>73854</v>
          </cell>
        </row>
        <row r="1153">
          <cell r="A1153" t="str">
            <v>73854/001</v>
          </cell>
          <cell r="B1153" t="str">
            <v>ARMACAO SECUNDARIA VERTICAL COMPLETA PARA REDE BAIXA TENSAO.MAO DE OBRA PARA INSTALACAO.</v>
          </cell>
          <cell r="C1153" t="str">
            <v>UN</v>
          </cell>
          <cell r="D1153">
            <v>6.52</v>
          </cell>
        </row>
        <row r="1154">
          <cell r="A1154" t="str">
            <v>73854/002</v>
          </cell>
          <cell r="B1154" t="str">
            <v>ARMACAO SECUNDARIA VERTICAL COMPLETA PARA REDE DE BAIXA TENSÃO, CONJUNTO DE 4 ESTRIBOS COM CONDUTORES, ALINHAMENTO RETO, ANGULO INFERIOR A90 GRAUS E PONTO TERMINAL. FORNECIMENTO E INSTALAÇÃO.</v>
          </cell>
          <cell r="C1154" t="str">
            <v>UN</v>
          </cell>
          <cell r="D1154">
            <v>38.880000000000003</v>
          </cell>
        </row>
        <row r="1155">
          <cell r="A1155" t="str">
            <v>73854/003</v>
          </cell>
          <cell r="B1155" t="str">
            <v>ARMACAO SECUNDARIA VERTICAL COMPLETA PARA REDE DE BAIXA TENSÃO, CONJUNTO DE 3 ESTRIBOS COM CONDUTORES , ALINHAMENTO RETO, ANGULO INFERIOR A90GRAUS E PONTO TERMINAL. FORNECIMENTO E INSTALACAO</v>
          </cell>
          <cell r="C1155" t="str">
            <v>UN</v>
          </cell>
          <cell r="D1155">
            <v>28.68</v>
          </cell>
        </row>
        <row r="1156">
          <cell r="A1156">
            <v>73897</v>
          </cell>
          <cell r="B1156" t="str">
            <v>INSTALACAO DE REDE DE 13,8KV</v>
          </cell>
          <cell r="C1156">
            <v>73897</v>
          </cell>
          <cell r="D1156">
            <v>73897</v>
          </cell>
        </row>
        <row r="1157">
          <cell r="A1157" t="str">
            <v>73897/001</v>
          </cell>
          <cell r="B1157" t="str">
            <v>INSTALACAO DE REDE AEREA, 13,8 KV, DOIS CONDUTORES - COBRE.MAO DE OBRA.</v>
          </cell>
          <cell r="C1157" t="str">
            <v>UN</v>
          </cell>
          <cell r="D1157">
            <v>39.11</v>
          </cell>
        </row>
        <row r="1158">
          <cell r="A1158" t="str">
            <v>73897/002</v>
          </cell>
          <cell r="B1158" t="str">
            <v>INSTALACAO DE REDE AEREA, 13,8 KV, TRES CONDUTORES - COBRE. MAO DE OBRA</v>
          </cell>
          <cell r="C1158" t="str">
            <v>UN</v>
          </cell>
          <cell r="D1158">
            <v>65.19</v>
          </cell>
        </row>
        <row r="1159">
          <cell r="A1159" t="str">
            <v>73897/003</v>
          </cell>
          <cell r="B1159" t="str">
            <v>INSTALACAO DE REDE AEREA, 13,8 KV, DOIS CONDUTORES - ALUMINIO.MAO DE OBRA</v>
          </cell>
          <cell r="C1159" t="str">
            <v>UN</v>
          </cell>
          <cell r="D1159">
            <v>52.15</v>
          </cell>
        </row>
        <row r="1160">
          <cell r="A1160" t="str">
            <v>73897/004</v>
          </cell>
          <cell r="B1160" t="str">
            <v>INSTALACAO DE REDE AEREA, 13,8 KV, TRES CONDUTORES - ALUMINIO. MAO DEOBRA</v>
          </cell>
          <cell r="C1160" t="str">
            <v>UN</v>
          </cell>
          <cell r="D1160">
            <v>78.23</v>
          </cell>
        </row>
        <row r="1161">
          <cell r="A1161">
            <v>173</v>
          </cell>
          <cell r="B1161" t="str">
            <v>POSTE DE CONCRETO</v>
          </cell>
          <cell r="C1161">
            <v>173</v>
          </cell>
          <cell r="D1161">
            <v>173</v>
          </cell>
        </row>
        <row r="1162">
          <cell r="A1162">
            <v>73624</v>
          </cell>
          <cell r="B1162" t="str">
            <v>SUPORTE PARA TRANSFORMADOR EM POSTE DE CONCRETO CIRCULAR</v>
          </cell>
          <cell r="C1162" t="str">
            <v>UN</v>
          </cell>
          <cell r="D1162">
            <v>83.98</v>
          </cell>
        </row>
        <row r="1163">
          <cell r="A1163">
            <v>73783</v>
          </cell>
          <cell r="B1163" t="str">
            <v>POSTE DE CONCRETO - ASSENTAMENTO</v>
          </cell>
          <cell r="C1163">
            <v>73783</v>
          </cell>
          <cell r="D1163">
            <v>73783</v>
          </cell>
        </row>
        <row r="1164">
          <cell r="A1164" t="str">
            <v>73783/001</v>
          </cell>
          <cell r="B1164" t="str">
            <v>POSTE CONCRETO SEÇÃO CIRCULAR COMPRIMENTO=5M CARGA NOMINAL TOPO 100KGINCLUSIVE ESCAVACAO EXCLUSIVE TRANSPORTE - FORNECIMENTO E COLOCAÇÃO</v>
          </cell>
          <cell r="C1164" t="str">
            <v>UN</v>
          </cell>
          <cell r="D1164">
            <v>293.29000000000002</v>
          </cell>
        </row>
        <row r="1165">
          <cell r="A1165" t="str">
            <v>73783/002</v>
          </cell>
          <cell r="B1165" t="str">
            <v>POSTE CONCRETO SEÇÃO CIRCULAR COMPRIMENTO=5M CARGA NOMINAL TOPO 200KGINCLUSIVE ESCAVACAO EXCLUSIVE TRANSPORTE - FORNECIMENTO E COLOCAÇÃO</v>
          </cell>
          <cell r="C1165" t="str">
            <v>UN</v>
          </cell>
          <cell r="D1165">
            <v>312.73</v>
          </cell>
        </row>
        <row r="1166">
          <cell r="A1166" t="str">
            <v>73783/003</v>
          </cell>
          <cell r="B1166" t="str">
            <v>POSTE CONCRETO SEÇÃO CIRCULAR COMPRIMENTO=5M CARGA NOMINAL TOPO 300KGINCLUSIVE ESCAVACAO EXCLUSIVE TRANSPORTE - FORNECIMENTO E COLOCAÇÃO</v>
          </cell>
          <cell r="C1166" t="str">
            <v>UN</v>
          </cell>
          <cell r="D1166">
            <v>380.83</v>
          </cell>
        </row>
        <row r="1167">
          <cell r="A1167" t="str">
            <v>73783/004</v>
          </cell>
          <cell r="B1167" t="str">
            <v>POSTE CONCRETO SEÇÃO CIRCULAR COMPRIMENTO=5M CARGA NOMINAL TOPO 400KGINCLUSIVE ESCAVACAO EXCLUSIVE TRANSPORTE - FORNECIMENTO E COLOCAÇÃO</v>
          </cell>
          <cell r="C1167" t="str">
            <v>UN</v>
          </cell>
          <cell r="D1167">
            <v>409.84</v>
          </cell>
        </row>
        <row r="1168">
          <cell r="A1168" t="str">
            <v>73783/005</v>
          </cell>
          <cell r="B1168" t="str">
            <v>POSTE CONCRETO SEÇÃO CIRCULAR COMPRIMENTO=7M CARGA NOMINAL TOPO 100KGINCLUSIVE ESCAVACAO EXCLUSIVE TRANSPORTE - FORNECIMENTO E COLOCAÇÃO</v>
          </cell>
          <cell r="C1168" t="str">
            <v>UN</v>
          </cell>
          <cell r="D1168">
            <v>411.45</v>
          </cell>
        </row>
        <row r="1169">
          <cell r="A1169" t="str">
            <v>73783/006</v>
          </cell>
          <cell r="B1169" t="str">
            <v>POSTE CONCRETO SEÇÃO CIRCULAR COMPRIMENTO=7M CARGA NOMINAL TOPO 200KGINCLUSIVE ESCAVACAO EXCLUSIVE TRANSPORTE - FORNECIMENTO E COLOCAÇÃO</v>
          </cell>
          <cell r="C1169" t="str">
            <v>UN</v>
          </cell>
          <cell r="D1169">
            <v>470.84</v>
          </cell>
        </row>
        <row r="1170">
          <cell r="A1170" t="str">
            <v>73783/007</v>
          </cell>
          <cell r="B1170" t="str">
            <v>POSTE CONCRETO SEÇÃO CIRCULAR COMPRIMENTO=7M CARGA NOMINAL TOPO 400KGINCLUSIVE ESCAVACAO EXCLUSIVE TRANSPORTE - FORNECIMENTO E COLOCAÇÃO</v>
          </cell>
          <cell r="C1170" t="str">
            <v>UN</v>
          </cell>
          <cell r="D1170">
            <v>602.89</v>
          </cell>
        </row>
        <row r="1171">
          <cell r="A1171" t="str">
            <v>73783/008</v>
          </cell>
          <cell r="B1171" t="str">
            <v>POSTE CONCRETO SEÇÃO CIRCULAR COMPRIMENTO=11M E CARGA NOMINAL 200KG INCLUSIVE ESCAVACAO EXCLUSIVE TRANSPORTE - FORNECIMENTO E COLOCAÇÃO</v>
          </cell>
          <cell r="C1171" t="str">
            <v>UN</v>
          </cell>
          <cell r="D1171">
            <v>843.22</v>
          </cell>
        </row>
        <row r="1172">
          <cell r="A1172" t="str">
            <v>73783/009</v>
          </cell>
          <cell r="B1172" t="str">
            <v>POSTE CONCRETO SEÇÃO CIRCULAR COMPRIMENTO=11M CARGA NOMINAL NO TOPO 300KG INCLUSIVE ESCAVACAO EXCLUSIVE TRANSPORTE - FORNECIMENTO E COLOCAÇÃO</v>
          </cell>
          <cell r="C1172" t="str">
            <v>UN</v>
          </cell>
          <cell r="D1172">
            <v>994.89</v>
          </cell>
        </row>
        <row r="1173">
          <cell r="A1173" t="str">
            <v>73783/010</v>
          </cell>
          <cell r="B1173" t="str">
            <v>POSTE CONCRETO SEÇÃO CIRCULAR COMPRIMENTO=11M CARGA NOMINAL NO TOPO 400KG INCLUSIVE ESCAVACAO EXCLUSIVE TRANSPORTE - FORNECIMENTO E COLOCAÇÃO</v>
          </cell>
          <cell r="C1173" t="str">
            <v>UN</v>
          </cell>
          <cell r="D1173">
            <v>1139.1400000000001</v>
          </cell>
        </row>
        <row r="1174">
          <cell r="A1174" t="str">
            <v>73783/011</v>
          </cell>
          <cell r="B1174" t="str">
            <v>POSTE CONCRETO SEÇÃO CIRCULAR COMPRIMENTO=14M CARGA NOMINAL NO TOPO 400KG INCLUSIVE ESCAVACAO EXCLUSIVE TRANSPORTE - FORNECIMENTO E COLOCAÇÃO</v>
          </cell>
          <cell r="C1174" t="str">
            <v>UN</v>
          </cell>
          <cell r="D1174">
            <v>1539.67</v>
          </cell>
        </row>
        <row r="1175">
          <cell r="A1175" t="str">
            <v>73783/012</v>
          </cell>
          <cell r="B1175" t="str">
            <v>POSTE CONCRETO SEÇÃO CIRCULAR COMPRIMENTO=7M CARGA NOMINAL NO TOPO 300KG INCLUSIVE ESCAVACAO EXCLUSIVE TRANSPORTE - FORNECIMENTO E COLOCAÇÃO</v>
          </cell>
          <cell r="C1175" t="str">
            <v>UN</v>
          </cell>
          <cell r="D1175">
            <v>575.34</v>
          </cell>
        </row>
        <row r="1176">
          <cell r="A1176" t="str">
            <v>73783/013</v>
          </cell>
          <cell r="B1176" t="str">
            <v>POSTE CONCRETO SEÇÃO CIRCULAR COMPRIMENTO=9M CARGA NOMINAL NO TOPO 150KG INCLUSIVE ESCAVACAO EXCLUSIVE TRANSPORTE - FORNECIMENTO E COLOCAÇÃO</v>
          </cell>
          <cell r="C1176" t="str">
            <v>UN</v>
          </cell>
          <cell r="D1176">
            <v>602.67999999999995</v>
          </cell>
        </row>
        <row r="1177">
          <cell r="A1177" t="str">
            <v>73783/014</v>
          </cell>
          <cell r="B1177" t="str">
            <v>POSTE CONCRETO SEÇÃO CIRCULAR COMPRIMENTO=9M CARGA NOMINAL NO TOPO 200KG INCLUSIVE ESCAVACAO EXCLUSIVE TRANSPORTE - FORNECIMENTO E COLOCAÇÃO</v>
          </cell>
          <cell r="C1177" t="str">
            <v>UN</v>
          </cell>
          <cell r="D1177">
            <v>648.84</v>
          </cell>
        </row>
        <row r="1178">
          <cell r="A1178" t="str">
            <v>73783/015</v>
          </cell>
          <cell r="B1178" t="str">
            <v>POSTE CONCRETO SEÇÃO CIRCULAR COMPRIMENTO=9M CARGA NOMINAL NO TOPO 300KG INCLUSIVE ESCAVACAO EXCLUSIVE TRANSPORTE - FORNECIMENTO E COLOCAÇÃO</v>
          </cell>
          <cell r="C1178" t="str">
            <v>UN</v>
          </cell>
          <cell r="D1178">
            <v>785.93</v>
          </cell>
        </row>
        <row r="1179">
          <cell r="A1179" t="str">
            <v>73783/016</v>
          </cell>
          <cell r="B1179" t="str">
            <v>POSTE CONCRETO SEÇÃO CIRCULAR COMPRIMENTO=9M CARGA NOMINAL NO TOPO 400KG INCLUSIVE ESCAVACAO EXCLUSIVE TRANSPORTE - FORNECIMENTO E COLOCAÇÃO</v>
          </cell>
          <cell r="C1179" t="str">
            <v>UN</v>
          </cell>
          <cell r="D1179">
            <v>829.66</v>
          </cell>
        </row>
        <row r="1180">
          <cell r="A1180" t="str">
            <v>73783/017</v>
          </cell>
          <cell r="B1180" t="str">
            <v>POSTE CONCRETO SEÇÃO CIRCULAR COMPRIMENTO=11M CARGA NOMINAL NO TOPO 600KG INCLUSIVE ESCAVACAO EXCLUSIVE TRANSPORTE - FORNECIMENTO E COLOCAÇÃO</v>
          </cell>
          <cell r="C1180" t="str">
            <v>UN</v>
          </cell>
          <cell r="D1180">
            <v>1141.2</v>
          </cell>
        </row>
        <row r="1181">
          <cell r="A1181">
            <v>76454</v>
          </cell>
          <cell r="B1181" t="str">
            <v>ENTRADA DE ENERGIA EM BT TRIFASICA 70 A (QUAD DES)</v>
          </cell>
          <cell r="C1181">
            <v>76454</v>
          </cell>
          <cell r="D1181">
            <v>76454</v>
          </cell>
        </row>
        <row r="1182">
          <cell r="A1182" t="str">
            <v>76454/001</v>
          </cell>
          <cell r="B1182" t="str">
            <v>ENTRADA DE ENERGIA EM BT TRIFASICA 70 A (QUADRA DESCOBERTA)</v>
          </cell>
          <cell r="C1182" t="str">
            <v>UN</v>
          </cell>
          <cell r="D1182">
            <v>1807.2</v>
          </cell>
        </row>
        <row r="1183">
          <cell r="A1183">
            <v>174</v>
          </cell>
          <cell r="B1183" t="str">
            <v>POSTE METALICO</v>
          </cell>
          <cell r="C1183">
            <v>174</v>
          </cell>
          <cell r="D1183">
            <v>174</v>
          </cell>
        </row>
        <row r="1184">
          <cell r="A1184">
            <v>73769</v>
          </cell>
          <cell r="B1184" t="str">
            <v>POSTES DE ACO FORNECIMENTO E ASSENTAMENTO</v>
          </cell>
          <cell r="C1184">
            <v>73769</v>
          </cell>
          <cell r="D1184">
            <v>73769</v>
          </cell>
        </row>
        <row r="1185">
          <cell r="A1185" t="str">
            <v>73769/001</v>
          </cell>
          <cell r="B1185" t="str">
            <v>POSTE ACO CONICO CONTINUO CURVO SIMPLES SEM BASE C/JANELA 9M (INSPECAO) - FORNECIMENTO E INSTALACAO</v>
          </cell>
          <cell r="C1185" t="str">
            <v>UN</v>
          </cell>
          <cell r="D1185">
            <v>689.15</v>
          </cell>
        </row>
        <row r="1186">
          <cell r="A1186" t="str">
            <v>73769/002</v>
          </cell>
          <cell r="B1186" t="str">
            <v>POSTE DE AÇO CONICO CONTÍNUO CURVO SIMPLES, FLANGEADO, COM JANELA DE INSPEÇÃO H=9M - FORNECIMENTO E INSTALACAO</v>
          </cell>
          <cell r="C1186" t="str">
            <v>UN</v>
          </cell>
          <cell r="D1186">
            <v>590.65</v>
          </cell>
        </row>
        <row r="1187">
          <cell r="A1187" t="str">
            <v>73769/003</v>
          </cell>
          <cell r="B1187" t="str">
            <v>POSTE DE ACO CONICO CONTINUO CURVO DUPLO, FLANGEADO, COM JANELA DE INSPECAO H=9M - FORNECIMENTO E INSTALACAO</v>
          </cell>
          <cell r="C1187" t="str">
            <v>UN</v>
          </cell>
          <cell r="D1187">
            <v>757.2</v>
          </cell>
        </row>
        <row r="1188">
          <cell r="A1188" t="str">
            <v>73769/004</v>
          </cell>
          <cell r="B1188" t="str">
            <v>POSTE DE ACO CONICO CONTINUO RETO, FLANGEADO, H=9M - FORNECIMENTO E INSTALACAO</v>
          </cell>
          <cell r="C1188" t="str">
            <v>UN</v>
          </cell>
          <cell r="D1188">
            <v>623.85</v>
          </cell>
        </row>
        <row r="1189">
          <cell r="A1189">
            <v>73855</v>
          </cell>
          <cell r="B1189" t="str">
            <v>CHUMBADORES DE ACO</v>
          </cell>
          <cell r="C1189">
            <v>73855</v>
          </cell>
          <cell r="D1189">
            <v>73855</v>
          </cell>
        </row>
        <row r="1190">
          <cell r="A1190" t="str">
            <v>73855/001</v>
          </cell>
          <cell r="B1190" t="str">
            <v>CHUMBADOR DE AÇO PARA FIXAÇÃO DE POSTE DE ACO RETO OU CURVO 7 A 9M COMFLANGE - FORNECIMENTO E INSTALACAO</v>
          </cell>
          <cell r="C1190" t="str">
            <v>UN</v>
          </cell>
          <cell r="D1190">
            <v>203.1</v>
          </cell>
        </row>
        <row r="1191">
          <cell r="A1191">
            <v>175</v>
          </cell>
          <cell r="B1191" t="str">
            <v>LUMINARIA EXTERNA</v>
          </cell>
          <cell r="C1191">
            <v>175</v>
          </cell>
          <cell r="D1191">
            <v>175</v>
          </cell>
        </row>
        <row r="1192">
          <cell r="A1192">
            <v>72281</v>
          </cell>
          <cell r="B1192" t="str">
            <v>REATOR PARA LÂMPADA VAPOR DE MERCÚRIO USO EXTERNO 220V/400W</v>
          </cell>
          <cell r="C1192" t="str">
            <v>UN</v>
          </cell>
          <cell r="D1192">
            <v>73.44</v>
          </cell>
        </row>
        <row r="1193">
          <cell r="A1193">
            <v>72282</v>
          </cell>
          <cell r="B1193" t="str">
            <v>REATOR PARA LÂMPADA VAPOR DE SÓDIO ALTA PRESSÃO - 220V/250W - USO EXTERNO</v>
          </cell>
          <cell r="C1193" t="str">
            <v>UN</v>
          </cell>
          <cell r="D1193">
            <v>93.38</v>
          </cell>
        </row>
        <row r="1194">
          <cell r="A1194">
            <v>73831</v>
          </cell>
          <cell r="B1194" t="str">
            <v>LAMPADAS E RECEPTACULOS</v>
          </cell>
          <cell r="C1194">
            <v>73831</v>
          </cell>
          <cell r="D1194">
            <v>73831</v>
          </cell>
        </row>
        <row r="1195">
          <cell r="A1195" t="str">
            <v>73831/001</v>
          </cell>
          <cell r="B1195" t="str">
            <v>LAMPADA DE VAPOR DE MERCURIO DE 125W - FORNECIMENTO E INSTALACAO</v>
          </cell>
          <cell r="C1195" t="str">
            <v>UN</v>
          </cell>
          <cell r="D1195">
            <v>12.3</v>
          </cell>
        </row>
        <row r="1196">
          <cell r="A1196" t="str">
            <v>73831/002</v>
          </cell>
          <cell r="B1196" t="str">
            <v>LAMPADA DE VAPOR DE MERCURIO DE 250W - FORNECIMENTO E INSTALACAO</v>
          </cell>
          <cell r="C1196" t="str">
            <v>UN</v>
          </cell>
          <cell r="D1196">
            <v>23.45</v>
          </cell>
        </row>
        <row r="1197">
          <cell r="A1197" t="str">
            <v>73831/003</v>
          </cell>
          <cell r="B1197" t="str">
            <v>LAMPADA DE VAPOR DE MERCURIO DE 400W/250V - FORNECIMENTO E INSTALACAO</v>
          </cell>
          <cell r="C1197" t="str">
            <v>UN</v>
          </cell>
          <cell r="D1197">
            <v>34.380000000000003</v>
          </cell>
        </row>
        <row r="1198">
          <cell r="A1198" t="str">
            <v>73831/004</v>
          </cell>
          <cell r="B1198" t="str">
            <v>LAMPADA MISTA DE 160W - FORNECIMENTO E INSTALACAO</v>
          </cell>
          <cell r="C1198" t="str">
            <v>UN</v>
          </cell>
          <cell r="D1198">
            <v>12.88</v>
          </cell>
        </row>
        <row r="1199">
          <cell r="A1199" t="str">
            <v>73831/005</v>
          </cell>
          <cell r="B1199" t="str">
            <v>LAMPADA MISTA DE 250W - FORNECIMENTO E INSTALACAO</v>
          </cell>
          <cell r="C1199" t="str">
            <v>UN</v>
          </cell>
          <cell r="D1199">
            <v>16.45</v>
          </cell>
        </row>
        <row r="1200">
          <cell r="A1200" t="str">
            <v>73831/006</v>
          </cell>
          <cell r="B1200" t="str">
            <v>LAMPADA MISTA DE 500W - FORNECIMENTO E INSTALACAO</v>
          </cell>
          <cell r="C1200" t="str">
            <v>UN</v>
          </cell>
          <cell r="D1200">
            <v>35.1</v>
          </cell>
        </row>
        <row r="1201">
          <cell r="A1201" t="str">
            <v>73831/007</v>
          </cell>
          <cell r="B1201" t="str">
            <v>LAMPADA DE VAPOR DE SODIO DE 150WX220V - FORNECIMENTO E INSTALACAO</v>
          </cell>
          <cell r="C1201" t="str">
            <v>UN</v>
          </cell>
          <cell r="D1201">
            <v>33.479999999999997</v>
          </cell>
        </row>
        <row r="1202">
          <cell r="A1202" t="str">
            <v>73831/008</v>
          </cell>
          <cell r="B1202" t="str">
            <v>LAMPADA DE VAPOR DE SODIO DE 250WX220V - FORNECIMENTO E INSTALACAO</v>
          </cell>
          <cell r="C1202" t="str">
            <v>UN</v>
          </cell>
          <cell r="D1202">
            <v>37.92</v>
          </cell>
        </row>
        <row r="1203">
          <cell r="A1203" t="str">
            <v>73831/009</v>
          </cell>
          <cell r="B1203" t="str">
            <v>LAMPADA DE VAPOR DE SODIO DE 400WX220V - FORNECIMENTO E INSTALACAO</v>
          </cell>
          <cell r="C1203" t="str">
            <v>UN</v>
          </cell>
          <cell r="D1203">
            <v>44.98</v>
          </cell>
        </row>
        <row r="1204">
          <cell r="A1204">
            <v>74231</v>
          </cell>
          <cell r="B1204" t="str">
            <v>LUMINARIA EXTERNA ABERTA</v>
          </cell>
          <cell r="C1204">
            <v>74231</v>
          </cell>
          <cell r="D1204">
            <v>74231</v>
          </cell>
        </row>
        <row r="1205">
          <cell r="A1205" t="str">
            <v>74231/001</v>
          </cell>
          <cell r="B1205" t="str">
            <v>LUMINARIA ABERTA PARA ILUMINACAO PUBLICA, PARA LAMPADA A VAPOR DE MERCURIO ATE 400W E MISTA ATE 500W, COM BRACO EM TUBO DE ACO GALV D=50MM PROJ HOR=2.500MM E PROJ VERT= 2.200MM, FORNECIMENTO E INSTALACAO</v>
          </cell>
          <cell r="C1205" t="str">
            <v>UN</v>
          </cell>
          <cell r="D1205">
            <v>76.66</v>
          </cell>
        </row>
        <row r="1206">
          <cell r="A1206">
            <v>74246</v>
          </cell>
          <cell r="B1206" t="str">
            <v>REFLETOR PARA LAMPADAS VAPOR DE MERCURIO, VAPOR DE SODIO, VAPOR METALICO</v>
          </cell>
          <cell r="C1206">
            <v>74246</v>
          </cell>
          <cell r="D1206">
            <v>74246</v>
          </cell>
        </row>
        <row r="1207">
          <cell r="A1207" t="str">
            <v>74246/001</v>
          </cell>
          <cell r="B1207" t="str">
            <v>REFLETOR RETANGULAR FECHADO COM LAMPADA VAPOR METALICO 400 W</v>
          </cell>
          <cell r="C1207" t="str">
            <v>UN</v>
          </cell>
          <cell r="D1207">
            <v>206.46</v>
          </cell>
        </row>
        <row r="1208">
          <cell r="A1208">
            <v>176</v>
          </cell>
          <cell r="B1208" t="str">
            <v>TRANSFORMADORES</v>
          </cell>
          <cell r="C1208">
            <v>176</v>
          </cell>
          <cell r="D1208">
            <v>176</v>
          </cell>
        </row>
        <row r="1209">
          <cell r="A1209">
            <v>73857</v>
          </cell>
          <cell r="B1209" t="str">
            <v>TRANSFORMADORES DE DISTRIBUICAO</v>
          </cell>
          <cell r="C1209">
            <v>73857</v>
          </cell>
          <cell r="D1209">
            <v>73857</v>
          </cell>
        </row>
        <row r="1210">
          <cell r="A1210" t="str">
            <v>73857/001</v>
          </cell>
          <cell r="B1210" t="str">
            <v>TRANSFORMADOR DISTRIBUICAO 75KVA TRIFASICO 60HZ CLASSE 15KV IMERSO EMÓLEO MINERAL FORNECIMENTO E INSTALACAO</v>
          </cell>
          <cell r="C1210" t="str">
            <v>UN</v>
          </cell>
          <cell r="D1210">
            <v>5789.54</v>
          </cell>
        </row>
        <row r="1211">
          <cell r="A1211" t="str">
            <v>73857/002</v>
          </cell>
          <cell r="B1211" t="str">
            <v>TRANSFORMADOR DISTRIBUICAO 112,5KVA TRIFASICO 60HZ CLASSE 15KV IMERSOEM ÓLEO MINERAL FORNECIMENTO E INSTALACAO</v>
          </cell>
          <cell r="C1211" t="str">
            <v>UN</v>
          </cell>
          <cell r="D1211">
            <v>7475.16</v>
          </cell>
        </row>
        <row r="1212">
          <cell r="A1212" t="str">
            <v>73857/003</v>
          </cell>
          <cell r="B1212" t="str">
            <v>TRANSFORMADOR DISTRIBUICAO 150KVA TRIFASICO 60HZ CLASSE 15KV IMERSO EM ÓLEO MINERAL FORNECIMENTO E INSTALACAO</v>
          </cell>
          <cell r="C1212" t="str">
            <v>UN</v>
          </cell>
          <cell r="D1212">
            <v>8676.18</v>
          </cell>
        </row>
        <row r="1213">
          <cell r="A1213" t="str">
            <v>73857/004</v>
          </cell>
          <cell r="B1213" t="str">
            <v>TRANSFORMADOR DISTRIBUICAO 225KVA TRIFASICO 60HZ CLASSE 15KV IMERSO EM ÓLEO MINERAL FORNECIMENTO E INSTALACAO</v>
          </cell>
          <cell r="C1213" t="str">
            <v>UN</v>
          </cell>
          <cell r="D1213">
            <v>12470.58</v>
          </cell>
        </row>
        <row r="1214">
          <cell r="A1214" t="str">
            <v>73857/005</v>
          </cell>
          <cell r="B1214" t="str">
            <v>TRANSFORMADOR DISTRIBUICAO 300KVA TRIFASICO 60HZ CLASSE 15KV IMERSO EM ÓLEO MINERAL FORNECIMENTO E INSTALACAO</v>
          </cell>
          <cell r="C1214" t="str">
            <v>UN</v>
          </cell>
          <cell r="D1214">
            <v>15347.25</v>
          </cell>
        </row>
        <row r="1215">
          <cell r="A1215" t="str">
            <v>73857/006</v>
          </cell>
          <cell r="B1215" t="str">
            <v>TRANSFORMADOR DISTRIBUICAO 500KVA TRIFASICO 60HZ CLASSE 15KV IMERSO EM ÓLEO MINERAL FORNECIMENTO E INSTALACAO</v>
          </cell>
          <cell r="C1215" t="str">
            <v>UN</v>
          </cell>
          <cell r="D1215">
            <v>22952.89</v>
          </cell>
        </row>
        <row r="1216">
          <cell r="A1216" t="str">
            <v>73857/007</v>
          </cell>
          <cell r="B1216" t="str">
            <v>TRANSFORMADOR DISTRIBUICAO 30KVA TRIFASICO 60HZ CLASSE 15KV IMERSO EMÓLEO MINERAL FORNECIMENTO E INSTALACAO</v>
          </cell>
          <cell r="C1216" t="str">
            <v>UN</v>
          </cell>
          <cell r="D1216">
            <v>3871.78</v>
          </cell>
        </row>
        <row r="1217">
          <cell r="A1217" t="str">
            <v>73857/008</v>
          </cell>
          <cell r="B1217" t="str">
            <v>TRANSFORMADOR DISTRIBUICAO 45KVA TRIFASICO 60HZ CLASSE 15KV IMERSO EMÓLEO MINERAL FORNECIMENTO E INSTALACAO</v>
          </cell>
          <cell r="C1217" t="str">
            <v>UN</v>
          </cell>
          <cell r="D1217">
            <v>4517.18</v>
          </cell>
        </row>
        <row r="1218">
          <cell r="A1218" t="str">
            <v>73857/009</v>
          </cell>
          <cell r="B1218" t="str">
            <v>TRANSFORMADOR DISTRIBUICAO 750KVA TRIFASICO 60HZ CLASSE 15KV IMERSO EM ÓLEO MINERAL FORNECIMENTO E INSTALACAO</v>
          </cell>
          <cell r="C1218" t="str">
            <v>UN</v>
          </cell>
          <cell r="D1218">
            <v>40572.129999999997</v>
          </cell>
        </row>
        <row r="1219">
          <cell r="A1219" t="str">
            <v>73857/010</v>
          </cell>
          <cell r="B1219" t="str">
            <v>TRANSFORMADOR DISTRIBUICAO 1000KVA TRIFASICO 60HZ CLASSE 15KV IMERSOEM ÓLEO MINERAL FORNECIMENTO E INSTALACAO</v>
          </cell>
          <cell r="C1219" t="str">
            <v>UN</v>
          </cell>
          <cell r="D1219">
            <v>59928.04</v>
          </cell>
        </row>
        <row r="1220">
          <cell r="A1220">
            <v>177</v>
          </cell>
          <cell r="B1220" t="str">
            <v>PONTOS DE LUZ/TOMADAS ANTENA TV/CAMPAINHAS/INTERRUPTORES</v>
          </cell>
          <cell r="C1220">
            <v>177</v>
          </cell>
          <cell r="D1220">
            <v>177</v>
          </cell>
        </row>
        <row r="1221">
          <cell r="A1221">
            <v>72340</v>
          </cell>
          <cell r="B1221" t="str">
            <v>CAMPAINHA CIGARRA DE SOBREPOR - FORNECIMENTO E INSTALACAO</v>
          </cell>
          <cell r="C1221" t="str">
            <v>UN</v>
          </cell>
          <cell r="D1221">
            <v>19.04</v>
          </cell>
        </row>
        <row r="1222">
          <cell r="A1222">
            <v>73915</v>
          </cell>
          <cell r="B1222" t="str">
            <v>PONTO DE CAMPAINHA / TELEFONE / TV</v>
          </cell>
          <cell r="C1222">
            <v>73915</v>
          </cell>
          <cell r="D1222">
            <v>73915</v>
          </cell>
        </row>
        <row r="1223">
          <cell r="A1223" t="str">
            <v>73915/001</v>
          </cell>
          <cell r="B1223" t="str">
            <v>PONTO DE CAMPAINHA COM CIGARRA</v>
          </cell>
          <cell r="C1223" t="str">
            <v>UN</v>
          </cell>
          <cell r="D1223">
            <v>37.94</v>
          </cell>
        </row>
        <row r="1224">
          <cell r="A1224" t="str">
            <v>73915/002</v>
          </cell>
          <cell r="B1224" t="str">
            <v>PONTO DE TV SECO PARA EDIFICIOS</v>
          </cell>
          <cell r="C1224" t="str">
            <v>UN</v>
          </cell>
          <cell r="D1224">
            <v>23.31</v>
          </cell>
        </row>
        <row r="1225">
          <cell r="A1225">
            <v>73917</v>
          </cell>
          <cell r="B1225" t="str">
            <v>PONTO TOMADA</v>
          </cell>
          <cell r="C1225">
            <v>73917</v>
          </cell>
          <cell r="D1225">
            <v>73917</v>
          </cell>
        </row>
        <row r="1226">
          <cell r="A1226" t="str">
            <v>73917/001</v>
          </cell>
          <cell r="B1226" t="str">
            <v>PONTO TOMADA BIPOLAR 10A/250V EM PISO COM ELETRODUTO PVC 1/2" E CAIXAFERRO GALVANIZADO 4X2" SEM PLACA</v>
          </cell>
          <cell r="C1226" t="str">
            <v>PT</v>
          </cell>
          <cell r="D1226">
            <v>53.26</v>
          </cell>
        </row>
        <row r="1227">
          <cell r="A1227" t="str">
            <v>73917/002</v>
          </cell>
          <cell r="B1227" t="str">
            <v>PONTO TOMADA BIPOLAR 10A/250V EM PISO COM ELETRODUTO DE FERRO GALV 3/4" E CAIXA FERRO GALVANIZADO 4X4" SEM PLACA</v>
          </cell>
          <cell r="C1227" t="str">
            <v>PT</v>
          </cell>
          <cell r="D1227">
            <v>85.16</v>
          </cell>
        </row>
        <row r="1228">
          <cell r="A1228" t="str">
            <v>73917/003</v>
          </cell>
          <cell r="B1228" t="str">
            <v>PONTO TOMADA BIPOLAR 10A/250V COM ELETRODUTO PVC 1/2" E CAIXA 4X2" COMPLACA</v>
          </cell>
          <cell r="C1228" t="str">
            <v>PT</v>
          </cell>
          <cell r="D1228">
            <v>57.95</v>
          </cell>
        </row>
        <row r="1229">
          <cell r="A1229" t="str">
            <v>73917/004</v>
          </cell>
          <cell r="B1229" t="str">
            <v>PONTO TOMADA BIPOLAR 10A/250V COM ELETRODUTO FERRO ESMALTADO 3/4" E CAIXA 4X2" COM PLACA</v>
          </cell>
          <cell r="C1229" t="str">
            <v>PT</v>
          </cell>
          <cell r="D1229">
            <v>89.13</v>
          </cell>
        </row>
        <row r="1230">
          <cell r="A1230" t="str">
            <v>73917/005</v>
          </cell>
          <cell r="B1230" t="str">
            <v>PONTO TOMADA BIPOLAR 10A/250V COM ELETRODUTO FERRO GALVANIZADO 3/4" ECAIXA 4X2" COM PLACA</v>
          </cell>
          <cell r="C1230" t="str">
            <v>PT</v>
          </cell>
          <cell r="D1230">
            <v>71.3</v>
          </cell>
        </row>
        <row r="1231">
          <cell r="A1231" t="str">
            <v>73917/006</v>
          </cell>
          <cell r="B1231" t="str">
            <v>PONTO TOMADA BIPOLAR COM CONTATO TERRA 20A/250V COM ELETRODUTO PVC 3/4" E CAIXA 4X2" COM PLACA</v>
          </cell>
          <cell r="C1231" t="str">
            <v>PT</v>
          </cell>
          <cell r="D1231">
            <v>147.33000000000001</v>
          </cell>
        </row>
        <row r="1232">
          <cell r="A1232">
            <v>73952</v>
          </cell>
          <cell r="B1232" t="str">
            <v>PONTOS DE TOMADA</v>
          </cell>
          <cell r="C1232">
            <v>73952</v>
          </cell>
          <cell r="D1232">
            <v>73952</v>
          </cell>
        </row>
        <row r="1233">
          <cell r="A1233" t="str">
            <v>73952/001</v>
          </cell>
          <cell r="B1233" t="str">
            <v>INSTALACAO PONTO TOMADA EQUIVALENTE 2 VARAS ELETRODUTO FERRO ESMALTADO3/4", 12M FIO 2,5MM2, CAIXAS CONEXOES E TOMADA DE EMBUTIR COM PLACA,INCLUSIVE ABERTURA E FECHAMENTO DE RASGO EM ALVENARIA</v>
          </cell>
          <cell r="C1233" t="str">
            <v>UN</v>
          </cell>
          <cell r="D1233">
            <v>145.27000000000001</v>
          </cell>
        </row>
        <row r="1234">
          <cell r="A1234" t="str">
            <v>73952/002</v>
          </cell>
          <cell r="B1234" t="str">
            <v>INSTALACAO 1 CONJUNTO 2 PONTOS TOMADA COM 3 VARAS ELETRODUTO FERRO ESMALTADO 3/4", 18M DE FIO 2,5MM2 CAIXAS CONEXOES E TOMADAS DE EMBUTIR COM PLACAS INCLUSIVE ABERTURA E FECHAMENTO DE RASGO EM ALVENARIA</v>
          </cell>
          <cell r="C1234" t="str">
            <v>UN</v>
          </cell>
          <cell r="D1234">
            <v>196.51</v>
          </cell>
        </row>
        <row r="1235">
          <cell r="A1235" t="str">
            <v>73952/003</v>
          </cell>
          <cell r="B1235" t="str">
            <v>INSTALACAO 1 CONJUNTO 3 PONTOS TOMADA COM 4 VARAS ELETRODUTO FERRO ESMALTADO 3/4", 25M DE DE FIO 2,5MM2 CAIXAS CONEXOES E TOMADAS DE EMBUTIRCOM PLACAS, INCLUSIVE ABERTURA E FECHAMENTO DE RASGO EM ALVENARIA</v>
          </cell>
          <cell r="C1235" t="str">
            <v>UN</v>
          </cell>
          <cell r="D1235">
            <v>248.58</v>
          </cell>
        </row>
        <row r="1236">
          <cell r="A1236" t="str">
            <v>73952/004</v>
          </cell>
          <cell r="B1236" t="str">
            <v>INSTALACAO 1 CONJUNTO 4 PONTOS TOMADA COM 5 VARAS ELETRODUTO FERRO ESMALTADO 3/4", 30M DE FIO 2,5MM2 CAIXAS CONEXOES E TOMADAS DE EMBUTIR COM PLACAS, INCLUSIVE ABERTURA E FECHAMENTO DE RASGOS EM ALVENARIA</v>
          </cell>
          <cell r="C1236" t="str">
            <v>UN</v>
          </cell>
          <cell r="D1236">
            <v>298.98</v>
          </cell>
        </row>
        <row r="1237">
          <cell r="A1237" t="str">
            <v>73952/005</v>
          </cell>
          <cell r="B1237" t="str">
            <v>INSTALACAO PONTO TOMADA EQUIVALENTE 2 VARAS ELETRODUTO PVC RIGIDO DE 3/4" 12M DE FIO 2,5MM2 CAIXAS CONEXOES E TOMADA DE EMBUTIR COM PLACA, INCLUSIVE ABERTURA E FECHAMENTO DE RASGO EM ALVENARIA</v>
          </cell>
          <cell r="C1237" t="str">
            <v>UN</v>
          </cell>
          <cell r="D1237">
            <v>100.22</v>
          </cell>
        </row>
        <row r="1238">
          <cell r="A1238" t="str">
            <v>73952/006</v>
          </cell>
          <cell r="B1238" t="str">
            <v>INSTALACAO PONTO TOMADA EQUIVALENTE 2 VARAS ELETRODUTO PVC RIGIDO DE 1/2" 12M DE FIO 2,5MM2 CAIXAS CONEXOES TOMADA DE EMBUTIR COM PLACA, INCLUSIVE ABERTURA E FECHAMENTO DE RASGO EM ALVENARIA</v>
          </cell>
          <cell r="C1238" t="str">
            <v>UN</v>
          </cell>
          <cell r="D1238">
            <v>86.11</v>
          </cell>
        </row>
        <row r="1239">
          <cell r="A1239" t="str">
            <v>73952/007</v>
          </cell>
          <cell r="B1239" t="str">
            <v>INSTALACAO 1 CONJUNTO 2 TOMADAS EQUIVALENTE 3 VARAS ELETRODUTO PVC RIGIDO 3/4” 18M DE FIO 2,5MM2 CAIXAS CONEXOES E TOMADAS DE EMBUTIR COM PLACA INCLUSIVE ABERTURA E FECHAMENTO DE RASGO EM ALVENARIA</v>
          </cell>
          <cell r="C1239" t="str">
            <v>UN</v>
          </cell>
          <cell r="D1239">
            <v>131.57</v>
          </cell>
        </row>
        <row r="1240">
          <cell r="A1240" t="str">
            <v>73952/008</v>
          </cell>
          <cell r="B1240" t="str">
            <v>INSTALACAO 1 CONJUNTO 2 TOMADAS EQUIVALENTE 3 VARAS ELETRODUTO PVC RIGIDO 1/2", 18M DE FIO 2,5MM2 CAIXAS CONEXOES E TOMADAS DE EMBUTIR COM PLACA, INCLUSIVE ABERTURA E FECHAMENTO DE RASGO EM ALVENARIA</v>
          </cell>
          <cell r="C1240" t="str">
            <v>UN</v>
          </cell>
          <cell r="D1240">
            <v>120.81</v>
          </cell>
        </row>
        <row r="1241">
          <cell r="A1241" t="str">
            <v>73952/009</v>
          </cell>
          <cell r="B1241" t="str">
            <v>INSTALACAO 1 CONJUNTO 3 TOMADAS EQUIVALENTE 4 VARAS ELETRODUTO PVC RIGIDO 3/4", 25M DE FIO 2,5MM2 CAIXAS CONEXOES E TOMADAS DE EMBUTIR COM PLACA, INCLUSIVE ABERTURA E FECHAMENTO DE RASGO EM ALVENARIA</v>
          </cell>
          <cell r="C1241" t="str">
            <v>UN</v>
          </cell>
          <cell r="D1241">
            <v>173.19</v>
          </cell>
        </row>
        <row r="1242">
          <cell r="A1242" t="str">
            <v>73952/010</v>
          </cell>
          <cell r="B1242" t="str">
            <v>INSTALACAO 1 CONJUNTO 3 TOMADAS EQUIVALENTE 4 VARAS ELETRODUTO PVC RIGIDO 1/2", 25M DE FIO 2,5MM2 CAIXAS CONEXOES E TOMADAS DE EMBUTIR COM PLACA, INCLUSIVE CONEXOES E FECHAMENTO DE RASGO EM ALVENARIA</v>
          </cell>
          <cell r="C1242" t="str">
            <v>UN</v>
          </cell>
          <cell r="D1242">
            <v>154.75</v>
          </cell>
        </row>
        <row r="1243">
          <cell r="A1243" t="str">
            <v>73952/011</v>
          </cell>
          <cell r="B1243" t="str">
            <v>INSTALACAO 1 CONJUNTO 4 TOMADAS EQUIVALENTE 5 VARAS ELETRODUTO PVC RIGIDO DE 3/4", 30M DE FIO 2,5MM2 CAIXAS CONEXOES E TOMADAS DE EMBUTIR COM PLACA, INCLUSIVE ABERTURA E FECHAMENTO DE RASGO EM ALVENARIA</v>
          </cell>
          <cell r="C1243" t="str">
            <v>UN</v>
          </cell>
          <cell r="D1243">
            <v>208.91</v>
          </cell>
        </row>
        <row r="1244">
          <cell r="A1244" t="str">
            <v>73952/012</v>
          </cell>
          <cell r="B1244" t="str">
            <v>INSTALACAO 1 CONJUNTO 4 TOMADAS EQUIVALENTE 5 VARAS ELETRODUTO PVC RIGIDO 1/2", 30M DE FIO 2,5MM2 CAIXAS CONEXOES E TOMADAS DE EMBUTIR COM PLACA, INCLUSIVE ABERTURA E FECHAMENTO DE RASGO EM ALVENARIA</v>
          </cell>
          <cell r="C1244" t="str">
            <v>UN</v>
          </cell>
          <cell r="D1244">
            <v>186.45</v>
          </cell>
        </row>
        <row r="1245">
          <cell r="A1245" t="str">
            <v>73952/013</v>
          </cell>
          <cell r="B1245" t="str">
            <v>PONTO TOMADA BIPOLAR COM CONTATO TERRA 20A/250V EMBUTIDO PAREDE, ELETRODUTO PVC RIGIDO</v>
          </cell>
          <cell r="C1245" t="str">
            <v>UN</v>
          </cell>
          <cell r="D1245">
            <v>202.25</v>
          </cell>
        </row>
        <row r="1246">
          <cell r="A1246">
            <v>74042</v>
          </cell>
          <cell r="B1246" t="str">
            <v>PONTO INTERRUPTOR</v>
          </cell>
          <cell r="C1246">
            <v>74042</v>
          </cell>
          <cell r="D1246">
            <v>74042</v>
          </cell>
        </row>
        <row r="1247">
          <cell r="A1247" t="str">
            <v>74042/001</v>
          </cell>
          <cell r="B1247" t="str">
            <v>PONTO INTERRUPTOR SIMPLES COM ELETRODUTO PVC 1/2" E CAIXA 4X2"</v>
          </cell>
          <cell r="C1247" t="str">
            <v>PT</v>
          </cell>
          <cell r="D1247">
            <v>53.55</v>
          </cell>
        </row>
        <row r="1248">
          <cell r="A1248" t="str">
            <v>74042/002</v>
          </cell>
          <cell r="B1248" t="str">
            <v>PONTO INTERRUPTOR DUPLO SIMPLES COM ELETRODUTO PVC 1/2" E CAIXA 4X2"</v>
          </cell>
          <cell r="C1248" t="str">
            <v>PT</v>
          </cell>
          <cell r="D1248">
            <v>77.209999999999994</v>
          </cell>
        </row>
        <row r="1249">
          <cell r="A1249" t="str">
            <v>74042/003</v>
          </cell>
          <cell r="B1249" t="str">
            <v>PONTO INTERRUPTOR TRIPLO SIMPLES COM ELETRODUTO PVC 3/4" E CAIXA 4X2"</v>
          </cell>
          <cell r="C1249" t="str">
            <v>PT</v>
          </cell>
          <cell r="D1249">
            <v>86.28</v>
          </cell>
        </row>
        <row r="1250">
          <cell r="A1250" t="str">
            <v>74042/004</v>
          </cell>
          <cell r="B1250" t="str">
            <v>PONTO INTERRUPTOR SIMPLES COM ELETRODUTO FERRO ESMALTADO 3/4" E CAIXA4X2"</v>
          </cell>
          <cell r="C1250" t="str">
            <v>PT</v>
          </cell>
          <cell r="D1250">
            <v>77.540000000000006</v>
          </cell>
        </row>
        <row r="1251">
          <cell r="A1251" t="str">
            <v>74042/005</v>
          </cell>
          <cell r="B1251" t="str">
            <v>PONTO INTERRUPTOR TRIPLO SIMPLES COM ELETRODUTO FERRO ESMALTADO 3/4" ECAIXA 4X2"</v>
          </cell>
          <cell r="C1251" t="str">
            <v>PT</v>
          </cell>
          <cell r="D1251">
            <v>110.9</v>
          </cell>
        </row>
        <row r="1252">
          <cell r="A1252" t="str">
            <v>74042/006</v>
          </cell>
          <cell r="B1252" t="str">
            <v>PONTO INTERRUPTOR SIMPLES COM ELETRODUTO FERRO GALVANIZADO 3/4" E CAIXA 4X2"</v>
          </cell>
          <cell r="C1252" t="str">
            <v>PT</v>
          </cell>
          <cell r="D1252">
            <v>63.31</v>
          </cell>
        </row>
        <row r="1253">
          <cell r="A1253" t="str">
            <v>74042/007</v>
          </cell>
          <cell r="B1253" t="str">
            <v>PONTO INTERRUPTOR THREE-WAY COM ELETRODUTO PVC 3/4" E CAIXA 4X2"</v>
          </cell>
          <cell r="C1253" t="str">
            <v>PT</v>
          </cell>
          <cell r="D1253">
            <v>191.78</v>
          </cell>
        </row>
        <row r="1254">
          <cell r="A1254">
            <v>74054</v>
          </cell>
          <cell r="B1254" t="str">
            <v>PONTO DE LUZ (CAIXA, ELETRODUTO, FIOS E INTERRUPTOR)</v>
          </cell>
          <cell r="C1254">
            <v>74054</v>
          </cell>
          <cell r="D1254">
            <v>74054</v>
          </cell>
        </row>
        <row r="1255">
          <cell r="A1255" t="str">
            <v>74054/001</v>
          </cell>
          <cell r="B1255" t="str">
            <v>PONTO DE LUZ (CAIXA, ELETRODUTO, FIOS E INTERRUPTOR)</v>
          </cell>
          <cell r="C1255" t="str">
            <v>UN</v>
          </cell>
          <cell r="D1255">
            <v>83.64</v>
          </cell>
        </row>
        <row r="1256">
          <cell r="A1256" t="str">
            <v>74054/002</v>
          </cell>
          <cell r="B1256" t="str">
            <v>PONTO DE TOMADA (CAIXA, ELETRODUTO, FIOS E TOMADA)</v>
          </cell>
          <cell r="C1256" t="str">
            <v>UN</v>
          </cell>
          <cell r="D1256">
            <v>69.66</v>
          </cell>
        </row>
        <row r="1257">
          <cell r="A1257" t="str">
            <v>74054/003</v>
          </cell>
          <cell r="B1257" t="str">
            <v>PONTO DE TOMADA PARA AR CONDICIONADO (CAIXA, ELETRODUTO, FIOS E TOMADA)</v>
          </cell>
          <cell r="C1257" t="str">
            <v>UN</v>
          </cell>
          <cell r="D1257">
            <v>130.13</v>
          </cell>
        </row>
        <row r="1258">
          <cell r="A1258">
            <v>74062</v>
          </cell>
          <cell r="B1258" t="str">
            <v>PONTO INTERRUPTOR DUPLO SIMPLES/TOMADA ELETR PVC 3/4" - 4X2"</v>
          </cell>
          <cell r="C1258">
            <v>74062</v>
          </cell>
          <cell r="D1258">
            <v>74062</v>
          </cell>
        </row>
        <row r="1259">
          <cell r="A1259" t="str">
            <v>74062/001</v>
          </cell>
          <cell r="B1259" t="str">
            <v>PONTO INTERRUPTOR SIMPLES/TOMADA COM ELETRODUTO PVC 1/2" E CAIXA 4X2"</v>
          </cell>
          <cell r="C1259" t="str">
            <v>PT</v>
          </cell>
          <cell r="D1259">
            <v>75.59</v>
          </cell>
        </row>
        <row r="1260">
          <cell r="A1260" t="str">
            <v>74062/002</v>
          </cell>
          <cell r="B1260" t="str">
            <v>PONTO INTERRUPTOR DUPLO SIMPLES/TOMADA COM ELETRODUTO PVC 3/4" E CAIXA4X2"</v>
          </cell>
          <cell r="C1260" t="str">
            <v>PT</v>
          </cell>
          <cell r="D1260">
            <v>87.38</v>
          </cell>
        </row>
        <row r="1261">
          <cell r="A1261" t="str">
            <v>74062/003</v>
          </cell>
          <cell r="B1261" t="str">
            <v>PONTO INTERRUPTOR SIMPLES/TOMADA COM ELETRODUTO FERRO GALVANIZADO 3/4”" E CAIXA 4X2"</v>
          </cell>
          <cell r="C1261" t="str">
            <v>PT</v>
          </cell>
          <cell r="D1261">
            <v>90.97</v>
          </cell>
        </row>
        <row r="1262">
          <cell r="A1262">
            <v>74063</v>
          </cell>
          <cell r="B1262" t="str">
            <v>PONTO LUZ PAREDE</v>
          </cell>
          <cell r="C1262">
            <v>74063</v>
          </cell>
          <cell r="D1262">
            <v>74063</v>
          </cell>
        </row>
        <row r="1263">
          <cell r="A1263" t="str">
            <v>74063/001</v>
          </cell>
          <cell r="B1263" t="str">
            <v>PONTO LUZ PAREDE (ARANDELA) ELETRODUTO PVC 3/4"</v>
          </cell>
          <cell r="C1263" t="str">
            <v>PT</v>
          </cell>
          <cell r="D1263">
            <v>63.8</v>
          </cell>
        </row>
        <row r="1264">
          <cell r="A1264" t="str">
            <v>74063/002</v>
          </cell>
          <cell r="B1264" t="str">
            <v>PONTO LUZ PAREDE (ARANDELA) ELETRODUTO FERRO ESMALTADO 3/4"</v>
          </cell>
          <cell r="C1264" t="str">
            <v>PT</v>
          </cell>
          <cell r="D1264">
            <v>82.52</v>
          </cell>
        </row>
        <row r="1265">
          <cell r="A1265">
            <v>74080</v>
          </cell>
          <cell r="B1265" t="str">
            <v>PONTO INTERRUPTOR SOBREPOR APARENTE</v>
          </cell>
          <cell r="C1265">
            <v>74080</v>
          </cell>
          <cell r="D1265">
            <v>74080</v>
          </cell>
        </row>
        <row r="1266">
          <cell r="A1266" t="str">
            <v>74080/001</v>
          </cell>
          <cell r="B1266" t="str">
            <v>PONTO INTERRUPTOR SOBREPOR APARENTE 1 SECAO C/12,00M FIO 2,5MM2</v>
          </cell>
          <cell r="C1266" t="str">
            <v>UN</v>
          </cell>
          <cell r="D1266">
            <v>66.38</v>
          </cell>
        </row>
        <row r="1267">
          <cell r="A1267">
            <v>74083</v>
          </cell>
          <cell r="B1267" t="str">
            <v>INSTALACAO PONTO LUZ APARENTE SOBRE MADEIRAMENTO, FIO 2,5MM, FITA ISO-LANTE, BUCHAS DE NYLON E PARAFUSOS, CLEATS E BOCAL DE PORCELANA</v>
          </cell>
          <cell r="C1267">
            <v>74083</v>
          </cell>
          <cell r="D1267">
            <v>74083</v>
          </cell>
        </row>
        <row r="1268">
          <cell r="A1268" t="str">
            <v>74083/001</v>
          </cell>
          <cell r="B1268" t="str">
            <v>INSTALACAO PONTO LUZ APARENTE SOBRE MADEIRAMENTO, FIO 2,5MM, FITA ISOLANTE, BUCHAS DE NYLON E PARAFUSOS, CLEATS E BOCAL DE PORCELANA</v>
          </cell>
          <cell r="C1268" t="str">
            <v>UN</v>
          </cell>
          <cell r="D1268">
            <v>69.209999999999994</v>
          </cell>
        </row>
        <row r="1269">
          <cell r="A1269">
            <v>74114</v>
          </cell>
          <cell r="B1269" t="str">
            <v>PONTO DE TOMADA P/CHUVEIRO ELETRICO</v>
          </cell>
          <cell r="C1269">
            <v>74114</v>
          </cell>
          <cell r="D1269">
            <v>74114</v>
          </cell>
        </row>
        <row r="1270">
          <cell r="A1270" t="str">
            <v>74114/001</v>
          </cell>
          <cell r="B1270" t="str">
            <v>PONTO PARA CHUVEIRO ELETRICO COM CAIXA, ELETRODUTO E FIO</v>
          </cell>
          <cell r="C1270" t="str">
            <v>PT</v>
          </cell>
          <cell r="D1270">
            <v>68.040000000000006</v>
          </cell>
        </row>
        <row r="1271">
          <cell r="A1271">
            <v>74132</v>
          </cell>
          <cell r="B1271" t="str">
            <v>PONTOS DE LUZ - ELETRODUTO DE PVC</v>
          </cell>
          <cell r="C1271">
            <v>74132</v>
          </cell>
          <cell r="D1271">
            <v>74132</v>
          </cell>
        </row>
        <row r="1272">
          <cell r="A1272" t="str">
            <v>74132/001</v>
          </cell>
          <cell r="B1272" t="str">
            <v>INSTALACAO PONTO LUZ EQUIVALENTE A 2 VARAS ELETRODUTO PVC RIGIDO 3/4",12M DE FIO 2,5MM2 CAIXAS CONEXOES LUVAS CURVA E INTERRUPTOR EMBUTIR COM PLACA, INCLUSIVE ABERTURA E FECHAMENTO RASGO ALVENARIA</v>
          </cell>
          <cell r="C1272" t="str">
            <v>UN</v>
          </cell>
          <cell r="D1272">
            <v>111.33</v>
          </cell>
        </row>
        <row r="1273">
          <cell r="A1273" t="str">
            <v>74132/002</v>
          </cell>
          <cell r="B1273" t="str">
            <v>INSTALACAO PONTO LUZ EQUIVALENTE A 2 VARAS ELETRODUTO PVC RIGIDO 1/2",12M FIO 2,5MM2 CAIXAS CONEXOES LUVAS CURVA E INTERRUPTOR COM PLACA, INCLUSIVE ABERTURA E FECHAMENTO DE RASGO EM ALVENARIA</v>
          </cell>
          <cell r="C1273" t="str">
            <v>UN</v>
          </cell>
          <cell r="D1273">
            <v>97.66</v>
          </cell>
        </row>
        <row r="1274">
          <cell r="A1274" t="str">
            <v>74132/003</v>
          </cell>
          <cell r="B1274" t="str">
            <v>INSTALACAO CONJUNTO 2 PONTOS LUZ EQUIVALENTE 5 VARAS ELETRODUTO PVC RIGIDO 3/4", 33M FIO 2,5MM2 CAIXAS CONEXOES LUVAS CURVA E INTERRUPTOR EMBUTIR COM PLACA, INCLUSIVE ABERTURA E FECHAMENTO DE RASGO EM ALVENARIA</v>
          </cell>
          <cell r="C1274" t="str">
            <v>UN</v>
          </cell>
          <cell r="D1274">
            <v>202.36</v>
          </cell>
        </row>
        <row r="1275">
          <cell r="A1275" t="str">
            <v>74132/004</v>
          </cell>
          <cell r="B1275" t="str">
            <v>INSTALACAO CONJUNTO 2 PONTOS LUZ EQUIVALENTE 5 VARAS ELETRODUTO PVC RIGIDO 1/2", 33M FIO 2,5MM2 CAIXAS CONEXOES LUVAS CURVA E INTERRUPTOR EMBUTIR COM PLACA, INCLUSIVE ABERTURA E FECHAMENTO DE RASGO EM ALVENARIA</v>
          </cell>
          <cell r="C1275" t="str">
            <v>UN</v>
          </cell>
          <cell r="D1275">
            <v>177.81</v>
          </cell>
        </row>
        <row r="1276">
          <cell r="A1276" t="str">
            <v>74132/005</v>
          </cell>
          <cell r="B1276" t="str">
            <v>INSTALACAO CONJUNTO 3 PONTOS LUZ EQUIVALENTE 6 VARAS ELETRODUTO PVC RIGIDO 3/4" 50M FIO 2,5MM2 CAIXAS CONEXOES LUVAS CURVA E INTERRUPTOR EMBUTIR COM PLACA, INCLUSIVE ABERTURA E FECHAMENTO RASGO DE ALVENARIA</v>
          </cell>
          <cell r="C1276" t="str">
            <v>UN</v>
          </cell>
          <cell r="D1276">
            <v>271.16000000000003</v>
          </cell>
        </row>
        <row r="1277">
          <cell r="A1277" t="str">
            <v>74132/006</v>
          </cell>
          <cell r="B1277" t="str">
            <v>INSTALACAO CONJUNTO 3 PONTOS LUZ EQUIVALENTE 6 VARAS ELETRODUTO PVC RIGIDO 1/2", 50M FIO 2,5MM2 CAIXAS CONEXOES LUVAS CURVA E INTERRUPTOR EMBUTIR COM PLACA, INCLUSIVE ABERTURA E FECHAMENTO RASGO EM ALVENARIA</v>
          </cell>
          <cell r="C1277" t="str">
            <v>UN</v>
          </cell>
          <cell r="D1277">
            <v>240.5</v>
          </cell>
        </row>
        <row r="1278">
          <cell r="A1278" t="str">
            <v>74132/007</v>
          </cell>
          <cell r="B1278" t="str">
            <v>INSTALACAO CONJUNTO 4 PONTOS LUZ EQUIVALENTE 7 VARAS ELETRODUTO PVC RIGIDO 3/4", 50M FIO 2,5MM2 CAIXAS CONEXOES LUVAS CURVA E INTERRUPTOR EMBUTIR COM PLACA INCLUSIVE ABERTURA E FECHAMENTO RASGO EM ALVENARIA</v>
          </cell>
          <cell r="C1278" t="str">
            <v>UN</v>
          </cell>
          <cell r="D1278">
            <v>285.75</v>
          </cell>
        </row>
        <row r="1279">
          <cell r="A1279" t="str">
            <v>74132/008</v>
          </cell>
          <cell r="B1279" t="str">
            <v>INSTALACAO CONJUNTO 4 PONTOS LUZ EQUIVALENTE 7 VARAS ELETRODUTO PVC RIGIDO 1/2", 50M FIO 2,5MM2 CAIXAS CONEXOES LUVAS CURVA E INTERRUPTOR EMBUTIR COM PLACA INCLUSIVE ABERTURA E FECHAMENTO RASGO ALVENARIA</v>
          </cell>
          <cell r="C1279" t="str">
            <v>UN</v>
          </cell>
          <cell r="D1279">
            <v>258.74</v>
          </cell>
        </row>
        <row r="1280">
          <cell r="A1280" t="str">
            <v>74132/009</v>
          </cell>
          <cell r="B1280" t="str">
            <v>INSTALACAO CONJUNTO 5 PONTOS LUZ EQUIVALENTE 8 VARAS ELETRODUTO PVC RIGIDO 3/4", 57M FIO 2,5MM2 CAIXAS CONEXOES LUVAS CURVA E INTERRUPTOR EMBUTIR COM PLACA, INCLUSIVE ABERTURA E FECHAMENTO RASGO ALVENARIA</v>
          </cell>
          <cell r="C1280" t="str">
            <v>UN</v>
          </cell>
          <cell r="D1280">
            <v>326.25</v>
          </cell>
        </row>
        <row r="1281">
          <cell r="A1281" t="str">
            <v>74132/010</v>
          </cell>
          <cell r="B1281" t="str">
            <v>INSTALACAO CONJUNTO 5 PONTOS LUZ EQUIVALENTE 8 VARAS ELETRODUTO PVC RIGIDO 1/2", 57M FIO 2,5MM2 CAIXAS CONEXOES LUVAS CURVA E INTERRUPTOR EMBUTIR COM PLACA, INCLUSIVE ABERTURA E FECHAMENTO RASGO ALVENARIA</v>
          </cell>
          <cell r="C1281" t="str">
            <v>UN</v>
          </cell>
          <cell r="D1281">
            <v>296.93</v>
          </cell>
        </row>
        <row r="1282">
          <cell r="A1282" t="str">
            <v>74132/011</v>
          </cell>
          <cell r="B1282" t="str">
            <v>INSTALACAO CONJUNTO 6 PONTOS LUZ EQUIVALENTE 9 VARAS ELETRODUTO PVC RIGIDO 3/4", 66M FIO 2,5MM2 CAIXAS CONEXOES LUVAS CURVA E INTERRUPTOR EMBUTIR COM PLACA, INCLUSIVE ABERTURA E FECHAMENTO RASGO ALVENARIA</v>
          </cell>
          <cell r="C1282" t="str">
            <v>UN</v>
          </cell>
          <cell r="D1282">
            <v>377.07</v>
          </cell>
        </row>
        <row r="1283">
          <cell r="A1283" t="str">
            <v>74132/012</v>
          </cell>
          <cell r="B1283" t="str">
            <v>INSTALACAO CONJUNTO 6 PONTOS LUZ EQUIVALENTE 9 VARAS ELETRODUTO PVC RIGIDO 1/2", 66M FIO 2,5MM2 CAIXAS CONEXOES LUVAS CURVA E INTERRUPTOR EMBUTIR COM PLACA, INCLUSIVE ABERTURA E FECHAMENTO RASGO ALVENARIA</v>
          </cell>
          <cell r="C1283" t="str">
            <v>UN</v>
          </cell>
          <cell r="D1283">
            <v>340.48</v>
          </cell>
        </row>
        <row r="1284">
          <cell r="A1284" t="str">
            <v>74132/013</v>
          </cell>
          <cell r="B1284" t="str">
            <v>INSTALACAO CONJUNTO 8 PONTOS LUZ EQUIVALENTE 10 VARAS ELETRODUTO PVC RIGIDO 3/4", 80M FIO 2,5MM2 CAIXAS CONEXOES LUVAS CURVA E INTERRUPTOR EMBUTIR COM PLACA, INCLUSIVE ABERTURA E FECHAMENTO RASGO ALVENARIA</v>
          </cell>
          <cell r="C1284" t="str">
            <v>UN</v>
          </cell>
          <cell r="D1284">
            <v>445.7</v>
          </cell>
        </row>
        <row r="1285">
          <cell r="A1285" t="str">
            <v>74132/014</v>
          </cell>
          <cell r="B1285" t="str">
            <v>INSTALACAO CONJUNTO 2 PONTOS LUZ EQUIVALENTE 3 VARAS ELETRODUTO PVC RIGIDO 3/4”, 20M FIO 2,5MM2 CAIXAS CONEXOES LUVAS E CONSIDERANDO O CONTROLE DOS PONTOS DIRETO NO QUADRO DE DISTRIBUICAO DE LUZ</v>
          </cell>
          <cell r="C1285" t="str">
            <v>UN</v>
          </cell>
          <cell r="D1285">
            <v>171.16</v>
          </cell>
        </row>
        <row r="1286">
          <cell r="A1286" t="str">
            <v>74132/015</v>
          </cell>
          <cell r="B1286" t="str">
            <v>INSTALACAO CONJUNTO 2 PONTOS LUZ EQUIVALENTE 3 VARAS ELETRODUTO PVC RIGIDO 1/2", 20M FIO 2,5MM2 CAIXAS CONEXOES LUVAS E CONSIDERANDO O CONTROLE DOS PONTOS DIRETO NO QUADRO DE DISTRIBUICAO DE LUZ</v>
          </cell>
          <cell r="C1286" t="str">
            <v>UN</v>
          </cell>
          <cell r="D1286">
            <v>164.23</v>
          </cell>
        </row>
        <row r="1287">
          <cell r="A1287" t="str">
            <v>74132/016</v>
          </cell>
          <cell r="B1287" t="str">
            <v>INSTALACAO CONJUNTO 3 PONTOS LUZ EQUIVALENTE 5 VARAS ELETRODUTO PVC RIGIDO 3/4", 30M FIO 2,5MM2 CAIXAS CONEXOES LUVAS E CONSIDERANDO O CONTROLE DOS PONTOS DIRETO NO QUADRO DE DISTRIBUICAO DE LUZ</v>
          </cell>
          <cell r="C1287" t="str">
            <v>UN</v>
          </cell>
          <cell r="D1287">
            <v>223.01</v>
          </cell>
        </row>
        <row r="1288">
          <cell r="A1288" t="str">
            <v>74132/017</v>
          </cell>
          <cell r="B1288" t="str">
            <v>INSTALACAO CONJUNTO 3 PONTOS LUZ EQUIVALENTE 5 VARAS ELETRODUTO PVC RIGIDO 1/2", 30M FIO 2,5MM2 CAIXAS CONEXOES LUVAS E CONSIDERANDO O CONTROLE DOS PONTOS DIRETO NO QUADRO DE DISTRIBUICAO DE LUZ</v>
          </cell>
          <cell r="C1288" t="str">
            <v>UN</v>
          </cell>
          <cell r="D1288">
            <v>205.02</v>
          </cell>
        </row>
        <row r="1289">
          <cell r="A1289" t="str">
            <v>74132/018</v>
          </cell>
          <cell r="B1289" t="str">
            <v>INSTALACAO CONJUNTO 4 PONTOS LUZ EQUIVALENTE 6 VARAS ELETRODUTO PVC RIGIDO 3/4", 40M FIO 2,5MM2 CAIXAS CONEXOES LUVAS CONSIDERANDO O CONTROLE DOS PONTOS DIRETO NO QUADRO DE DISTRIBUICAO DE LUZ</v>
          </cell>
          <cell r="C1289" t="str">
            <v>UN</v>
          </cell>
          <cell r="D1289">
            <v>219.3</v>
          </cell>
        </row>
        <row r="1290">
          <cell r="A1290" t="str">
            <v>74132/019</v>
          </cell>
          <cell r="B1290" t="str">
            <v>INSTALACAO CONJUNTO 4 PONTOS LUZ EQUIVALENTE 6 VARAS ELETRODUTO PVC RIGIDO 1/2", 40M FIO 2,5MM2 CAIXAS CONEXOES LUVAS E CONSIDERANDO O CONTROLE DOS PONTOS DIRETO NO QUADRO DE DISTRIBUICAO DE LUZ</v>
          </cell>
          <cell r="C1290" t="str">
            <v>UN</v>
          </cell>
          <cell r="D1290">
            <v>192.67</v>
          </cell>
        </row>
        <row r="1291">
          <cell r="A1291" t="str">
            <v>74132/020</v>
          </cell>
          <cell r="B1291" t="str">
            <v>INSTALACAO CONJUNTO 5 PONTOS LUZ EQUIVALENTE 7 VARAS ELETRODUTO PVC RIGIDO 3/4", 45M FIO 2,5MM2 CAIXAS CONEXOES LUVAS E CONSIDERANDO O CONTROLE DOS PONTOS DIRETO NO QUADRO DE DISTRIBUICAO DE LUZ</v>
          </cell>
          <cell r="C1291" t="str">
            <v>UN</v>
          </cell>
          <cell r="D1291">
            <v>253.41</v>
          </cell>
        </row>
        <row r="1292">
          <cell r="A1292" t="str">
            <v>74132/021</v>
          </cell>
          <cell r="B1292" t="str">
            <v>INSTALACAO CONJUNTO 5 PONTOS LUZ EQUIVALENTE 7 VARAS ELETRODUTO PVC RIGIDO 1/2", 45M FIO 2,5MM2 CAIXAS CONEXOES LUVAS E CONSIDERANDO O CONTROLE DOS PONTOS DIRETO NO QUADRO DE DISTRIBUICAO DE LUZ</v>
          </cell>
          <cell r="C1292" t="str">
            <v>UN</v>
          </cell>
          <cell r="D1292">
            <v>225.2</v>
          </cell>
        </row>
        <row r="1293">
          <cell r="A1293" t="str">
            <v>74132/022</v>
          </cell>
          <cell r="B1293" t="str">
            <v>INSTALACAO 1 CONJUNTO 6 PONTOS LUZ EQUIVALENTE 8 VARAS ELETRODUTO PVC3/4” RIGIDO, 53M DE FIO 2,5MM2 CAIXAS CONEXOES LUVAS E CONSIDERANDO OCONTROLE DOS PONTOS DIRETO NO QUADRO DE DISTRIBUICAO DE LUZ</v>
          </cell>
          <cell r="C1293" t="str">
            <v>UN</v>
          </cell>
          <cell r="D1293">
            <v>296.81</v>
          </cell>
        </row>
        <row r="1294">
          <cell r="A1294" t="str">
            <v>74132/023</v>
          </cell>
          <cell r="B1294" t="str">
            <v>INSTALACAO 1 CONJUNTO 6 PONTOS LUZ EQUIVALENTE 8 VARAS ELETRODUTO PVC1/2", 53M FIO 2,5MM2 CAIXAS CONEXOES LUVAS E CONSIDERANDO O CONTROLEDOS PONTOS DIRETO NO QUADRO DE DISTRIBUICAO DE LUZ</v>
          </cell>
          <cell r="C1294" t="str">
            <v>UN</v>
          </cell>
          <cell r="D1294">
            <v>261.64</v>
          </cell>
        </row>
        <row r="1295">
          <cell r="A1295" t="str">
            <v>74132/024</v>
          </cell>
          <cell r="B1295" t="str">
            <v>INSTALACAO 1 CONJUNTO 8 PONTOS LUZ EQUIVALENTE 9 VARAS ELETRODUTO PVC3/4", 57M DE FIO 2,5MM2 CAIXAS CONEXOES LUVAS E CONSIDERANDO O CONTROLE DOS PONTOS DIRETO NO QUADRO DE DISTRIBUICAO DE LUZ</v>
          </cell>
          <cell r="C1295" t="str">
            <v>UN</v>
          </cell>
          <cell r="D1295">
            <v>336.94</v>
          </cell>
        </row>
        <row r="1296">
          <cell r="A1296">
            <v>178</v>
          </cell>
          <cell r="B1296" t="str">
            <v>GERADORES</v>
          </cell>
          <cell r="C1296">
            <v>178</v>
          </cell>
          <cell r="D1296">
            <v>178</v>
          </cell>
        </row>
        <row r="1297">
          <cell r="A1297">
            <v>74027</v>
          </cell>
          <cell r="B1297" t="str">
            <v>GRUPO GERADOR 150/170 KVA - MOTOR DIESEL</v>
          </cell>
          <cell r="C1297">
            <v>74027</v>
          </cell>
          <cell r="D1297">
            <v>74027</v>
          </cell>
        </row>
        <row r="1298">
          <cell r="A1298" t="str">
            <v>74027/001</v>
          </cell>
          <cell r="B1298" t="str">
            <v>GRUPO GERADOR 150/170 KVA MOTOR DIESEL - DEPRECIACAO</v>
          </cell>
          <cell r="C1298" t="str">
            <v>H</v>
          </cell>
          <cell r="D1298">
            <v>4.54</v>
          </cell>
        </row>
        <row r="1299">
          <cell r="A1299" t="str">
            <v>74027/002</v>
          </cell>
          <cell r="B1299" t="str">
            <v>GRUPO GERADOR 150/170 KVA MOTOR DIESEL - JUROS</v>
          </cell>
          <cell r="C1299" t="str">
            <v>H</v>
          </cell>
          <cell r="D1299">
            <v>1.71</v>
          </cell>
        </row>
        <row r="1300">
          <cell r="A1300" t="str">
            <v>74027/003</v>
          </cell>
          <cell r="B1300" t="str">
            <v>GRUPO GERADOR 150/170 KVA MOTOR DIESEL - MANUTENCAO</v>
          </cell>
          <cell r="C1300" t="str">
            <v>H</v>
          </cell>
          <cell r="D1300">
            <v>2.27</v>
          </cell>
        </row>
        <row r="1301">
          <cell r="A1301" t="str">
            <v>74027/004</v>
          </cell>
          <cell r="B1301" t="str">
            <v>GRUPO GERADOR 150/170 KVA MOTOR DIESEL - MATERIAL NA OPERACAO</v>
          </cell>
          <cell r="C1301" t="str">
            <v>H</v>
          </cell>
          <cell r="D1301">
            <v>69.55</v>
          </cell>
        </row>
        <row r="1302">
          <cell r="A1302" t="str">
            <v>74027/005</v>
          </cell>
          <cell r="B1302" t="str">
            <v>GRUPO GERADOR 150/170 KVA MOTOR DIESEL - UTILIZACAO OPERATIVA</v>
          </cell>
          <cell r="C1302" t="str">
            <v>CHP</v>
          </cell>
          <cell r="D1302">
            <v>78.069999999999993</v>
          </cell>
        </row>
        <row r="1303">
          <cell r="A1303">
            <v>74028</v>
          </cell>
          <cell r="B1303" t="str">
            <v>GRUPO GERADOR 40 KVA - MOTOR DIESEL</v>
          </cell>
          <cell r="C1303">
            <v>74028</v>
          </cell>
          <cell r="D1303">
            <v>74028</v>
          </cell>
        </row>
        <row r="1304">
          <cell r="A1304" t="str">
            <v>74028/001</v>
          </cell>
          <cell r="B1304" t="str">
            <v>GRUPO GERADOR 40 KVA MOTOR DIESEL - DEPRECIACAO E JUROS</v>
          </cell>
          <cell r="C1304" t="str">
            <v>H</v>
          </cell>
          <cell r="D1304">
            <v>2.0699999999999998</v>
          </cell>
        </row>
        <row r="1305">
          <cell r="A1305" t="str">
            <v>74028/002</v>
          </cell>
          <cell r="B1305" t="str">
            <v>GRUPO GERADOR 40 KVA MOTOR DIESEL - MANUTENCAO</v>
          </cell>
          <cell r="C1305" t="str">
            <v>H</v>
          </cell>
          <cell r="D1305">
            <v>0.73</v>
          </cell>
        </row>
        <row r="1306">
          <cell r="A1306" t="str">
            <v>74028/003</v>
          </cell>
          <cell r="B1306" t="str">
            <v>GRUPO GERADOR 40 KVA MOTOR DIESEL - MATERIAL NA OPERACAO</v>
          </cell>
          <cell r="C1306" t="str">
            <v>H</v>
          </cell>
          <cell r="D1306">
            <v>22.77</v>
          </cell>
        </row>
        <row r="1307">
          <cell r="A1307" t="str">
            <v>74028/004</v>
          </cell>
          <cell r="B1307" t="str">
            <v>GRUPO GERADOR 40 KVA MOTOR DIESEL - UTILIZACAO OPERATIVA</v>
          </cell>
          <cell r="C1307" t="str">
            <v>CHP</v>
          </cell>
          <cell r="D1307">
            <v>25.57</v>
          </cell>
        </row>
        <row r="1308">
          <cell r="A1308">
            <v>243</v>
          </cell>
          <cell r="B1308" t="str">
            <v>SISTEMAS DE PROTECAO/ATERRAMENTO</v>
          </cell>
          <cell r="C1308">
            <v>243</v>
          </cell>
          <cell r="D1308">
            <v>243</v>
          </cell>
        </row>
        <row r="1309">
          <cell r="A1309">
            <v>68069</v>
          </cell>
          <cell r="B1309" t="str">
            <v>HASTE COPPERWELD 5/8” X 3,0M COM CONECTOR</v>
          </cell>
          <cell r="C1309" t="str">
            <v>UN</v>
          </cell>
          <cell r="D1309">
            <v>33.4</v>
          </cell>
        </row>
        <row r="1310">
          <cell r="A1310">
            <v>68070</v>
          </cell>
          <cell r="B1310" t="str">
            <v>PARA-RAIOS TIPO FRANKLIN - CABO E SUPORTE ISOLADOR</v>
          </cell>
          <cell r="C1310" t="str">
            <v>M</v>
          </cell>
          <cell r="D1310">
            <v>28.52</v>
          </cell>
        </row>
        <row r="1311">
          <cell r="A1311">
            <v>72927</v>
          </cell>
          <cell r="B1311" t="str">
            <v>CORDOALHA DE COBRE NU, INCLUSIVE ISOLADORES - 16,00 MM2 - FORNECIMENTOE INSTALACAO</v>
          </cell>
          <cell r="C1311" t="str">
            <v>M</v>
          </cell>
          <cell r="D1311">
            <v>17.48</v>
          </cell>
        </row>
        <row r="1312">
          <cell r="A1312">
            <v>72928</v>
          </cell>
          <cell r="B1312" t="str">
            <v>CORDOALHA DE COBRE NU, INCLUSIVE ISOLADORES - 25,00 MM2 - FORNECIMENTOE INSTALACAO</v>
          </cell>
          <cell r="C1312" t="str">
            <v>M</v>
          </cell>
          <cell r="D1312">
            <v>21.23</v>
          </cell>
        </row>
        <row r="1313">
          <cell r="A1313">
            <v>72929</v>
          </cell>
          <cell r="B1313" t="str">
            <v>CORDOALHA DE COBRE NU, INCLUSIVE ISOLADORES - 35,00 MM2 - FORNECIMENTOE INSTALACAO</v>
          </cell>
          <cell r="C1313" t="str">
            <v>M</v>
          </cell>
          <cell r="D1313">
            <v>24.22</v>
          </cell>
        </row>
        <row r="1314">
          <cell r="A1314">
            <v>72930</v>
          </cell>
          <cell r="B1314" t="str">
            <v>CORDOALHA DE COBRE NU, INCLUSIVE ISOLADORES - 50,00 MM2 - FORNECIMENTOE INSTALACAO</v>
          </cell>
          <cell r="C1314" t="str">
            <v>M</v>
          </cell>
          <cell r="D1314">
            <v>29.07</v>
          </cell>
        </row>
        <row r="1315">
          <cell r="A1315">
            <v>72931</v>
          </cell>
          <cell r="B1315" t="str">
            <v>CORDOALHA DE COBRE NU, INCLUSIVE ISOLADORES - 70,00 MM2 - FORNECIMENTOE INSTALACAO</v>
          </cell>
          <cell r="C1315" t="str">
            <v>M</v>
          </cell>
          <cell r="D1315">
            <v>36.07</v>
          </cell>
        </row>
        <row r="1316">
          <cell r="A1316">
            <v>72932</v>
          </cell>
          <cell r="B1316" t="str">
            <v>CORDOALHA DE COBRE NU, INCLUSIVE ISOLADORES - 95,00 MM2 - FORNECIMENTOE INSTALACAO</v>
          </cell>
          <cell r="C1316" t="str">
            <v>M</v>
          </cell>
          <cell r="D1316">
            <v>43.01</v>
          </cell>
        </row>
        <row r="1317">
          <cell r="A1317">
            <v>244</v>
          </cell>
          <cell r="B1317" t="str">
            <v>SERVICOS DIVERSOS</v>
          </cell>
          <cell r="C1317">
            <v>244</v>
          </cell>
          <cell r="D1317">
            <v>244</v>
          </cell>
        </row>
        <row r="1318">
          <cell r="A1318">
            <v>9535</v>
          </cell>
          <cell r="B1318" t="str">
            <v>CHUVEIRO ELETRICO COMUM CORPO PLASTICO TIPO DUCHA, FORNECIMENTO E INSTALACAO</v>
          </cell>
          <cell r="C1318" t="str">
            <v>UN</v>
          </cell>
          <cell r="D1318">
            <v>32.35</v>
          </cell>
        </row>
        <row r="1319">
          <cell r="A1319">
            <v>9540</v>
          </cell>
          <cell r="B1319" t="str">
            <v>ENTRADA DE ENERGIA ELÉTRICA AÉREA MONOFÁSICA 50A COM POSTE DE CONCRETO, INCLUSIVE CABEAMENTO, CAIXA DE PROTEÇÃO PARA MEDIDOR E ATERRAMENTO.</v>
          </cell>
          <cell r="C1319" t="str">
            <v>UN</v>
          </cell>
          <cell r="D1319">
            <v>738.71</v>
          </cell>
        </row>
        <row r="1320">
          <cell r="A1320">
            <v>41598</v>
          </cell>
          <cell r="B1320" t="str">
            <v>ENTRADA PROVISORIA DE ENERGIA ELETRICA AEREA TRIFASICA 40A EM POSTE MADEIRA</v>
          </cell>
          <cell r="C1320" t="str">
            <v>UN</v>
          </cell>
          <cell r="D1320">
            <v>618.13</v>
          </cell>
        </row>
        <row r="1321">
          <cell r="A1321">
            <v>72315</v>
          </cell>
          <cell r="B1321" t="str">
            <v>TERMINAL AÉREO EM AÇO GALVANIZADO COM BASE DE FIXAÇÃO H=30CM</v>
          </cell>
          <cell r="C1321" t="str">
            <v>UN</v>
          </cell>
          <cell r="D1321">
            <v>16.68</v>
          </cell>
        </row>
        <row r="1322">
          <cell r="A1322">
            <v>72941</v>
          </cell>
          <cell r="B1322" t="str">
            <v>APARELHO SINALIZADOR DE SAIDA DE GARAGEM, COM CELULA FOTOELETRICA - FORNECIMENTO E INSTALACAO</v>
          </cell>
          <cell r="C1322" t="str">
            <v>UN</v>
          </cell>
          <cell r="D1322">
            <v>287.92</v>
          </cell>
        </row>
        <row r="1323">
          <cell r="A1323">
            <v>73781</v>
          </cell>
          <cell r="B1323" t="str">
            <v>DIVERSOS PARA SUBESTACAO</v>
          </cell>
          <cell r="C1323">
            <v>73781</v>
          </cell>
          <cell r="D1323">
            <v>73781</v>
          </cell>
        </row>
        <row r="1324">
          <cell r="A1324" t="str">
            <v>73781/001</v>
          </cell>
          <cell r="B1324" t="str">
            <v>MUFLA TERMINAL PRIMARIA UNIPOLAR USO INTERNO PARA CABO 35/120MM2, ISOLACAO 15/25KV EM EPR - BORRACHA DE SILICONE. FORNECIMENTO E INSTALACAO.</v>
          </cell>
          <cell r="C1324" t="str">
            <v>UN</v>
          </cell>
          <cell r="D1324">
            <v>314.06</v>
          </cell>
        </row>
        <row r="1325">
          <cell r="A1325" t="str">
            <v>73781/002</v>
          </cell>
          <cell r="B1325" t="str">
            <v>ISOLADOR DE PINO TP HI-POT CILINDRICO CLASSE 15KV. FORNECIMENTO E INSTALACAO.</v>
          </cell>
          <cell r="C1325" t="str">
            <v>UN</v>
          </cell>
          <cell r="D1325">
            <v>14.26</v>
          </cell>
        </row>
        <row r="1326">
          <cell r="A1326" t="str">
            <v>73781/003</v>
          </cell>
          <cell r="B1326" t="str">
            <v>ISOLADOR DE SUSPENSAO (DISCO) TP CAVILHA CLASSE 15KV - 6''. FORNECIMENTO E INSTALACAO.</v>
          </cell>
          <cell r="C1326" t="str">
            <v>UN</v>
          </cell>
          <cell r="D1326">
            <v>52.34</v>
          </cell>
        </row>
        <row r="1327">
          <cell r="A1327" t="str">
            <v>73781/004</v>
          </cell>
          <cell r="B1327" t="str">
            <v>CAIXA DE MEDICAO PADRAO CONCESSIONARIA LOCAL ALTA TENSAO-FORNECIMENTOE INSTALACAO.</v>
          </cell>
          <cell r="C1327" t="str">
            <v>UN</v>
          </cell>
          <cell r="D1327">
            <v>584.42999999999995</v>
          </cell>
        </row>
        <row r="1328">
          <cell r="A1328" t="str">
            <v>73781/005</v>
          </cell>
          <cell r="B1328" t="str">
            <v>DISJUNTOR TRIFASICO A VOLUME REDUZIDO DE OLEO,INSTALACAO ABRIGADA, 15KV - CN630A, COM RELE PRIMARIO, LCC - 14,7 KA, 350MVA-FORNECIMENTO E INSTALACAO.</v>
          </cell>
          <cell r="C1328" t="str">
            <v>UN</v>
          </cell>
          <cell r="D1328">
            <v>10802.56</v>
          </cell>
        </row>
        <row r="1329">
          <cell r="A1329">
            <v>73782</v>
          </cell>
          <cell r="B1329" t="str">
            <v>TERMINAL MECANICO</v>
          </cell>
          <cell r="C1329">
            <v>73782</v>
          </cell>
          <cell r="D1329">
            <v>73782</v>
          </cell>
        </row>
        <row r="1330">
          <cell r="A1330" t="str">
            <v>73782/001</v>
          </cell>
          <cell r="B1330" t="str">
            <v>TERMINAL A PRESSAO REFORCADO PARA CONEXAO DE CABO DE COBRE A BARRA, CABO 16 E 25MM2 - FORNECIMENTO E INSTALACAO</v>
          </cell>
          <cell r="C1330" t="str">
            <v>UN</v>
          </cell>
          <cell r="D1330">
            <v>11.4</v>
          </cell>
        </row>
        <row r="1331">
          <cell r="A1331" t="str">
            <v>73782/002</v>
          </cell>
          <cell r="B1331" t="str">
            <v>TERMINAL A PRESSAO REFORCADO PARA CONEXAO DE CABO DE COBRE A BARRA, CABO 50 E 70MM2 - FORNECIMENTO E INSTALACAO</v>
          </cell>
          <cell r="C1331" t="str">
            <v>UN</v>
          </cell>
          <cell r="D1331">
            <v>18.190000000000001</v>
          </cell>
        </row>
        <row r="1332">
          <cell r="A1332" t="str">
            <v>73782/003</v>
          </cell>
          <cell r="B1332" t="str">
            <v>TERMINAL A PRESSAO REFORCADO PARA CONEXAO DE CABO DE COBRE A BARRA, CABO 95 E 120MM2 - FORNECIMENTO E INSTALACAO</v>
          </cell>
          <cell r="C1332" t="str">
            <v>UN</v>
          </cell>
          <cell r="D1332">
            <v>27.97</v>
          </cell>
        </row>
        <row r="1333">
          <cell r="A1333" t="str">
            <v>73782/004</v>
          </cell>
          <cell r="B1333" t="str">
            <v>TERMINAL A PRESSAO REFORCADO PARA CONEXAO DE CABO DE COBRE A BARRA, CABO 150 E 185MM2 - FORNECIMENTO E INSTALACAO</v>
          </cell>
          <cell r="C1333" t="str">
            <v>UN</v>
          </cell>
          <cell r="D1333">
            <v>34.19</v>
          </cell>
        </row>
        <row r="1334">
          <cell r="A1334">
            <v>73851</v>
          </cell>
          <cell r="B1334" t="str">
            <v>ARMACOES SECUNDARIAS</v>
          </cell>
          <cell r="C1334">
            <v>73851</v>
          </cell>
          <cell r="D1334">
            <v>73851</v>
          </cell>
        </row>
        <row r="1335">
          <cell r="A1335" t="str">
            <v>73851/001</v>
          </cell>
          <cell r="B1335" t="str">
            <v>ARMACAO SECUNDARIA OU REX COMPLETA PARA DUAS LINHAS-FORNECIMENTO E INSTALACAO.</v>
          </cell>
          <cell r="C1335" t="str">
            <v>UN</v>
          </cell>
          <cell r="D1335">
            <v>52.93</v>
          </cell>
        </row>
        <row r="1336">
          <cell r="A1336" t="str">
            <v>73851/002</v>
          </cell>
          <cell r="B1336" t="str">
            <v>ARMACAO SECUNDARIA OU REX COMPLETA PARA TRESLINHAS-FORNECIMENTO E INSTALACAO.</v>
          </cell>
          <cell r="C1336" t="str">
            <v>UN</v>
          </cell>
          <cell r="D1336">
            <v>76.37</v>
          </cell>
        </row>
        <row r="1337">
          <cell r="A1337" t="str">
            <v>73851/003</v>
          </cell>
          <cell r="B1337" t="str">
            <v>ARMACAO SECUNDARIA OU REX COMPLETA PARA QUATRO LINHAS-FORNECIMENTO E INSTALACAO.</v>
          </cell>
          <cell r="C1337" t="str">
            <v>UN</v>
          </cell>
          <cell r="D1337">
            <v>89.81</v>
          </cell>
        </row>
        <row r="1338">
          <cell r="A1338">
            <v>270</v>
          </cell>
          <cell r="B1338" t="str">
            <v>CHAVES EM GERAL/FUSIVEIS E CONECTORES</v>
          </cell>
          <cell r="C1338">
            <v>270</v>
          </cell>
          <cell r="D1338">
            <v>270</v>
          </cell>
        </row>
        <row r="1339">
          <cell r="A1339">
            <v>72322</v>
          </cell>
          <cell r="B1339" t="str">
            <v>CHAVE SECCIONADORA TRIPOLAR, ABERTURA SOB CARGA, COM FUSÍVEIS NH - 100A/250V - FORNECIMENTO E INSTALACAO</v>
          </cell>
          <cell r="C1339" t="str">
            <v>UN</v>
          </cell>
          <cell r="D1339">
            <v>244.41</v>
          </cell>
        </row>
        <row r="1340">
          <cell r="A1340">
            <v>72326</v>
          </cell>
          <cell r="B1340" t="str">
            <v>CHAVE SECCIONADORA TRIPOLAR, ABERTURA SOB CARGA, COM FUSÍVEIS NH - 200A/250V</v>
          </cell>
          <cell r="C1340" t="str">
            <v>UN</v>
          </cell>
          <cell r="D1340">
            <v>299.81</v>
          </cell>
        </row>
        <row r="1341">
          <cell r="A1341">
            <v>72327</v>
          </cell>
          <cell r="B1341" t="str">
            <v>FUSÍVEL TIPO "DIAZED", TIPO RÁPIDO OU RETARDADO - 2/25A - FORNECIMENTOE INSTALACAO</v>
          </cell>
          <cell r="C1341" t="str">
            <v>UN</v>
          </cell>
          <cell r="D1341">
            <v>2.58</v>
          </cell>
        </row>
        <row r="1342">
          <cell r="A1342">
            <v>72328</v>
          </cell>
          <cell r="B1342" t="str">
            <v>FUSÍVEL TIPO "DIAZED", TIPO RÁPIDO OU RETARDADO - 35/63A - FORNECIMENTO E INSTALACAO</v>
          </cell>
          <cell r="C1342" t="str">
            <v>UN</v>
          </cell>
          <cell r="D1342">
            <v>2.79</v>
          </cell>
        </row>
        <row r="1343">
          <cell r="A1343">
            <v>72330</v>
          </cell>
          <cell r="B1343" t="str">
            <v>FUSÍVEL TIPO NH - 100 / 200A - FORNECIMENTO E INSTALACAO</v>
          </cell>
          <cell r="C1343" t="str">
            <v>UN</v>
          </cell>
          <cell r="D1343">
            <v>12.98</v>
          </cell>
        </row>
        <row r="1344">
          <cell r="A1344">
            <v>73780</v>
          </cell>
          <cell r="B1344" t="str">
            <v>CHAVES</v>
          </cell>
          <cell r="C1344">
            <v>73780</v>
          </cell>
          <cell r="D1344">
            <v>73780</v>
          </cell>
        </row>
        <row r="1345">
          <cell r="A1345" t="str">
            <v>73780/001</v>
          </cell>
          <cell r="B1345" t="str">
            <v>CHAVE FUSIVEL UNIPOLAR, 15KV - 100A, EQUIPADA COM COMANDO PARA HASTE DE MANOBRA . FORNECIMENTO E INSTALAÇÃO.</v>
          </cell>
          <cell r="C1345" t="str">
            <v>UN</v>
          </cell>
          <cell r="D1345">
            <v>221.6</v>
          </cell>
        </row>
        <row r="1346">
          <cell r="A1346" t="str">
            <v>73780/002</v>
          </cell>
          <cell r="B1346" t="str">
            <v>CHAVE BLINDADA TRIPOLAR 250V, 30A - FORNECIMENTO E INSTALACAO</v>
          </cell>
          <cell r="C1346" t="str">
            <v>UN</v>
          </cell>
          <cell r="D1346">
            <v>140.47999999999999</v>
          </cell>
        </row>
        <row r="1347">
          <cell r="A1347" t="str">
            <v>73780/003</v>
          </cell>
          <cell r="B1347" t="str">
            <v>CHAVE BLINDADA TRIPOLAR 250V, 60A - FORNECIMENTO E INSTALACAO</v>
          </cell>
          <cell r="C1347" t="str">
            <v>UN</v>
          </cell>
          <cell r="D1347">
            <v>225.07</v>
          </cell>
        </row>
        <row r="1348">
          <cell r="A1348" t="str">
            <v>73780/004</v>
          </cell>
          <cell r="B1348" t="str">
            <v>CHAVE BLINDADA TRIPOLAR 250V, 100A - FORNECIMENTO E INSTALACAO</v>
          </cell>
          <cell r="C1348" t="str">
            <v>UN</v>
          </cell>
          <cell r="D1348">
            <v>509.01</v>
          </cell>
        </row>
        <row r="1349">
          <cell r="A1349" t="str">
            <v>INES</v>
          </cell>
          <cell r="B1349" t="str">
            <v>INSTALACOES ESPECIAIS</v>
          </cell>
          <cell r="C1349">
            <v>509.009765625</v>
          </cell>
          <cell r="D1349">
            <v>509.009765625</v>
          </cell>
        </row>
        <row r="1350">
          <cell r="A1350">
            <v>186</v>
          </cell>
          <cell r="B1350" t="str">
            <v>INCENDIO</v>
          </cell>
          <cell r="C1350">
            <v>186</v>
          </cell>
          <cell r="D1350">
            <v>186</v>
          </cell>
        </row>
        <row r="1351">
          <cell r="A1351">
            <v>72283</v>
          </cell>
          <cell r="B1351" t="str">
            <v>ABRIGO PARA HIDRANTE, 75X45X17CM, COM REGISTRO GLOBO ANGULAR 45º 2.1/2", ADAPTADOR STORZ 2.1/2", MANGUEIRA DE INCÊNDIO 15M, REDUÇÃO 2.1/2X1.1/2" E ESGUICHO EM LATÃO 1.1/2" - FORNECIMENTO E INSTALAÇÃO</v>
          </cell>
          <cell r="C1351" t="str">
            <v>UN</v>
          </cell>
          <cell r="D1351">
            <v>884.75</v>
          </cell>
        </row>
        <row r="1352">
          <cell r="A1352">
            <v>72284</v>
          </cell>
          <cell r="B1352" t="str">
            <v>ABRIGO PARA HIDRANTE, 90X60X17CM, COM REGISTRO GLOBO ANGULAR 45º 2.1/2", ADAPTADOR STORZ 2.1/2", MANGUEIRA DE INCÊNDIO 20M, REDUÇÃO 2.1/2X1.1/2" E ESGUICHO EM LATÃO 1.1/2" - FORNECIMENTO E INSTALAÇÃO</v>
          </cell>
          <cell r="C1352" t="str">
            <v>UN</v>
          </cell>
          <cell r="D1352">
            <v>1083.5999999999999</v>
          </cell>
        </row>
        <row r="1353">
          <cell r="A1353">
            <v>72287</v>
          </cell>
          <cell r="B1353" t="str">
            <v>CAIXA DE INCÊNDIO 45X75X17CM - FORNECIMENTO E INSTALAÇÃO</v>
          </cell>
          <cell r="C1353" t="str">
            <v>UN</v>
          </cell>
          <cell r="D1353">
            <v>222.56</v>
          </cell>
        </row>
        <row r="1354">
          <cell r="A1354">
            <v>72288</v>
          </cell>
          <cell r="B1354" t="str">
            <v>CAIXA DE INCÊNDIO 60X75X17CM - FORNECIMENTO E INSTALAÇÃO</v>
          </cell>
          <cell r="C1354" t="str">
            <v>UN</v>
          </cell>
          <cell r="D1354">
            <v>285.72000000000003</v>
          </cell>
        </row>
        <row r="1355">
          <cell r="A1355">
            <v>72554</v>
          </cell>
          <cell r="B1355" t="str">
            <v>EXTINTOR DE CO2 6KG - FORNECIMENTO E INSTALACAO</v>
          </cell>
          <cell r="C1355" t="str">
            <v>UN</v>
          </cell>
          <cell r="D1355">
            <v>430.25</v>
          </cell>
        </row>
        <row r="1356">
          <cell r="A1356">
            <v>73775</v>
          </cell>
          <cell r="B1356" t="str">
            <v>EXTINTOR DE INCENDIO</v>
          </cell>
          <cell r="C1356">
            <v>73775</v>
          </cell>
          <cell r="D1356">
            <v>73775</v>
          </cell>
        </row>
        <row r="1357">
          <cell r="A1357" t="str">
            <v>73775/001</v>
          </cell>
          <cell r="B1357" t="str">
            <v>EXTINTOR INCENDIO TP PO QUIMICO 4KG FORNECIMENTO E COLOCACAO</v>
          </cell>
          <cell r="C1357" t="str">
            <v>UN</v>
          </cell>
          <cell r="D1357">
            <v>112.73</v>
          </cell>
        </row>
        <row r="1358">
          <cell r="A1358" t="str">
            <v>73775/002</v>
          </cell>
          <cell r="B1358" t="str">
            <v>EXTINTOR INCENDIO AGUA-PRESSURIZADA 10L INCL SUPORTE PAREDE CARGACOMPLETA FORNECIMENTO E COLOCACAO</v>
          </cell>
          <cell r="C1358" t="str">
            <v>UN</v>
          </cell>
          <cell r="D1358">
            <v>128.18</v>
          </cell>
        </row>
        <row r="1359">
          <cell r="A1359">
            <v>187</v>
          </cell>
          <cell r="B1359" t="str">
            <v>TELEFONE</v>
          </cell>
          <cell r="C1359">
            <v>187</v>
          </cell>
          <cell r="D1359">
            <v>187</v>
          </cell>
        </row>
        <row r="1360">
          <cell r="A1360">
            <v>73662</v>
          </cell>
          <cell r="B1360" t="str">
            <v>PONTO DE TOMADA PARA TELEFONE, COM TOMADA PADRAO TELEBRAS EM CAIXA DEPVC COM PLACA, ELETRODUTO DE PVC RIGIDO E FIACAO ATE A CAIXA DE DISTRIBUICAO DO PAVIMENTO</v>
          </cell>
          <cell r="C1360" t="str">
            <v>PT</v>
          </cell>
          <cell r="D1360">
            <v>96.84</v>
          </cell>
        </row>
        <row r="1361">
          <cell r="A1361">
            <v>73749</v>
          </cell>
          <cell r="B1361" t="str">
            <v>CAIXAS PARA INSTALACOES TELEFONICAS</v>
          </cell>
          <cell r="C1361">
            <v>73749</v>
          </cell>
          <cell r="D1361">
            <v>73749</v>
          </cell>
        </row>
        <row r="1362">
          <cell r="A1362" t="str">
            <v>73749/001</v>
          </cell>
          <cell r="B1362" t="str">
            <v>CAIXA ENTERRADA PARA INSTALACOES TELEFONICAS TIPO R1 MEDIDAS 0,60X0,35X0,50M EM BLOCOS DE CONCRETO ESTRUTURAL 0,10X0,20X0,40M ASSENTADOS COMARGAMASSA DE CIMENTO E AREIA TRACO 1:4</v>
          </cell>
          <cell r="C1362" t="str">
            <v>UN</v>
          </cell>
          <cell r="D1362">
            <v>115.47</v>
          </cell>
        </row>
        <row r="1363">
          <cell r="A1363" t="str">
            <v>73749/002</v>
          </cell>
          <cell r="B1363" t="str">
            <v>CAIXA ENTERRADA PARA INSTALACOES TELEFONICAS TIPO R2 MEDIDAS 1,07X0,52X0,50M EM BLOCOS DE CONCRETO ESTRUTURAL 0,10X0,20X0,40M ASSENTADOS COMARGAMASSA DE CIMENTO E AREIA TRACO 1:4</v>
          </cell>
          <cell r="C1363" t="str">
            <v>UN</v>
          </cell>
          <cell r="D1363">
            <v>215.56</v>
          </cell>
        </row>
        <row r="1364">
          <cell r="A1364" t="str">
            <v>73749/003</v>
          </cell>
          <cell r="B1364" t="str">
            <v>CAIXA ENTERRADA PARA INSTALACOES TELEFONICAS TIPO R3 MEDIDAS 1,30X1,20X1,20M EM BLOCOS DE CONCRETO ESTRUTURAL 0,10X0,20X0,40M ASSENTADOS COMARGAMASSA DE CIMENTO E AREIA TRACO 1:4</v>
          </cell>
          <cell r="C1364" t="str">
            <v>UN</v>
          </cell>
          <cell r="D1364">
            <v>705.2</v>
          </cell>
        </row>
        <row r="1365">
          <cell r="A1365">
            <v>73768</v>
          </cell>
          <cell r="B1365" t="str">
            <v>CABOS TELEFONICOS</v>
          </cell>
          <cell r="C1365">
            <v>73768</v>
          </cell>
          <cell r="D1365">
            <v>73768</v>
          </cell>
        </row>
        <row r="1366">
          <cell r="A1366" t="str">
            <v>73768/001</v>
          </cell>
          <cell r="B1366" t="str">
            <v>FIO TELEFONICO FI BITOLA 0,6MM - 2 CONDUTORES - FORNECIMENTO E INSTALACAO</v>
          </cell>
          <cell r="C1366" t="str">
            <v>M</v>
          </cell>
          <cell r="D1366">
            <v>0.96</v>
          </cell>
        </row>
        <row r="1367">
          <cell r="A1367" t="str">
            <v>73768/002</v>
          </cell>
          <cell r="B1367" t="str">
            <v>CABO TELEFONICO FE BITOLA 1,0MM - 2 CONDUTORES PARA USO EXTERNO - FORNECIMENTO E INSTALACAO</v>
          </cell>
          <cell r="C1367" t="str">
            <v>M</v>
          </cell>
          <cell r="D1367">
            <v>1.76</v>
          </cell>
        </row>
        <row r="1368">
          <cell r="A1368" t="str">
            <v>73768/003</v>
          </cell>
          <cell r="B1368" t="str">
            <v>CABO TELEFONICO CI-50 10 PARES (USO INTERNO) - FORNECIMENTO E INSTALACAO</v>
          </cell>
          <cell r="C1368" t="str">
            <v>M</v>
          </cell>
          <cell r="D1368">
            <v>3.95</v>
          </cell>
        </row>
        <row r="1369">
          <cell r="A1369" t="str">
            <v>73768/004</v>
          </cell>
          <cell r="B1369" t="str">
            <v>CABO TELEFONICO CI-50 20PARES (USO INTERNO) - FORNECIMENTO E INSTALACAO</v>
          </cell>
          <cell r="C1369" t="str">
            <v>M</v>
          </cell>
          <cell r="D1369">
            <v>5.91</v>
          </cell>
        </row>
        <row r="1370">
          <cell r="A1370" t="str">
            <v>73768/005</v>
          </cell>
          <cell r="B1370" t="str">
            <v>CABO TELEFONICO CI-50 30PARES (USO INTERNO) - FORNECIMENTO E INSTALACAO</v>
          </cell>
          <cell r="C1370" t="str">
            <v>M</v>
          </cell>
          <cell r="D1370">
            <v>7.97</v>
          </cell>
        </row>
        <row r="1371">
          <cell r="A1371" t="str">
            <v>73768/006</v>
          </cell>
          <cell r="B1371" t="str">
            <v>CABO TELEFONICO CI-50 50PARES (USO INTERNO) - FORNECIMENTO E INSTALACAO</v>
          </cell>
          <cell r="C1371" t="str">
            <v>M</v>
          </cell>
          <cell r="D1371">
            <v>13.27</v>
          </cell>
        </row>
        <row r="1372">
          <cell r="A1372" t="str">
            <v>73768/007</v>
          </cell>
          <cell r="B1372" t="str">
            <v>CABO TELEFONICO CI-50 75 PARES (USO INTERNO) - FORNECIMENTO E INSTALACAO</v>
          </cell>
          <cell r="C1372" t="str">
            <v>M</v>
          </cell>
          <cell r="D1372">
            <v>16.27</v>
          </cell>
        </row>
        <row r="1373">
          <cell r="A1373" t="str">
            <v>73768/008</v>
          </cell>
          <cell r="B1373" t="str">
            <v>CABO TELEFONICO CI-50 200 PARES (USO INTERNO) - FORNECIMENTO E INSTALACAO</v>
          </cell>
          <cell r="C1373" t="str">
            <v>M</v>
          </cell>
          <cell r="D1373">
            <v>47.16</v>
          </cell>
        </row>
        <row r="1374">
          <cell r="A1374" t="str">
            <v>73768/009</v>
          </cell>
          <cell r="B1374" t="str">
            <v>CABO TELEFONICO CCI-50 1 PAR (USO INTERNO) - FORNECIMENTO E INSTALACAO</v>
          </cell>
          <cell r="C1374" t="str">
            <v>M</v>
          </cell>
          <cell r="D1374">
            <v>0.72</v>
          </cell>
        </row>
        <row r="1375">
          <cell r="A1375" t="str">
            <v>73768/010</v>
          </cell>
          <cell r="B1375" t="str">
            <v>CABO TELEFONICO CCI-50 2 PARES (USO INTERNO) - FORNECIMENTO E INSTALACAO</v>
          </cell>
          <cell r="C1375" t="str">
            <v>M</v>
          </cell>
          <cell r="D1375">
            <v>0.97</v>
          </cell>
        </row>
        <row r="1376">
          <cell r="A1376" t="str">
            <v>73768/011</v>
          </cell>
          <cell r="B1376" t="str">
            <v>CABO TELEFONICO CCI-50 3 PARES (USO INTERNO) - FORNECIMENTO E INSTALACAO</v>
          </cell>
          <cell r="C1376" t="str">
            <v>M</v>
          </cell>
          <cell r="D1376">
            <v>1.27</v>
          </cell>
        </row>
        <row r="1377">
          <cell r="A1377" t="str">
            <v>73768/012</v>
          </cell>
          <cell r="B1377" t="str">
            <v>CABO TELEFONICO CCI-50 4 PARES (USO INTERNO) - FORNECIMENTO E INSTALACAO</v>
          </cell>
          <cell r="C1377" t="str">
            <v>M</v>
          </cell>
          <cell r="D1377">
            <v>1.46</v>
          </cell>
        </row>
        <row r="1378">
          <cell r="A1378" t="str">
            <v>73768/013</v>
          </cell>
          <cell r="B1378" t="str">
            <v>CABO TELEFONICO CCI-50 5 PARES (USO INTERNO) - FORNECIMENTO E INSTALACAO</v>
          </cell>
          <cell r="C1378" t="str">
            <v>M</v>
          </cell>
          <cell r="D1378">
            <v>1.7</v>
          </cell>
        </row>
        <row r="1379">
          <cell r="A1379" t="str">
            <v>73768/014</v>
          </cell>
          <cell r="B1379" t="str">
            <v>CABO TELEFONICO CCI-50 6 PARES (USO INTERNO) - FORNECIMENTO E INSTALACAO</v>
          </cell>
          <cell r="C1379" t="str">
            <v>M</v>
          </cell>
          <cell r="D1379">
            <v>2.3199999999999998</v>
          </cell>
        </row>
        <row r="1380">
          <cell r="A1380">
            <v>74002</v>
          </cell>
          <cell r="B1380" t="str">
            <v>INSTALACAO TELEFONICA</v>
          </cell>
          <cell r="C1380">
            <v>74002</v>
          </cell>
          <cell r="D1380">
            <v>74002</v>
          </cell>
        </row>
        <row r="1381">
          <cell r="A1381" t="str">
            <v>74002/001</v>
          </cell>
          <cell r="B1381" t="str">
            <v>INSTALACOES TELEFONICAS P/ EDIFICIO RESIDENCIAL C/ 4 PAVTOS 16 UNID.</v>
          </cell>
          <cell r="C1381" t="str">
            <v>UN</v>
          </cell>
          <cell r="D1381">
            <v>3058.18</v>
          </cell>
        </row>
        <row r="1382">
          <cell r="A1382">
            <v>200</v>
          </cell>
          <cell r="B1382" t="str">
            <v>PARA RAIOS</v>
          </cell>
          <cell r="C1382">
            <v>200</v>
          </cell>
          <cell r="D1382">
            <v>200</v>
          </cell>
        </row>
        <row r="1383">
          <cell r="A1383">
            <v>8260</v>
          </cell>
          <cell r="B1383" t="str">
            <v>INSTALACAO PARA-RAIOS P/RESERVATORIO</v>
          </cell>
          <cell r="C1383" t="str">
            <v>UN</v>
          </cell>
          <cell r="D1383">
            <v>1771.13</v>
          </cell>
        </row>
        <row r="1384">
          <cell r="A1384">
            <v>274</v>
          </cell>
          <cell r="B1384" t="str">
            <v>GAS</v>
          </cell>
          <cell r="C1384">
            <v>274</v>
          </cell>
          <cell r="D1384">
            <v>274</v>
          </cell>
        </row>
        <row r="1385">
          <cell r="A1385">
            <v>74003</v>
          </cell>
          <cell r="B1385" t="str">
            <v>INSTALACAO GAS</v>
          </cell>
          <cell r="C1385">
            <v>74003</v>
          </cell>
          <cell r="D1385">
            <v>74003</v>
          </cell>
        </row>
        <row r="1386">
          <cell r="A1386" t="str">
            <v>74003/001</v>
          </cell>
          <cell r="B1386" t="str">
            <v>INSTALACOES GAS CENTRAL P/ EDIFICIO RESIDENCIAL C/ 4 PAVTOS 16 UNID.UMA CENTRAL POR BLOCO COM 16 PONTOS</v>
          </cell>
          <cell r="C1386" t="str">
            <v>UN</v>
          </cell>
          <cell r="D1386">
            <v>3365.29</v>
          </cell>
        </row>
        <row r="1387">
          <cell r="A1387" t="str">
            <v>INHI</v>
          </cell>
          <cell r="B1387" t="str">
            <v>INSTALACOES HIDRO SANITARIAS</v>
          </cell>
          <cell r="C1387">
            <v>3365.2890625</v>
          </cell>
          <cell r="D1387">
            <v>3365.2890625</v>
          </cell>
        </row>
        <row r="1388">
          <cell r="A1388">
            <v>179</v>
          </cell>
          <cell r="B1388" t="str">
            <v>FORNEC. E ASSENTAMENTO DE TUBOS P/INSTALACAO DOMICILIAR</v>
          </cell>
          <cell r="C1388">
            <v>179</v>
          </cell>
          <cell r="D1388">
            <v>179</v>
          </cell>
        </row>
        <row r="1389">
          <cell r="A1389">
            <v>73777</v>
          </cell>
          <cell r="B1389" t="str">
            <v>TUBULAÇÃO EM PVC ROSCAVEL S/ CONEXOES P/ AGUA FRIA</v>
          </cell>
          <cell r="C1389">
            <v>73777</v>
          </cell>
          <cell r="D1389">
            <v>73777</v>
          </cell>
        </row>
        <row r="1390">
          <cell r="A1390" t="str">
            <v>73777/001</v>
          </cell>
          <cell r="B1390" t="str">
            <v>TUBO DE PVC BRANCO ROSQUEÁVEL 1/2" - FORNECIMENTO E INSTALAÇÃO</v>
          </cell>
          <cell r="C1390" t="str">
            <v>M</v>
          </cell>
          <cell r="D1390">
            <v>4.59</v>
          </cell>
        </row>
        <row r="1391">
          <cell r="A1391" t="str">
            <v>73777/002</v>
          </cell>
          <cell r="B1391" t="str">
            <v>TUBO DE PVC BRANCO ROSQUEÁVEL 3/4" - FORNECIMENTO E INSTALAÇÃO</v>
          </cell>
          <cell r="C1391" t="str">
            <v>M</v>
          </cell>
          <cell r="D1391">
            <v>5.92</v>
          </cell>
        </row>
        <row r="1392">
          <cell r="A1392" t="str">
            <v>73777/003</v>
          </cell>
          <cell r="B1392" t="str">
            <v>TUBO DE PVC BRANCO ROSQUEÁVEL 1" - FORNECIMENTO E INSTALAÇÃO</v>
          </cell>
          <cell r="C1392" t="str">
            <v>M</v>
          </cell>
          <cell r="D1392">
            <v>10.130000000000001</v>
          </cell>
        </row>
        <row r="1393">
          <cell r="A1393" t="str">
            <v>73777/004</v>
          </cell>
          <cell r="B1393" t="str">
            <v>TUBO DE PVC BRANCO ROSQUEÁVEL 1.1/2" - FORNECIMENTO E INSTALAÇÃO</v>
          </cell>
          <cell r="C1393" t="str">
            <v>M</v>
          </cell>
          <cell r="D1393">
            <v>15.56</v>
          </cell>
        </row>
        <row r="1394">
          <cell r="A1394" t="str">
            <v>73777/005</v>
          </cell>
          <cell r="B1394" t="str">
            <v>TUBO DE PVC BRANCO ROSQUEÁVEL 2" - FORNECIMENTO E INSTALAÇÃO</v>
          </cell>
          <cell r="C1394" t="str">
            <v>M</v>
          </cell>
          <cell r="D1394">
            <v>22.62</v>
          </cell>
        </row>
        <row r="1395">
          <cell r="A1395" t="str">
            <v>73777/006</v>
          </cell>
          <cell r="B1395" t="str">
            <v>TUBO DE PVC BRANCO ROSQUEÁVEL 2.1/2" - FORNECIMENTO E INSTALAÇÃO</v>
          </cell>
          <cell r="C1395" t="str">
            <v>M</v>
          </cell>
          <cell r="D1395">
            <v>42.35</v>
          </cell>
        </row>
        <row r="1396">
          <cell r="A1396" t="str">
            <v>73777/007</v>
          </cell>
          <cell r="B1396" t="str">
            <v>TUBO DE PVC BRANCO ROSQUEÁVEL 3" - FORNECIMENTO E INSTALAÇÃO</v>
          </cell>
          <cell r="C1396" t="str">
            <v>M</v>
          </cell>
          <cell r="D1396">
            <v>54.3</v>
          </cell>
        </row>
        <row r="1397">
          <cell r="A1397" t="str">
            <v>73777/008</v>
          </cell>
          <cell r="B1397" t="str">
            <v>TUBO DE PVC BRANCO ROSQUEÁVEL 4" - FORNECIMENTO E INSTALAÇÃO</v>
          </cell>
          <cell r="C1397" t="str">
            <v>M</v>
          </cell>
          <cell r="D1397">
            <v>64.05</v>
          </cell>
        </row>
        <row r="1398">
          <cell r="A1398">
            <v>73779</v>
          </cell>
          <cell r="B1398" t="str">
            <v>TUBULAÇÃO EM PVC S/ CONEXÕES P/ ESGOTO E AGUAS PLUVIAIS</v>
          </cell>
          <cell r="C1398">
            <v>73779</v>
          </cell>
          <cell r="D1398">
            <v>73779</v>
          </cell>
        </row>
        <row r="1399">
          <cell r="A1399" t="str">
            <v>73779/001</v>
          </cell>
          <cell r="B1399" t="str">
            <v>TUBO DE PVC BRANCO, SEM CONEXÕES, PONTA E BOLSA SOLDÁVEL 40MM - FORNECIMENTO E INSTALAÇÃO</v>
          </cell>
          <cell r="C1399" t="str">
            <v>M</v>
          </cell>
          <cell r="D1399">
            <v>5.91</v>
          </cell>
        </row>
        <row r="1400">
          <cell r="A1400" t="str">
            <v>73779/002</v>
          </cell>
          <cell r="B1400" t="str">
            <v>TUBO DE PVC BRANCO, SEM CONEXÕES, PONTA, BOLSA E VIROLA 50MM - FORNECIMENTO E INSTALAÇÃO</v>
          </cell>
          <cell r="C1400" t="str">
            <v>M</v>
          </cell>
          <cell r="D1400">
            <v>8.92</v>
          </cell>
        </row>
        <row r="1401">
          <cell r="A1401" t="str">
            <v>73779/003</v>
          </cell>
          <cell r="B1401" t="str">
            <v>TUBO DE PVC BRANCO, SEM CONEXÕES, PONTA, BOLSA E VIROLA 75MM - FORNECIMENTO E INSTALAÇÃO</v>
          </cell>
          <cell r="C1401" t="str">
            <v>M</v>
          </cell>
          <cell r="D1401">
            <v>11.71</v>
          </cell>
        </row>
        <row r="1402">
          <cell r="A1402">
            <v>73786</v>
          </cell>
          <cell r="B1402" t="str">
            <v>TUBULAÇÃO EM AÇO GALVANIZADO C/ COSTURA S/ CONEXÕES</v>
          </cell>
          <cell r="C1402">
            <v>73786</v>
          </cell>
          <cell r="D1402">
            <v>73786</v>
          </cell>
        </row>
        <row r="1403">
          <cell r="A1403" t="str">
            <v>73786/001</v>
          </cell>
          <cell r="B1403" t="str">
            <v>TUBO DE AÇO GALVANIZADO, SEM CONEXÕES COM COSTURA Ø20MM (3/4") - FORNECIMENTO E INSTALAÇÃO</v>
          </cell>
          <cell r="C1403" t="str">
            <v>M</v>
          </cell>
          <cell r="D1403">
            <v>15.12</v>
          </cell>
        </row>
        <row r="1404">
          <cell r="A1404" t="str">
            <v>73786/002</v>
          </cell>
          <cell r="B1404" t="str">
            <v>TUBO DE AÇO GALVANIZADO, SEM CONEXÕES COM COSTURA Ø25MM (1") - FORNECIMENTO E INSTALAÇÃO</v>
          </cell>
          <cell r="C1404" t="str">
            <v>M</v>
          </cell>
          <cell r="D1404">
            <v>18.23</v>
          </cell>
        </row>
        <row r="1405">
          <cell r="A1405" t="str">
            <v>73786/003</v>
          </cell>
          <cell r="B1405" t="str">
            <v>TUBO DE AÇO GALVANIZADO, SEM CONEXÕES COM COSTURA Ø32MM (1.1/4") - FORNECIMENTO E INSTALAÇÃO</v>
          </cell>
          <cell r="C1405" t="str">
            <v>M</v>
          </cell>
          <cell r="D1405">
            <v>28.09</v>
          </cell>
        </row>
        <row r="1406">
          <cell r="A1406" t="str">
            <v>73786/004</v>
          </cell>
          <cell r="B1406" t="str">
            <v>TUBO DE AÇO GALVANIZADO, SEM CONEXÕES COM COSTURA Ø40MM (1.1/2") - FORNECIMENTO E INSTALAÇÃO</v>
          </cell>
          <cell r="C1406" t="str">
            <v>M</v>
          </cell>
          <cell r="D1406">
            <v>31.2</v>
          </cell>
        </row>
        <row r="1407">
          <cell r="A1407" t="str">
            <v>73786/005</v>
          </cell>
          <cell r="B1407" t="str">
            <v>TUBO DE AÇO GALVANIZADO, SEM CONEXÕES COM COSTURA Ø50MM (2") - FORNECIMENTO E INSTALAÇÃO</v>
          </cell>
          <cell r="C1407" t="str">
            <v>M</v>
          </cell>
          <cell r="D1407">
            <v>42.88</v>
          </cell>
        </row>
        <row r="1408">
          <cell r="A1408" t="str">
            <v>73786/006</v>
          </cell>
          <cell r="B1408" t="str">
            <v>TUBO DE AÇO GALVANIZADO, SEM CONEXÕES COM COSTURA Ø65MM (2.1/2") - FORNECIMENTO E INSTALAÇÃO</v>
          </cell>
          <cell r="C1408" t="str">
            <v>M</v>
          </cell>
          <cell r="D1408">
            <v>55.9</v>
          </cell>
        </row>
        <row r="1409">
          <cell r="A1409" t="str">
            <v>73786/007</v>
          </cell>
          <cell r="B1409" t="str">
            <v>TUBO DE AÇO GALVANIZADO, SEM CONEXÕES COM COSTURA Ø80MM (3") - FORNECIMENTO E INSTALAÇÃO</v>
          </cell>
          <cell r="C1409" t="str">
            <v>M</v>
          </cell>
          <cell r="D1409">
            <v>63.08</v>
          </cell>
        </row>
        <row r="1410">
          <cell r="A1410" t="str">
            <v>73786/008</v>
          </cell>
          <cell r="B1410" t="str">
            <v>TUBO DE AÇO GALVANIZADO, SEM CONEXÕES COM COSTURA Ø100MM (4") - FORNECIMENTO E INSTALAÇÃO</v>
          </cell>
          <cell r="C1410" t="str">
            <v>M</v>
          </cell>
          <cell r="D1410">
            <v>99.83</v>
          </cell>
        </row>
        <row r="1411">
          <cell r="A1411" t="str">
            <v>73786/011</v>
          </cell>
          <cell r="B1411" t="str">
            <v>TUBO ACO GALVANIZADO, C/ COSTURA S/ CONEXÕES 15MM (1/2") - FORNECIMENTO E INSTALAÇÃO</v>
          </cell>
          <cell r="C1411" t="str">
            <v>M</v>
          </cell>
          <cell r="D1411">
            <v>13.26</v>
          </cell>
        </row>
        <row r="1412">
          <cell r="A1412">
            <v>73976</v>
          </cell>
          <cell r="B1412" t="str">
            <v>TUBULAÇÃO EM AÇO GALVANIZADO C/ COSTURA C/ CONEXÕES</v>
          </cell>
          <cell r="C1412">
            <v>73976</v>
          </cell>
          <cell r="D1412">
            <v>73976</v>
          </cell>
        </row>
        <row r="1413">
          <cell r="A1413" t="str">
            <v>73976/002</v>
          </cell>
          <cell r="B1413" t="str">
            <v>TUBO DE AÇO GALVANIZADO COM COSTURA 1/2" (15MM), INCLUSIVE CONEXÕES -FORNECIMENTO E INSTALAÇÃO</v>
          </cell>
          <cell r="C1413" t="str">
            <v>M</v>
          </cell>
          <cell r="D1413">
            <v>12.23</v>
          </cell>
        </row>
        <row r="1414">
          <cell r="A1414" t="str">
            <v>73976/003</v>
          </cell>
          <cell r="B1414" t="str">
            <v>TUBO DE AÇO GALVANIZADO COM COSTURA 3/4" (20MM), INCLUSIVE CONEXÕES -FORNECIMENTO E INSTALAÇÃO</v>
          </cell>
          <cell r="C1414" t="str">
            <v>M</v>
          </cell>
          <cell r="D1414">
            <v>16.399999999999999</v>
          </cell>
        </row>
        <row r="1415">
          <cell r="A1415" t="str">
            <v>73976/004</v>
          </cell>
          <cell r="B1415" t="str">
            <v>TUBO DE AÇO GALVANIZADO COM COSTURA 1" (25MM), INCLUSIVE CONEXOES - FORNECIMENTO E INSTALACAO</v>
          </cell>
          <cell r="C1415" t="str">
            <v>M</v>
          </cell>
          <cell r="D1415">
            <v>39.979999999999997</v>
          </cell>
        </row>
        <row r="1416">
          <cell r="A1416" t="str">
            <v>73976/005</v>
          </cell>
          <cell r="B1416" t="str">
            <v>TUBO DE AÇO GALVANIZADO COM COSTURA 1.1/4" (32MM), INCLUSIVE CONEXOES- FORNECIMENTO E INSTALACAO</v>
          </cell>
          <cell r="C1416" t="str">
            <v>M</v>
          </cell>
          <cell r="D1416">
            <v>54.7</v>
          </cell>
        </row>
        <row r="1417">
          <cell r="A1417" t="str">
            <v>73976/006</v>
          </cell>
          <cell r="B1417" t="str">
            <v>TUBO DE AÇO GALVANIZADO COM COSTURA 1.1/2" (40MM), INCLUSIVE CONEXOES- FORNECIMENTO E INSTALACAO</v>
          </cell>
          <cell r="C1417" t="str">
            <v>M</v>
          </cell>
          <cell r="D1417">
            <v>59.15</v>
          </cell>
        </row>
        <row r="1418">
          <cell r="A1418" t="str">
            <v>73976/007</v>
          </cell>
          <cell r="B1418" t="str">
            <v>TUBO DE AÇO GALVANIZADO COM COSTURA 2" (50MM), INCLUSIVE CONEXOES - FORNECIMENTO E INSTALACAO</v>
          </cell>
          <cell r="C1418" t="str">
            <v>M</v>
          </cell>
          <cell r="D1418">
            <v>76.59</v>
          </cell>
        </row>
        <row r="1419">
          <cell r="A1419" t="str">
            <v>73976/008</v>
          </cell>
          <cell r="B1419" t="str">
            <v>TUBO DE AÇO GALVANIZADO COM COSTURA 2.1/2" (65MM), INCLUSIVE CONEXOES- FORNECIMENTO E INSTALACAO</v>
          </cell>
          <cell r="C1419" t="str">
            <v>M</v>
          </cell>
          <cell r="D1419">
            <v>95.98</v>
          </cell>
        </row>
        <row r="1420">
          <cell r="A1420" t="str">
            <v>73976/009</v>
          </cell>
          <cell r="B1420" t="str">
            <v>TUBO DE AÇO GALVANIZADO COM COSTURA 3" (80MM), INCLUSIVE CONEXOES - FORNECIMENTO E INSTALACAO</v>
          </cell>
          <cell r="C1420" t="str">
            <v>M</v>
          </cell>
          <cell r="D1420">
            <v>102.81</v>
          </cell>
        </row>
        <row r="1421">
          <cell r="A1421" t="str">
            <v>73976/010</v>
          </cell>
          <cell r="B1421" t="str">
            <v>TUBO DE AÇO GALVANIZADO COM COSTURA 4" (100MM), INCLUSIVE CONEXOES - FORNECIMENTO E INSTALACAO</v>
          </cell>
          <cell r="C1421" t="str">
            <v>M</v>
          </cell>
          <cell r="D1421">
            <v>148.72999999999999</v>
          </cell>
        </row>
        <row r="1422">
          <cell r="A1422" t="str">
            <v>73976/011</v>
          </cell>
          <cell r="B1422" t="str">
            <v>TUBO DE AÇO GALVANIZADO COM COSTURA 6" (150MM), INCLUSIVE CONEXÕES - INSTALAÇÃO</v>
          </cell>
          <cell r="C1422" t="str">
            <v>M</v>
          </cell>
          <cell r="D1422">
            <v>217.58</v>
          </cell>
        </row>
        <row r="1423">
          <cell r="A1423">
            <v>74061</v>
          </cell>
          <cell r="B1423" t="str">
            <v>TUBULAÇÃO EM COBRE S/ CONEXÕES</v>
          </cell>
          <cell r="C1423">
            <v>74061</v>
          </cell>
          <cell r="D1423">
            <v>74061</v>
          </cell>
        </row>
        <row r="1424">
          <cell r="A1424" t="str">
            <v>74061/001</v>
          </cell>
          <cell r="B1424" t="str">
            <v>TUBO DE COBRE CLASSE "E" 15MM - FORNECIMENTO E INSTALACAO</v>
          </cell>
          <cell r="C1424" t="str">
            <v>M</v>
          </cell>
          <cell r="D1424">
            <v>16.54</v>
          </cell>
        </row>
        <row r="1425">
          <cell r="A1425" t="str">
            <v>74061/002</v>
          </cell>
          <cell r="B1425" t="str">
            <v>TUBO DE COBRE CLASSE "E" 22MM - FORNECIMENTO E INSTALACAO</v>
          </cell>
          <cell r="C1425" t="str">
            <v>M</v>
          </cell>
          <cell r="D1425">
            <v>22.39</v>
          </cell>
        </row>
        <row r="1426">
          <cell r="A1426" t="str">
            <v>74061/003</v>
          </cell>
          <cell r="B1426" t="str">
            <v>TUBO DE COBRE CLASSE "E" 28MM - FORNECIMENTO E INSTALACAO</v>
          </cell>
          <cell r="C1426" t="str">
            <v>M</v>
          </cell>
          <cell r="D1426">
            <v>26.79</v>
          </cell>
        </row>
        <row r="1427">
          <cell r="A1427" t="str">
            <v>74061/004</v>
          </cell>
          <cell r="B1427" t="str">
            <v>TUBO DE COBRE CLASSE "E" 35MM - FORNECIMENTO E INSTALACAO</v>
          </cell>
          <cell r="C1427" t="str">
            <v>M</v>
          </cell>
          <cell r="D1427">
            <v>39</v>
          </cell>
        </row>
        <row r="1428">
          <cell r="A1428" t="str">
            <v>74061/005</v>
          </cell>
          <cell r="B1428" t="str">
            <v>TUBO DE COBRE CLASSE "E" 42MM - FORNECIMENTO E INSTALACAO</v>
          </cell>
          <cell r="C1428" t="str">
            <v>M</v>
          </cell>
          <cell r="D1428">
            <v>61.98</v>
          </cell>
        </row>
        <row r="1429">
          <cell r="A1429" t="str">
            <v>74061/006</v>
          </cell>
          <cell r="B1429" t="str">
            <v>TUBO DE COBRE CLASSE "E" 54MM - FORNECIMENTO E INSTALACAO</v>
          </cell>
          <cell r="C1429" t="str">
            <v>M</v>
          </cell>
          <cell r="D1429">
            <v>76.34</v>
          </cell>
        </row>
        <row r="1430">
          <cell r="A1430" t="str">
            <v>74061/007</v>
          </cell>
          <cell r="B1430" t="str">
            <v>TUBO DE COBRE CLASSE "E" 66MM - FORNECIMENTO E INSTALACAO</v>
          </cell>
          <cell r="C1430" t="str">
            <v>M</v>
          </cell>
          <cell r="D1430">
            <v>106.33</v>
          </cell>
        </row>
        <row r="1431">
          <cell r="A1431" t="str">
            <v>74061/008</v>
          </cell>
          <cell r="B1431" t="str">
            <v>TUBO DE COBRE CLASSE "E" 79MM - FORNECIMENTO E INSTALACAO</v>
          </cell>
          <cell r="C1431" t="str">
            <v>M</v>
          </cell>
          <cell r="D1431">
            <v>150.66</v>
          </cell>
        </row>
        <row r="1432">
          <cell r="A1432" t="str">
            <v>74061/009</v>
          </cell>
          <cell r="B1432" t="str">
            <v>TUBO DE COBRE CLASSE "E" 104MM - FORNECIMENTO E INSTALACAO</v>
          </cell>
          <cell r="C1432" t="str">
            <v>M</v>
          </cell>
          <cell r="D1432">
            <v>215.14</v>
          </cell>
        </row>
        <row r="1433">
          <cell r="A1433">
            <v>74089</v>
          </cell>
          <cell r="B1433" t="str">
            <v>TUBULAÇÃO EM PVC SERIE 'R' C/ JUNTA SOLDADA P/ ESGOTO E AGUAS PLUVIAIS</v>
          </cell>
          <cell r="C1433">
            <v>74089</v>
          </cell>
          <cell r="D1433">
            <v>74089</v>
          </cell>
        </row>
        <row r="1434">
          <cell r="A1434" t="str">
            <v>74089/001</v>
          </cell>
          <cell r="B1434" t="str">
            <v>TUBO PVC ESGOTO SÉRIE R DN 100MM JUNTA SOLDADA - FORNECIMENTO E INSTALAÇÃO</v>
          </cell>
          <cell r="C1434" t="str">
            <v>M</v>
          </cell>
          <cell r="D1434">
            <v>18.62</v>
          </cell>
        </row>
        <row r="1435">
          <cell r="A1435">
            <v>74090</v>
          </cell>
          <cell r="B1435" t="str">
            <v>TUBULAÇÃO EM PVC ROSCAVEL C/ CONEXÕES P/ AGUA FRIA</v>
          </cell>
          <cell r="C1435">
            <v>74090</v>
          </cell>
          <cell r="D1435">
            <v>74090</v>
          </cell>
        </row>
        <row r="1436">
          <cell r="A1436" t="str">
            <v>74090/001</v>
          </cell>
          <cell r="B1436" t="str">
            <v>TUBO PVC ROSCÁVEL ÁGUA FRIA 3" (75MM), INCLUSIVE CONEXÕES - FORNECIMENTO E INSTALAÇÃ</v>
          </cell>
          <cell r="C1436" t="str">
            <v>M</v>
          </cell>
          <cell r="D1436">
            <v>75.14</v>
          </cell>
        </row>
        <row r="1437">
          <cell r="A1437" t="str">
            <v>74090/002</v>
          </cell>
          <cell r="B1437" t="str">
            <v>TUBO PVC ROSCÁVEL AGUA FRIA 1" (25MM), INCLUSIVE CONEXOES - FORNECIMENTO E INSTALACAO</v>
          </cell>
          <cell r="C1437" t="str">
            <v>M</v>
          </cell>
          <cell r="D1437">
            <v>10.91</v>
          </cell>
        </row>
        <row r="1438">
          <cell r="A1438">
            <v>74165</v>
          </cell>
          <cell r="B1438" t="str">
            <v>TUBULAÇÃO EM PVC C/ CONEXÕES P/ ESGOTO E AGUAS PLUVIAIS</v>
          </cell>
          <cell r="C1438">
            <v>74165</v>
          </cell>
          <cell r="D1438">
            <v>74165</v>
          </cell>
        </row>
        <row r="1439">
          <cell r="A1439" t="str">
            <v>74165/001</v>
          </cell>
          <cell r="B1439" t="str">
            <v>TUBO PVC ESGOTO JS PREDIAL DN 40MM, INCLUSIVE CONEXOES - FORNECIMENTOE INSTALACAO</v>
          </cell>
          <cell r="C1439" t="str">
            <v>M</v>
          </cell>
          <cell r="D1439">
            <v>13.93</v>
          </cell>
        </row>
        <row r="1440">
          <cell r="A1440" t="str">
            <v>74165/002</v>
          </cell>
          <cell r="B1440" t="str">
            <v>TUBO PVC ESGOTO PREDIAL DN 50MM, INCLUSIVE CONEXOES - FORNECIMENTO E INSTALACAO</v>
          </cell>
          <cell r="C1440" t="str">
            <v>M</v>
          </cell>
          <cell r="D1440">
            <v>18.84</v>
          </cell>
        </row>
        <row r="1441">
          <cell r="A1441" t="str">
            <v>74165/003</v>
          </cell>
          <cell r="B1441" t="str">
            <v>TUBO PVC ESGOTO PREDIAL DN 75MM, INCLUSIVE CONEXOES - FORNECIMENTO E INSTALACAO</v>
          </cell>
          <cell r="C1441" t="str">
            <v>M</v>
          </cell>
          <cell r="D1441">
            <v>25.75</v>
          </cell>
        </row>
        <row r="1442">
          <cell r="A1442" t="str">
            <v>74165/004</v>
          </cell>
          <cell r="B1442" t="str">
            <v>TUBO PVC ESGOTO PREDIAL DN 100MM, INCLUSIVE CONEXOES - FORNECIMENTO EINSTALACAO</v>
          </cell>
          <cell r="C1442" t="str">
            <v>M</v>
          </cell>
          <cell r="D1442">
            <v>27.6</v>
          </cell>
        </row>
        <row r="1443">
          <cell r="A1443">
            <v>74168</v>
          </cell>
          <cell r="B1443" t="str">
            <v>TUBULAÇÃO EM PVC SERIE 'R' C/ ANEL DE BORRACHA P/ ESGOTO E AGUAS PLUVIAIS</v>
          </cell>
          <cell r="C1443">
            <v>74168</v>
          </cell>
          <cell r="D1443">
            <v>74168</v>
          </cell>
        </row>
        <row r="1444">
          <cell r="A1444" t="str">
            <v>74168/001</v>
          </cell>
          <cell r="B1444" t="str">
            <v>TUBO PVC ESGOTO SERIE R DN 150MM C/ ANEL DE BORRACHA - FORNECIMENTO EINSTALACAO</v>
          </cell>
          <cell r="C1444" t="str">
            <v>M</v>
          </cell>
          <cell r="D1444">
            <v>41.49</v>
          </cell>
        </row>
        <row r="1445">
          <cell r="A1445" t="str">
            <v>74168/002</v>
          </cell>
          <cell r="B1445" t="str">
            <v>TUBO PVC ESGOTO SERIE R DN 100MM C/ ANEL DE BORRACHA - FORNECIMENTO EINSTALACAO</v>
          </cell>
          <cell r="C1445" t="str">
            <v>M</v>
          </cell>
          <cell r="D1445">
            <v>19.09</v>
          </cell>
        </row>
        <row r="1446">
          <cell r="A1446">
            <v>75027</v>
          </cell>
          <cell r="B1446" t="str">
            <v>TUBULAÇÃO EM AÇO PRETO S/ COSTURA C/ CONEXÕES</v>
          </cell>
          <cell r="C1446">
            <v>75027</v>
          </cell>
          <cell r="D1446">
            <v>75027</v>
          </cell>
        </row>
        <row r="1447">
          <cell r="A1447" t="str">
            <v>75027/001</v>
          </cell>
          <cell r="B1447" t="str">
            <v>TUBO DE AÇO PRETO 2" SEM COSTURA SCHEDULE 40/NBR 5590, INCLUSIVE CONEXOES - FORNECIMENTO E INSTALACAO</v>
          </cell>
          <cell r="C1447" t="str">
            <v>M</v>
          </cell>
          <cell r="D1447">
            <v>93.25</v>
          </cell>
        </row>
        <row r="1448">
          <cell r="A1448" t="str">
            <v>75027/002</v>
          </cell>
          <cell r="B1448" t="str">
            <v>TUBO DE AÇO PRETO 2.1/2" SEM COSTURA SCHEDULE 40/NBR 5590, INCLUSIVE CONEXOES - FORNECIMENTO E INSTALACAO</v>
          </cell>
          <cell r="C1448" t="str">
            <v>M</v>
          </cell>
          <cell r="D1448">
            <v>103.04</v>
          </cell>
        </row>
        <row r="1449">
          <cell r="A1449" t="str">
            <v>75027/003</v>
          </cell>
          <cell r="B1449" t="str">
            <v>TUBO DE AÇO PRETO 3" SEM COSTURA SCHEDULE 40/NBR 5590, INCLUSIVE CONEXOES - FORNECIMENTO E INSTALACAO</v>
          </cell>
          <cell r="C1449" t="str">
            <v>M</v>
          </cell>
          <cell r="D1449">
            <v>115.51</v>
          </cell>
        </row>
        <row r="1450">
          <cell r="A1450" t="str">
            <v>75027/004</v>
          </cell>
          <cell r="B1450" t="str">
            <v>TUBO DE AÇO PRETO 4" SEM COSTURA SCHEDULE 40/NBR 5590, INCLUSIVE CONEXOES - FORNECIMENTO E INSTALACAO</v>
          </cell>
          <cell r="C1450" t="str">
            <v>M</v>
          </cell>
          <cell r="D1450">
            <v>166.49</v>
          </cell>
        </row>
        <row r="1451">
          <cell r="A1451" t="str">
            <v>75027/005</v>
          </cell>
          <cell r="B1451" t="str">
            <v>TUBO DE AÇO PRETO 6" SEM COSTURA SCHEDULE 40/NBR 5590, INCLUSIVE CONEXÕES - FORNECIMENTO E INSTALAÇÃO</v>
          </cell>
          <cell r="C1451" t="str">
            <v>M</v>
          </cell>
          <cell r="D1451">
            <v>257.52</v>
          </cell>
        </row>
        <row r="1452">
          <cell r="A1452">
            <v>75028</v>
          </cell>
          <cell r="B1452" t="str">
            <v>TUBULAÇÃO CERAMICA C/ REJUNTE DE ARGAMASSA</v>
          </cell>
          <cell r="C1452">
            <v>75028</v>
          </cell>
          <cell r="D1452">
            <v>75028</v>
          </cell>
        </row>
        <row r="1453">
          <cell r="A1453" t="str">
            <v>75028/001</v>
          </cell>
          <cell r="B1453" t="str">
            <v>TUBO CERAMICO 75MM REJUNTADO COM ARGAMASSA DE CIMENTO E AREIA TRACO 1:3 - FORNECIMENTO E INSTALACAO</v>
          </cell>
          <cell r="C1453" t="str">
            <v>M</v>
          </cell>
          <cell r="D1453">
            <v>9.93</v>
          </cell>
        </row>
        <row r="1454">
          <cell r="A1454" t="str">
            <v>75028/002</v>
          </cell>
          <cell r="B1454" t="str">
            <v>TUBO CERÂMICO 100MM REJUNTADO COM ARGAMASSA DE CIMENTO E AREIA TRACO 1:3 - FORNECIMENTO E INSTALACAO</v>
          </cell>
          <cell r="C1454" t="str">
            <v>M</v>
          </cell>
          <cell r="D1454">
            <v>10.11</v>
          </cell>
        </row>
        <row r="1455">
          <cell r="A1455" t="str">
            <v>75028/003</v>
          </cell>
          <cell r="B1455" t="str">
            <v>TUBO CERÂMICO 150MM REJUNTADO COM ARGAMASSA DE CIMENTO E AREIA TRACO 1:3 - FORNECIMENTO E INSTALACAO</v>
          </cell>
          <cell r="C1455" t="str">
            <v>M</v>
          </cell>
          <cell r="D1455">
            <v>12.47</v>
          </cell>
        </row>
        <row r="1456">
          <cell r="A1456" t="str">
            <v>75028/004</v>
          </cell>
          <cell r="B1456" t="str">
            <v>TUBO CERÂMICO 200MM REJUNTADO COM ARGAMASSA DE CIMENTO E AREIA TRACO 1:3 - FORNECIMENTO E INSTALACAO</v>
          </cell>
          <cell r="C1456" t="str">
            <v>M</v>
          </cell>
          <cell r="D1456">
            <v>18.170000000000002</v>
          </cell>
        </row>
        <row r="1457">
          <cell r="A1457" t="str">
            <v>75028/005</v>
          </cell>
          <cell r="B1457" t="str">
            <v>TUBO CERAMICO 250MM REJUNTADO COM ARGAMASSA DE CIMENTO E AREIA TRACO 1:3 - FORNECIMENTO E INSTALACAO</v>
          </cell>
          <cell r="C1457" t="str">
            <v>M</v>
          </cell>
          <cell r="D1457">
            <v>28.37</v>
          </cell>
        </row>
        <row r="1458">
          <cell r="A1458" t="str">
            <v>75028/006</v>
          </cell>
          <cell r="B1458" t="str">
            <v>TUBO CERAMICO 300MM REJUNTADO COM ARGAMASSA DE CIMENTO E AREIA TRACO 1:3 - FORNECIMENTO E INSTALACAO</v>
          </cell>
          <cell r="C1458" t="str">
            <v>M</v>
          </cell>
          <cell r="D1458">
            <v>40.840000000000003</v>
          </cell>
        </row>
        <row r="1459">
          <cell r="A1459">
            <v>75030</v>
          </cell>
          <cell r="B1459" t="str">
            <v>TUBULAÇÃO EM PVC SOLDAVEL C/ CONEXÕES P/ AGUA FRIA</v>
          </cell>
          <cell r="C1459">
            <v>75030</v>
          </cell>
          <cell r="D1459">
            <v>75030</v>
          </cell>
        </row>
        <row r="1460">
          <cell r="A1460" t="str">
            <v>75030/001</v>
          </cell>
          <cell r="B1460" t="str">
            <v>TUBO PVC SOLDAVEL AGUA FRIA DN 25MM, INCLUSIVE CONEXOES - FORNECIMENTOE INSTALACAO</v>
          </cell>
          <cell r="C1460" t="str">
            <v>M</v>
          </cell>
          <cell r="D1460">
            <v>10.33</v>
          </cell>
        </row>
        <row r="1461">
          <cell r="A1461" t="str">
            <v>75030/002</v>
          </cell>
          <cell r="B1461" t="str">
            <v>TUBO PVC SOLDAVEL AGUA FRIA DN 32MM, INCLUSIVE CONEXOES - FORNECIMENTOE INSTALACAO</v>
          </cell>
          <cell r="C1461" t="str">
            <v>M</v>
          </cell>
          <cell r="D1461">
            <v>15.21</v>
          </cell>
        </row>
        <row r="1462">
          <cell r="A1462" t="str">
            <v>75030/003</v>
          </cell>
          <cell r="B1462" t="str">
            <v>TUBO PVC SOLDAVEL AGUA FRIA DN 40MM, INCLUSIVE CONEXOES - FORNECIMENTOE INSTALACAO</v>
          </cell>
          <cell r="C1462" t="str">
            <v>M</v>
          </cell>
          <cell r="D1462">
            <v>18.809999999999999</v>
          </cell>
        </row>
        <row r="1463">
          <cell r="A1463" t="str">
            <v>75030/004</v>
          </cell>
          <cell r="B1463" t="str">
            <v>TUBO PVC SOLDAVEL AGUA FRIA DN 50MM, INCLUSIVE CONEXOES - FORNECIMENTOE INSTALACAO</v>
          </cell>
          <cell r="C1463" t="str">
            <v>M</v>
          </cell>
          <cell r="D1463">
            <v>21.5</v>
          </cell>
        </row>
        <row r="1464">
          <cell r="A1464" t="str">
            <v>75030/005</v>
          </cell>
          <cell r="B1464" t="str">
            <v>TUBO PVC SOLDAVEL AGUA FRIA DN 60MM, INCLUSIVE CONEXOES - FORNECIMENTOE INSTALACAO</v>
          </cell>
          <cell r="C1464" t="str">
            <v>M</v>
          </cell>
          <cell r="D1464">
            <v>32.9</v>
          </cell>
        </row>
        <row r="1465">
          <cell r="A1465" t="str">
            <v>75030/006</v>
          </cell>
          <cell r="B1465" t="str">
            <v>TUBO PVC SOLDAVEL AGUA FRIA DN 75MM, INCLUSIVE CONEXOES - FORNECIMENTOE INSTALACAO</v>
          </cell>
          <cell r="C1465" t="str">
            <v>M</v>
          </cell>
          <cell r="D1465">
            <v>47.7</v>
          </cell>
        </row>
        <row r="1466">
          <cell r="A1466" t="str">
            <v>75030/007</v>
          </cell>
          <cell r="B1466" t="str">
            <v>TUBO PVC SOLDAVEL AGUA FRIA DN 85MM, INCLUSIVE CONEXOES - FORNECIMENTOE INSTALACAO</v>
          </cell>
          <cell r="C1466" t="str">
            <v>M</v>
          </cell>
          <cell r="D1466">
            <v>57.27</v>
          </cell>
        </row>
        <row r="1467">
          <cell r="A1467">
            <v>75031</v>
          </cell>
          <cell r="B1467" t="str">
            <v>TUBULAÇÃO EM CPVC S/ CONEXÕES P/ AGUA QUENTE</v>
          </cell>
          <cell r="C1467">
            <v>75031</v>
          </cell>
          <cell r="D1467">
            <v>75031</v>
          </cell>
        </row>
        <row r="1468">
          <cell r="A1468" t="str">
            <v>75031/001</v>
          </cell>
          <cell r="B1468" t="str">
            <v>TUBO CPVC 15MM - FORNECIMENTO E INSTALACAO</v>
          </cell>
          <cell r="C1468" t="str">
            <v>M</v>
          </cell>
          <cell r="D1468">
            <v>8.1300000000000008</v>
          </cell>
        </row>
        <row r="1469">
          <cell r="A1469" t="str">
            <v>75031/002</v>
          </cell>
          <cell r="B1469" t="str">
            <v>TUBO CPVC 22MM - FORNECIMENTO E INSTALACAO</v>
          </cell>
          <cell r="C1469" t="str">
            <v>M</v>
          </cell>
          <cell r="D1469">
            <v>13.29</v>
          </cell>
        </row>
        <row r="1470">
          <cell r="A1470" t="str">
            <v>75031/003</v>
          </cell>
          <cell r="B1470" t="str">
            <v>TUBO CPVC 28MM - FORNECIMENTO E INSTALACAO</v>
          </cell>
          <cell r="C1470" t="str">
            <v>M</v>
          </cell>
          <cell r="D1470">
            <v>20.38</v>
          </cell>
        </row>
        <row r="1471">
          <cell r="A1471">
            <v>75051</v>
          </cell>
          <cell r="B1471" t="str">
            <v>TUBULAÇÃO EM PVC SOLDAVEL S/ CONEXÕES P/ AGUA FRIA</v>
          </cell>
          <cell r="C1471">
            <v>75051</v>
          </cell>
          <cell r="D1471">
            <v>75051</v>
          </cell>
        </row>
        <row r="1472">
          <cell r="A1472" t="str">
            <v>75051/001</v>
          </cell>
          <cell r="B1472" t="str">
            <v>TUBO DE PVC SOLDAVEL, SEM CONEXOES 20MM - FORNECIMENTO E INSTALACAO</v>
          </cell>
          <cell r="C1472" t="str">
            <v>M</v>
          </cell>
          <cell r="D1472">
            <v>3.25</v>
          </cell>
        </row>
        <row r="1473">
          <cell r="A1473" t="str">
            <v>75051/002</v>
          </cell>
          <cell r="B1473" t="str">
            <v>TUBO DE PVC SOLDAVEL, SEM CONEXOES 25MM - FORNECIMENTO E INSTALACAO</v>
          </cell>
          <cell r="C1473" t="str">
            <v>M</v>
          </cell>
          <cell r="D1473">
            <v>4.16</v>
          </cell>
        </row>
        <row r="1474">
          <cell r="A1474" t="str">
            <v>75051/003</v>
          </cell>
          <cell r="B1474" t="str">
            <v>TUBO DE PVC SOLDAVEL, SEM CONEXOES 32MM - FORNECIMENTO E INSTALACAO</v>
          </cell>
          <cell r="C1474" t="str">
            <v>M</v>
          </cell>
          <cell r="D1474">
            <v>7.15</v>
          </cell>
        </row>
        <row r="1475">
          <cell r="A1475" t="str">
            <v>75051/004</v>
          </cell>
          <cell r="B1475" t="str">
            <v>TUBO DE PVC SOLDAVEL, SEM CONEXOES 40MM - FORNECIMENTO E INSTALACAO</v>
          </cell>
          <cell r="C1475" t="str">
            <v>M</v>
          </cell>
          <cell r="D1475">
            <v>10.11</v>
          </cell>
        </row>
        <row r="1476">
          <cell r="A1476" t="str">
            <v>75051/005</v>
          </cell>
          <cell r="B1476" t="str">
            <v>TUBO DE PVC SOLDAVEL, SEM CONEXOES 50MM - FORNECIMENTO E INSTALACAO</v>
          </cell>
          <cell r="C1476" t="str">
            <v>M</v>
          </cell>
          <cell r="D1476">
            <v>11.95</v>
          </cell>
        </row>
        <row r="1477">
          <cell r="A1477" t="str">
            <v>75051/006</v>
          </cell>
          <cell r="B1477" t="str">
            <v>TUBO DE PVC SOLDAVEL, SEM CONEXOES 60MM - FORNECIMENTO E INSTALACAO</v>
          </cell>
          <cell r="C1477" t="str">
            <v>M</v>
          </cell>
          <cell r="D1477">
            <v>19.850000000000001</v>
          </cell>
        </row>
        <row r="1478">
          <cell r="A1478" t="str">
            <v>75051/007</v>
          </cell>
          <cell r="B1478" t="str">
            <v>TUBO DE PVC SOLDAVEL, SEM CONEXOES 85MM - FORNECIMENTO E INSTALACAO</v>
          </cell>
          <cell r="C1478" t="str">
            <v>M</v>
          </cell>
          <cell r="D1478">
            <v>38.72</v>
          </cell>
        </row>
        <row r="1479">
          <cell r="A1479">
            <v>180</v>
          </cell>
          <cell r="B1479" t="str">
            <v>CONEXOES</v>
          </cell>
          <cell r="C1479">
            <v>180</v>
          </cell>
          <cell r="D1479">
            <v>180</v>
          </cell>
        </row>
        <row r="1480">
          <cell r="A1480">
            <v>72291</v>
          </cell>
          <cell r="B1480" t="str">
            <v>CAIXA SIFONADA EM PVC 150X185X75MM SIMPLES - FORNECIMENTO E INSTALAÇÃO</v>
          </cell>
          <cell r="C1480" t="str">
            <v>UN</v>
          </cell>
          <cell r="D1480">
            <v>35.82</v>
          </cell>
        </row>
        <row r="1481">
          <cell r="A1481">
            <v>72293</v>
          </cell>
          <cell r="B1481" t="str">
            <v>CAP PVC ESGOTO 50MM (TAMPÃO) - FORNECIMENTO E INSTALAÇÃO</v>
          </cell>
          <cell r="C1481" t="str">
            <v>UN</v>
          </cell>
          <cell r="D1481">
            <v>4.57</v>
          </cell>
        </row>
        <row r="1482">
          <cell r="A1482">
            <v>72294</v>
          </cell>
          <cell r="B1482" t="str">
            <v>CAP PVC ESGOTO 75MM (TAMPÃO) - FORNECIMENTO E INSTALAÇÃO</v>
          </cell>
          <cell r="C1482" t="str">
            <v>UN</v>
          </cell>
          <cell r="D1482">
            <v>7.29</v>
          </cell>
        </row>
        <row r="1483">
          <cell r="A1483">
            <v>72295</v>
          </cell>
          <cell r="B1483" t="str">
            <v>CAP PVC ESGOTO 100MM (TAMPÃO) - FORNECIMENTO E INSTALAÇÃO</v>
          </cell>
          <cell r="C1483" t="str">
            <v>UN</v>
          </cell>
          <cell r="D1483">
            <v>9.8800000000000008</v>
          </cell>
        </row>
        <row r="1484">
          <cell r="A1484">
            <v>72297</v>
          </cell>
          <cell r="B1484" t="str">
            <v>COTOVELO DE AÇO GALVANIZADO 1.1/2" - FORNECIMENTO E INSTALAÇÃO</v>
          </cell>
          <cell r="C1484" t="str">
            <v>UN</v>
          </cell>
          <cell r="D1484">
            <v>28.72</v>
          </cell>
        </row>
        <row r="1485">
          <cell r="A1485">
            <v>72298</v>
          </cell>
          <cell r="B1485" t="str">
            <v>COTOVELO DE AÇO GALVANIZADO 1.1/4" - FORNECIMENTO E INSTALAÇÃO</v>
          </cell>
          <cell r="C1485" t="str">
            <v>UN</v>
          </cell>
          <cell r="D1485">
            <v>22.44</v>
          </cell>
        </row>
        <row r="1486">
          <cell r="A1486">
            <v>72300</v>
          </cell>
          <cell r="B1486" t="str">
            <v>COTOVELO DE AÇO GALVANIZADO 1" - FORNECIMENTO E INSTALAÇÃO</v>
          </cell>
          <cell r="C1486" t="str">
            <v>UN</v>
          </cell>
          <cell r="D1486">
            <v>14.45</v>
          </cell>
        </row>
        <row r="1487">
          <cell r="A1487">
            <v>72301</v>
          </cell>
          <cell r="B1487" t="str">
            <v>COTOVELO DE AÇO GALVANIZADO 1/2" - FORNECIMENTO E INSTALAÇÃO</v>
          </cell>
          <cell r="C1487" t="str">
            <v>UN</v>
          </cell>
          <cell r="D1487">
            <v>10.5</v>
          </cell>
        </row>
        <row r="1488">
          <cell r="A1488">
            <v>72302</v>
          </cell>
          <cell r="B1488" t="str">
            <v>COTOVELO DE AÇO GALVANIZADO 2.1/2"</v>
          </cell>
          <cell r="C1488" t="str">
            <v>UN</v>
          </cell>
          <cell r="D1488">
            <v>65.849999999999994</v>
          </cell>
        </row>
        <row r="1489">
          <cell r="A1489">
            <v>72303</v>
          </cell>
          <cell r="B1489" t="str">
            <v>COTOVELO DE AÇO GALVANIZADO 2.1/2" - FORNECIMENTO E INSTALAÇÃO</v>
          </cell>
          <cell r="C1489" t="str">
            <v>UN</v>
          </cell>
          <cell r="D1489">
            <v>39.21</v>
          </cell>
        </row>
        <row r="1490">
          <cell r="A1490">
            <v>72304</v>
          </cell>
          <cell r="B1490" t="str">
            <v>COTOVELO DE AÇO GALVANIZADO 3" - FORNECIMENTO E INSTALAÇÃO</v>
          </cell>
          <cell r="C1490" t="str">
            <v>UN</v>
          </cell>
          <cell r="D1490">
            <v>85.81</v>
          </cell>
        </row>
        <row r="1491">
          <cell r="A1491">
            <v>72305</v>
          </cell>
          <cell r="B1491" t="str">
            <v>COTOVELO DE AÇO GALVANIZADO 3/4" - FORNECIMENTO E INSTALAÇÃO</v>
          </cell>
          <cell r="C1491" t="str">
            <v>UN</v>
          </cell>
          <cell r="D1491">
            <v>11.93</v>
          </cell>
        </row>
        <row r="1492">
          <cell r="A1492">
            <v>72306</v>
          </cell>
          <cell r="B1492" t="str">
            <v>COTOVELO DE AÇO GALVANIZADO 4" - FORNECIMENTO E INSTALAÇÃO</v>
          </cell>
          <cell r="C1492" t="str">
            <v>UN</v>
          </cell>
          <cell r="D1492">
            <v>143.54</v>
          </cell>
        </row>
        <row r="1493">
          <cell r="A1493">
            <v>72307</v>
          </cell>
          <cell r="B1493" t="str">
            <v>COTOVELO DE AÇO GALVANIZADO 5" - FORNECIMENTO E INSTALAÇÃO</v>
          </cell>
          <cell r="C1493" t="str">
            <v>UN</v>
          </cell>
          <cell r="D1493">
            <v>341</v>
          </cell>
        </row>
        <row r="1494">
          <cell r="A1494">
            <v>72313</v>
          </cell>
          <cell r="B1494" t="str">
            <v>COTOVELO DE AÇO GALVANIZADO 6" - FORNECIMENTO E INSTALAÇÃO</v>
          </cell>
          <cell r="C1494" t="str">
            <v>UN</v>
          </cell>
          <cell r="D1494">
            <v>423.01</v>
          </cell>
        </row>
        <row r="1495">
          <cell r="A1495">
            <v>72314</v>
          </cell>
          <cell r="B1495" t="str">
            <v>COTOVELO DE COBRE 42MM, LIGAÇÃO SOLDADA - FORNECIMENTO E INSTALAÇÃO</v>
          </cell>
          <cell r="C1495" t="str">
            <v>UN</v>
          </cell>
          <cell r="D1495">
            <v>45.5</v>
          </cell>
        </row>
        <row r="1496">
          <cell r="A1496">
            <v>72317</v>
          </cell>
          <cell r="B1496" t="str">
            <v>COTOVELO DE COBRE 54MM, LIGAÇÃO SOLDADA - FORNECIMENTO E INSTALAÇÃO</v>
          </cell>
          <cell r="C1496" t="str">
            <v>UN</v>
          </cell>
          <cell r="D1496">
            <v>65.23</v>
          </cell>
        </row>
        <row r="1497">
          <cell r="A1497">
            <v>72318</v>
          </cell>
          <cell r="B1497" t="str">
            <v>COTOVELO DE COBRE 66MM, LIGAÇÃO SOLDADA - FORNECIMENTO E INSTALAÇÃO</v>
          </cell>
          <cell r="C1497" t="str">
            <v>UN</v>
          </cell>
          <cell r="D1497">
            <v>184.36</v>
          </cell>
        </row>
        <row r="1498">
          <cell r="A1498">
            <v>72320</v>
          </cell>
          <cell r="B1498" t="str">
            <v>COTOVELO DE COBRE 79MM, LIGAÇÃO SOLDADA - FORNECIMENTO E INSTALAÇÃO</v>
          </cell>
          <cell r="C1498" t="str">
            <v>UN</v>
          </cell>
          <cell r="D1498">
            <v>219.45</v>
          </cell>
        </row>
        <row r="1499">
          <cell r="A1499">
            <v>72431</v>
          </cell>
          <cell r="B1499" t="str">
            <v>TE DE PVC ROSQUEAVEL AGUA FRIA 1.1/2" - FORNECIMENTO E INSTALACAO</v>
          </cell>
          <cell r="C1499" t="str">
            <v>UN</v>
          </cell>
          <cell r="D1499">
            <v>17.23</v>
          </cell>
        </row>
        <row r="1500">
          <cell r="A1500">
            <v>72432</v>
          </cell>
          <cell r="B1500" t="str">
            <v>TE DE PVC ROSQUEAVEL AGUA FRIA 1.1/4" - FORNECIMENTO E INSTALACAO</v>
          </cell>
          <cell r="C1500" t="str">
            <v>UN</v>
          </cell>
          <cell r="D1500">
            <v>15.88</v>
          </cell>
        </row>
        <row r="1501">
          <cell r="A1501">
            <v>72433</v>
          </cell>
          <cell r="B1501" t="str">
            <v>TE DE PVC ROSQUEAVEL AGUA FRIA 1" - FORNECIMENTO E INSTALACAO</v>
          </cell>
          <cell r="C1501" t="str">
            <v>UN</v>
          </cell>
          <cell r="D1501">
            <v>8.7899999999999991</v>
          </cell>
        </row>
        <row r="1502">
          <cell r="A1502">
            <v>72434</v>
          </cell>
          <cell r="B1502" t="str">
            <v>TE DE PVC ROSQUEAVEL AGUA FRIA 1/2" - FORNECIMENTO E INSTALACAO</v>
          </cell>
          <cell r="C1502" t="str">
            <v>UN</v>
          </cell>
          <cell r="D1502">
            <v>4.55</v>
          </cell>
        </row>
        <row r="1503">
          <cell r="A1503">
            <v>72435</v>
          </cell>
          <cell r="B1503" t="str">
            <v>TE DE PVC ROSQUEAVEL AGUA FRIA 2" - FORNECIMENTO E INSTALACAO</v>
          </cell>
          <cell r="C1503" t="str">
            <v>UN</v>
          </cell>
          <cell r="D1503">
            <v>27.77</v>
          </cell>
        </row>
        <row r="1504">
          <cell r="A1504">
            <v>72436</v>
          </cell>
          <cell r="B1504" t="str">
            <v>TE DE PVC ROSQUEAVEL AGUA FRIA 3/4" - FORNECIMENTO E INSTALACAO</v>
          </cell>
          <cell r="C1504" t="str">
            <v>UN</v>
          </cell>
          <cell r="D1504">
            <v>5.17</v>
          </cell>
        </row>
        <row r="1505">
          <cell r="A1505">
            <v>72437</v>
          </cell>
          <cell r="B1505" t="str">
            <v>TE DE PVC SOLDAVEL AGUA FRIA 110MM - FORNECIMENTO E INSTALACAO</v>
          </cell>
          <cell r="C1505" t="str">
            <v>UN</v>
          </cell>
          <cell r="D1505">
            <v>110.36</v>
          </cell>
        </row>
        <row r="1506">
          <cell r="A1506">
            <v>72438</v>
          </cell>
          <cell r="B1506" t="str">
            <v>TE DE PVC SOLDAVEL AGUA FRIA 20MM - FORNECIMENTO E INSTALACAO</v>
          </cell>
          <cell r="C1506" t="str">
            <v>UN</v>
          </cell>
          <cell r="D1506">
            <v>3.7</v>
          </cell>
        </row>
        <row r="1507">
          <cell r="A1507">
            <v>72439</v>
          </cell>
          <cell r="B1507" t="str">
            <v>TE DE PVC SOLDAVEL AGUA FRIA 25MM - FORNECIMENTO E INSTALACAO</v>
          </cell>
          <cell r="C1507" t="str">
            <v>UN</v>
          </cell>
          <cell r="D1507">
            <v>4.05</v>
          </cell>
        </row>
        <row r="1508">
          <cell r="A1508">
            <v>72440</v>
          </cell>
          <cell r="B1508" t="str">
            <v>TE DE PVC SOLDAVEL AGUA FRIA 32MM - FORNECIMENTO E INSTALACAO</v>
          </cell>
          <cell r="C1508" t="str">
            <v>UN</v>
          </cell>
          <cell r="D1508">
            <v>5.65</v>
          </cell>
        </row>
        <row r="1509">
          <cell r="A1509">
            <v>72441</v>
          </cell>
          <cell r="B1509" t="str">
            <v>TE DE PVC SOLDAVEL AGUA FRIA 40MM - FORNECIMENTO E INSTALACAO</v>
          </cell>
          <cell r="C1509" t="str">
            <v>UN</v>
          </cell>
          <cell r="D1509">
            <v>9.67</v>
          </cell>
        </row>
        <row r="1510">
          <cell r="A1510">
            <v>72442</v>
          </cell>
          <cell r="B1510" t="str">
            <v>TE DE PVC SOLDAVEL AGUA FRIA 50MM - FORNECIMENTO E INSTALACAO</v>
          </cell>
          <cell r="C1510" t="str">
            <v>UN</v>
          </cell>
          <cell r="D1510">
            <v>10.79</v>
          </cell>
        </row>
        <row r="1511">
          <cell r="A1511">
            <v>72443</v>
          </cell>
          <cell r="B1511" t="str">
            <v>TE DE PVC SOLDAVEL AGUA FRIA 60MM - FORNECIMENTO E INSTALACAO</v>
          </cell>
          <cell r="C1511" t="str">
            <v>UN</v>
          </cell>
          <cell r="D1511">
            <v>27.18</v>
          </cell>
        </row>
        <row r="1512">
          <cell r="A1512">
            <v>72444</v>
          </cell>
          <cell r="B1512" t="str">
            <v>TE DE PVC SOLDAVEL AGUA FRIA 75MM - FORNECIMENTO E INSTALACAO</v>
          </cell>
          <cell r="C1512" t="str">
            <v>UN</v>
          </cell>
          <cell r="D1512">
            <v>42.68</v>
          </cell>
        </row>
        <row r="1513">
          <cell r="A1513">
            <v>72445</v>
          </cell>
          <cell r="B1513" t="str">
            <v>TE DE PVC SOLDAVEL AGUA FRIA 85MM - FORNECIMENTO E INSTALACAO</v>
          </cell>
          <cell r="C1513" t="str">
            <v>UN</v>
          </cell>
          <cell r="D1513">
            <v>57.1</v>
          </cell>
        </row>
        <row r="1514">
          <cell r="A1514">
            <v>72446</v>
          </cell>
          <cell r="B1514" t="str">
            <v>TE REDUÇÃO PVC ROSQUEAVEL AGUA FRIA 1.1/2X3/4" - FORNECIMENTO E INSTALACAO</v>
          </cell>
          <cell r="C1514" t="str">
            <v>UN</v>
          </cell>
          <cell r="D1514">
            <v>14.91</v>
          </cell>
        </row>
        <row r="1515">
          <cell r="A1515">
            <v>72447</v>
          </cell>
          <cell r="B1515" t="str">
            <v>TE REDUÇÃO PVC ROSQUEAVEL AGUA FRIA 1X3/4" - FORNECIMENTO E INSTALACAO</v>
          </cell>
          <cell r="C1515" t="str">
            <v>UN</v>
          </cell>
          <cell r="D1515">
            <v>8.23</v>
          </cell>
        </row>
        <row r="1516">
          <cell r="A1516">
            <v>72448</v>
          </cell>
          <cell r="B1516" t="str">
            <v>TE REDUÇÃO PVC ROSQUEAVEL AGUA FRIA 3/4X1/2" - FORNECIMENTO E INSTALACAO</v>
          </cell>
          <cell r="C1516" t="str">
            <v>UN</v>
          </cell>
          <cell r="D1516">
            <v>6.17</v>
          </cell>
        </row>
        <row r="1517">
          <cell r="A1517">
            <v>72449</v>
          </cell>
          <cell r="B1517" t="str">
            <v>TE REDUÇÃO PVC SOLDAVEL AGUA FRIA 110X60MM - FORNECIMENTO E INSTALACAO</v>
          </cell>
          <cell r="C1517" t="str">
            <v>UN</v>
          </cell>
          <cell r="D1517">
            <v>74.3</v>
          </cell>
        </row>
        <row r="1518">
          <cell r="A1518">
            <v>72450</v>
          </cell>
          <cell r="B1518" t="str">
            <v>TE REDUÇÃO PVC SOLDAVEL AGUA FRIA 25X20MM - FORNECIMENTO E INSTALACAO</v>
          </cell>
          <cell r="C1518" t="str">
            <v>UN</v>
          </cell>
          <cell r="D1518">
            <v>4.95</v>
          </cell>
        </row>
        <row r="1519">
          <cell r="A1519">
            <v>72451</v>
          </cell>
          <cell r="B1519" t="str">
            <v>TE REDUÇÃO PVC SOLDAVEL AGUA FRIA 32X25MM - FORNECIMENTO E INSTALACAO</v>
          </cell>
          <cell r="C1519" t="str">
            <v>UN</v>
          </cell>
          <cell r="D1519">
            <v>7.29</v>
          </cell>
        </row>
        <row r="1520">
          <cell r="A1520">
            <v>72452</v>
          </cell>
          <cell r="B1520" t="str">
            <v>TE REDUÇÃO PVC SOLDAVEL AGUA FRIA 40X32MM - FORNECIMENTO E INSTALACAO</v>
          </cell>
          <cell r="C1520" t="str">
            <v>UN</v>
          </cell>
          <cell r="D1520">
            <v>8.76</v>
          </cell>
        </row>
        <row r="1521">
          <cell r="A1521">
            <v>72453</v>
          </cell>
          <cell r="B1521" t="str">
            <v>TE REDUÇÃO PVC SOLDAVEL AGUA FRIA 50X20MM - FORNECIMENTO E INSTALACAO</v>
          </cell>
          <cell r="C1521" t="str">
            <v>UN</v>
          </cell>
          <cell r="D1521">
            <v>11.05</v>
          </cell>
        </row>
        <row r="1522">
          <cell r="A1522">
            <v>72454</v>
          </cell>
          <cell r="B1522" t="str">
            <v>TE REDUÇÃO PVC SOLDAVEL AGUA FRIA 50X25MM - FORNECIMENTO E INSTALACAO</v>
          </cell>
          <cell r="C1522" t="str">
            <v>UN</v>
          </cell>
          <cell r="D1522">
            <v>11.12</v>
          </cell>
        </row>
        <row r="1523">
          <cell r="A1523">
            <v>72455</v>
          </cell>
          <cell r="B1523" t="str">
            <v>TE REDUÇÃO PVC SOLDAVEL AGUA FRIA 50X32MM - FORNECIMENTO E INSTALACAO</v>
          </cell>
          <cell r="C1523" t="str">
            <v>UN</v>
          </cell>
          <cell r="D1523">
            <v>14.53</v>
          </cell>
        </row>
        <row r="1524">
          <cell r="A1524">
            <v>72456</v>
          </cell>
          <cell r="B1524" t="str">
            <v>TE REDUÇÃO PVC SOLDAVEL AGUA FRIA 50X40MM - FORNECIMENTO E INSTALACAO</v>
          </cell>
          <cell r="C1524" t="str">
            <v>UN</v>
          </cell>
          <cell r="D1524">
            <v>17.11</v>
          </cell>
        </row>
        <row r="1525">
          <cell r="A1525">
            <v>72457</v>
          </cell>
          <cell r="B1525" t="str">
            <v>TE REDUCAO PVC SOLDAVEL AGUA FRIA 75X50MM - FORNECIMENTO E INSTALACAO</v>
          </cell>
          <cell r="C1525" t="str">
            <v>UN</v>
          </cell>
          <cell r="D1525">
            <v>31.52</v>
          </cell>
        </row>
        <row r="1526">
          <cell r="A1526">
            <v>72458</v>
          </cell>
          <cell r="B1526" t="str">
            <v>TE REDUCAO PVC SOLDAVEL AGUA FRIA 85X60MM - FORNECIMENTO E INSTALACAO</v>
          </cell>
          <cell r="C1526" t="str">
            <v>UN</v>
          </cell>
          <cell r="D1526">
            <v>60.57</v>
          </cell>
        </row>
        <row r="1527">
          <cell r="A1527">
            <v>72459</v>
          </cell>
          <cell r="B1527" t="str">
            <v>TE SANITARIO 100X100MM, JUNTA SOLDADA - FORNECIMENTO E INSTALACAO</v>
          </cell>
          <cell r="C1527" t="str">
            <v>UN</v>
          </cell>
          <cell r="D1527">
            <v>19.97</v>
          </cell>
        </row>
        <row r="1528">
          <cell r="A1528">
            <v>72460</v>
          </cell>
          <cell r="B1528" t="str">
            <v>TE SANITARIO 100X100MM, COM ANEIS - FORNECIMENTO E INSTALACAO</v>
          </cell>
          <cell r="C1528" t="str">
            <v>UN</v>
          </cell>
          <cell r="D1528">
            <v>24.54</v>
          </cell>
        </row>
        <row r="1529">
          <cell r="A1529">
            <v>72461</v>
          </cell>
          <cell r="B1529" t="str">
            <v>TE SANITARIO 100X50MM, COM ANÉIS - FORNECIMENTO E INSTALACAO</v>
          </cell>
          <cell r="C1529" t="str">
            <v>UN</v>
          </cell>
          <cell r="D1529">
            <v>21.52</v>
          </cell>
        </row>
        <row r="1530">
          <cell r="A1530">
            <v>72462</v>
          </cell>
          <cell r="B1530" t="str">
            <v>TE SANITARIO 100X75MM, COM ANÉIS - FORNECIMENTO E INSTALACAO</v>
          </cell>
          <cell r="C1530" t="str">
            <v>UN</v>
          </cell>
          <cell r="D1530">
            <v>21.96</v>
          </cell>
        </row>
        <row r="1531">
          <cell r="A1531">
            <v>72463</v>
          </cell>
          <cell r="B1531" t="str">
            <v>TE SANITARIO 50X50MM, JUNTA SOLDADA - FORNECIMENTO E INSTALACAO</v>
          </cell>
          <cell r="C1531" t="str">
            <v>UN</v>
          </cell>
          <cell r="D1531">
            <v>10</v>
          </cell>
        </row>
        <row r="1532">
          <cell r="A1532">
            <v>72464</v>
          </cell>
          <cell r="B1532" t="str">
            <v>TE SANITARIO 50X50MM, COM ANÉIS - FORNECIMENTO E INSTALACAO</v>
          </cell>
          <cell r="C1532" t="str">
            <v>UN</v>
          </cell>
          <cell r="D1532">
            <v>12.36</v>
          </cell>
        </row>
        <row r="1533">
          <cell r="A1533">
            <v>72465</v>
          </cell>
          <cell r="B1533" t="str">
            <v>TE SANITARIO 75X50MM, COM ANÉIS - FORNECIMENTO E INSTALACAO</v>
          </cell>
          <cell r="C1533" t="str">
            <v>UN</v>
          </cell>
          <cell r="D1533">
            <v>17.25</v>
          </cell>
        </row>
        <row r="1534">
          <cell r="A1534">
            <v>72466</v>
          </cell>
          <cell r="B1534" t="str">
            <v>TE SANITARIO 75X75MM, JUNTA SOLDADA - FORNECIMENTO E INSTALACAO</v>
          </cell>
          <cell r="C1534" t="str">
            <v>UN</v>
          </cell>
          <cell r="D1534">
            <v>17.920000000000002</v>
          </cell>
        </row>
        <row r="1535">
          <cell r="A1535">
            <v>72467</v>
          </cell>
          <cell r="B1535" t="str">
            <v>TE SANITARIO 75X75MM, COM ANEIS - FORNECIMENTO E INSTALACAO</v>
          </cell>
          <cell r="C1535" t="str">
            <v>UN</v>
          </cell>
          <cell r="D1535">
            <v>22.4</v>
          </cell>
        </row>
        <row r="1536">
          <cell r="A1536">
            <v>72474</v>
          </cell>
          <cell r="B1536" t="str">
            <v>UNIAO DE ACO GALVANIZADO 1.1/2" - FORNECIMENTO E INSTALACAO</v>
          </cell>
          <cell r="C1536" t="str">
            <v>UN</v>
          </cell>
          <cell r="D1536">
            <v>47.26</v>
          </cell>
        </row>
        <row r="1537">
          <cell r="A1537">
            <v>72475</v>
          </cell>
          <cell r="B1537" t="str">
            <v>UNIAO DE ACO GALVANIZADO 1.1/4" - FORNECIMENTO E INSTALACAO</v>
          </cell>
          <cell r="C1537" t="str">
            <v>UN</v>
          </cell>
          <cell r="D1537">
            <v>41.17</v>
          </cell>
        </row>
        <row r="1538">
          <cell r="A1538">
            <v>72476</v>
          </cell>
          <cell r="B1538" t="str">
            <v>UNIAO DE ACO GALVANIZADO 1" - FORNECIMENTO E INSTALACAO</v>
          </cell>
          <cell r="C1538" t="str">
            <v>UN</v>
          </cell>
          <cell r="D1538">
            <v>28.77</v>
          </cell>
        </row>
        <row r="1539">
          <cell r="A1539">
            <v>72477</v>
          </cell>
          <cell r="B1539" t="str">
            <v>UNIAO DE ACO GALVANIZADO 1/2" - FORNECIMENTO E INSTALACAO</v>
          </cell>
          <cell r="C1539" t="str">
            <v>UN</v>
          </cell>
          <cell r="D1539">
            <v>19.89</v>
          </cell>
        </row>
        <row r="1540">
          <cell r="A1540">
            <v>72478</v>
          </cell>
          <cell r="B1540" t="str">
            <v>UNIAO DE ACO GALVANIZADO 2.1/2" - FORNECIMENTO E INSTALACAO</v>
          </cell>
          <cell r="C1540" t="str">
            <v>UN</v>
          </cell>
          <cell r="D1540">
            <v>103.6</v>
          </cell>
        </row>
        <row r="1541">
          <cell r="A1541">
            <v>72479</v>
          </cell>
          <cell r="B1541" t="str">
            <v>UNIAO DE ACO GALVANIZADO 2" - FORNECIMENTO E INSTALACAO</v>
          </cell>
          <cell r="C1541" t="str">
            <v>UN</v>
          </cell>
          <cell r="D1541">
            <v>68.87</v>
          </cell>
        </row>
        <row r="1542">
          <cell r="A1542">
            <v>72480</v>
          </cell>
          <cell r="B1542" t="str">
            <v>UNIAO DE ACO GALVANIZADO 3" - FORNECIMENTO E INSTALACAO</v>
          </cell>
          <cell r="C1542" t="str">
            <v>UN</v>
          </cell>
          <cell r="D1542">
            <v>150.41</v>
          </cell>
        </row>
        <row r="1543">
          <cell r="A1543">
            <v>72481</v>
          </cell>
          <cell r="B1543" t="str">
            <v>UNIAO DE ACO GALVANIZADO 3/4" - FORNECIMENTO E INSTALACAO</v>
          </cell>
          <cell r="C1543" t="str">
            <v>UN</v>
          </cell>
          <cell r="D1543">
            <v>25.84</v>
          </cell>
        </row>
        <row r="1544">
          <cell r="A1544">
            <v>72482</v>
          </cell>
          <cell r="B1544" t="str">
            <v>UNIAO DE ACO GALVANIZADO 4" - FORNECIMENTO E INSTALACAO</v>
          </cell>
          <cell r="C1544" t="str">
            <v>UN</v>
          </cell>
          <cell r="D1544">
            <v>199.91</v>
          </cell>
        </row>
        <row r="1545">
          <cell r="A1545">
            <v>72539</v>
          </cell>
          <cell r="B1545" t="str">
            <v>CURVA PVC 90º ESGOTO 100X50MM COM VISITA - FORNECIMENTO E INSTALACAO</v>
          </cell>
          <cell r="C1545" t="str">
            <v>UN</v>
          </cell>
          <cell r="D1545">
            <v>17.22</v>
          </cell>
        </row>
        <row r="1546">
          <cell r="A1546">
            <v>72540</v>
          </cell>
          <cell r="B1546" t="str">
            <v>CURVA PVC 90º ESGOTO 100X75MM COM VISITA - FORNECIMENTO E INSTALACAO</v>
          </cell>
          <cell r="C1546" t="str">
            <v>UN</v>
          </cell>
          <cell r="D1546">
            <v>38.92</v>
          </cell>
        </row>
        <row r="1547">
          <cell r="A1547">
            <v>72541</v>
          </cell>
          <cell r="B1547" t="str">
            <v>CURVA PVC CURTA 90º ESGOTO 100MM - FORNECIMENTO E INSTALACAO</v>
          </cell>
          <cell r="C1547" t="str">
            <v>UN</v>
          </cell>
          <cell r="D1547">
            <v>21.59</v>
          </cell>
        </row>
        <row r="1548">
          <cell r="A1548">
            <v>72542</v>
          </cell>
          <cell r="B1548" t="str">
            <v>CURVA PVC LONGA 90º ESGOTO 100MM - FORNECIMENTO E INSTALACAO</v>
          </cell>
          <cell r="C1548" t="str">
            <v>UN</v>
          </cell>
          <cell r="D1548">
            <v>36.299999999999997</v>
          </cell>
        </row>
        <row r="1549">
          <cell r="A1549">
            <v>72543</v>
          </cell>
          <cell r="B1549" t="str">
            <v>CURVA PVC LONGA 45º ESGOTO 100MM - FORNECIMENTO E INSTALACAO</v>
          </cell>
          <cell r="C1549" t="str">
            <v>UN</v>
          </cell>
          <cell r="D1549">
            <v>36.880000000000003</v>
          </cell>
        </row>
        <row r="1550">
          <cell r="A1550">
            <v>72544</v>
          </cell>
          <cell r="B1550" t="str">
            <v>CURVA PVC CURTA 90º ESGOTO 50MM - FORNECIMENTO E INSTALACAO</v>
          </cell>
          <cell r="C1550" t="str">
            <v>UN</v>
          </cell>
          <cell r="D1550">
            <v>11.17</v>
          </cell>
        </row>
        <row r="1551">
          <cell r="A1551">
            <v>72545</v>
          </cell>
          <cell r="B1551" t="str">
            <v>CURVA PVC LONGA 90º ESGOTO 50MM - FORNECIMENTO E INSTALACAO</v>
          </cell>
          <cell r="C1551" t="str">
            <v>UN</v>
          </cell>
          <cell r="D1551">
            <v>9.3000000000000007</v>
          </cell>
        </row>
        <row r="1552">
          <cell r="A1552">
            <v>72546</v>
          </cell>
          <cell r="B1552" t="str">
            <v>CURVA PVC LONGA 45º ESGOTO 50MM - FORNECIMENTO E INSTALACAO</v>
          </cell>
          <cell r="C1552" t="str">
            <v>UN</v>
          </cell>
          <cell r="D1552">
            <v>16.43</v>
          </cell>
        </row>
        <row r="1553">
          <cell r="A1553">
            <v>72547</v>
          </cell>
          <cell r="B1553" t="str">
            <v>CURVA PVC CURTA 90º ESGOTO 40MM - FORNECIMENTO E INSTALACAO</v>
          </cell>
          <cell r="C1553" t="str">
            <v>UN</v>
          </cell>
          <cell r="D1553">
            <v>5.27</v>
          </cell>
        </row>
        <row r="1554">
          <cell r="A1554">
            <v>72548</v>
          </cell>
          <cell r="B1554" t="str">
            <v>CURVA PVC LONGA 90º ESGOTO 40MM - FORNECIMENTO E INSTALACAO</v>
          </cell>
          <cell r="C1554" t="str">
            <v>UN</v>
          </cell>
          <cell r="D1554">
            <v>5.95</v>
          </cell>
        </row>
        <row r="1555">
          <cell r="A1555">
            <v>72550</v>
          </cell>
          <cell r="B1555" t="str">
            <v>CURVA PVC CURTA 90º ESGOTO 75MM - FORNECIMENTO E INSTALACAO</v>
          </cell>
          <cell r="C1555" t="str">
            <v>UN</v>
          </cell>
          <cell r="D1555">
            <v>19.14</v>
          </cell>
        </row>
        <row r="1556">
          <cell r="A1556">
            <v>72551</v>
          </cell>
          <cell r="B1556" t="str">
            <v>CURVA PVC LONGA 90º ESGOTO 75MM - FORNECIMENTO E INSTALACAO</v>
          </cell>
          <cell r="C1556" t="str">
            <v>UN</v>
          </cell>
          <cell r="D1556">
            <v>23.05</v>
          </cell>
        </row>
        <row r="1557">
          <cell r="A1557">
            <v>72552</v>
          </cell>
          <cell r="B1557" t="str">
            <v>CURVA PVC LONGA 45º ESGOTO 75MM - FORNECIMENTO E INSTALACAO</v>
          </cell>
          <cell r="C1557" t="str">
            <v>UN</v>
          </cell>
          <cell r="D1557">
            <v>33.9</v>
          </cell>
        </row>
        <row r="1558">
          <cell r="A1558">
            <v>72556</v>
          </cell>
          <cell r="B1558" t="str">
            <v>JOELHO PVC 90º ESGOTO 100MM - FORNECIMENTO E INSTALACAO</v>
          </cell>
          <cell r="C1558" t="str">
            <v>UN</v>
          </cell>
          <cell r="D1558">
            <v>15.14</v>
          </cell>
        </row>
        <row r="1559">
          <cell r="A1559">
            <v>72557</v>
          </cell>
          <cell r="B1559" t="str">
            <v>JOELHO PVC 45º ESGOTO 100MM - FORNECIMENTO E INSTALACAO</v>
          </cell>
          <cell r="C1559" t="str">
            <v>UN</v>
          </cell>
          <cell r="D1559">
            <v>14.68</v>
          </cell>
        </row>
        <row r="1560">
          <cell r="A1560">
            <v>72558</v>
          </cell>
          <cell r="B1560" t="str">
            <v>JOELHO PVC 90º ESGOTO 40MM - FORNECIMENTO E INSTALACAO</v>
          </cell>
          <cell r="C1560" t="str">
            <v>UN</v>
          </cell>
          <cell r="D1560">
            <v>5.77</v>
          </cell>
        </row>
        <row r="1561">
          <cell r="A1561">
            <v>72559</v>
          </cell>
          <cell r="B1561" t="str">
            <v>JOELHO PVC 45º ESGOTO 40MM - FORNECIMENTO E INSTALACAO</v>
          </cell>
          <cell r="C1561" t="str">
            <v>UN</v>
          </cell>
          <cell r="D1561">
            <v>5.98</v>
          </cell>
        </row>
        <row r="1562">
          <cell r="A1562">
            <v>72560</v>
          </cell>
          <cell r="B1562" t="str">
            <v>JOELHO PVC 90º ESGOTO 50MM - FORNECIMENTO E INSTALACAO</v>
          </cell>
          <cell r="C1562" t="str">
            <v>UN</v>
          </cell>
          <cell r="D1562">
            <v>6.96</v>
          </cell>
        </row>
        <row r="1563">
          <cell r="A1563">
            <v>72561</v>
          </cell>
          <cell r="B1563" t="str">
            <v>JOELHO PVC 45º ESGOTO 50MM - FORNECIMENTO E INSTALACAO</v>
          </cell>
          <cell r="C1563" t="str">
            <v>UN</v>
          </cell>
          <cell r="D1563">
            <v>7.48</v>
          </cell>
        </row>
        <row r="1564">
          <cell r="A1564">
            <v>72562</v>
          </cell>
          <cell r="B1564" t="str">
            <v>JOELHO PVC 90º ESGOTO 75MM - FORNECIMENTO E INSTALACAO</v>
          </cell>
          <cell r="C1564" t="str">
            <v>UN</v>
          </cell>
          <cell r="D1564">
            <v>11.5</v>
          </cell>
        </row>
        <row r="1565">
          <cell r="A1565">
            <v>72563</v>
          </cell>
          <cell r="B1565" t="str">
            <v>JOELHO PVC SOLDAVEL 90º AGUA FRIA 110MM - FORNECIMENTO E INSTALACAO</v>
          </cell>
          <cell r="C1565" t="str">
            <v>UN</v>
          </cell>
          <cell r="D1565">
            <v>158.05000000000001</v>
          </cell>
        </row>
        <row r="1566">
          <cell r="A1566">
            <v>72564</v>
          </cell>
          <cell r="B1566" t="str">
            <v>JOELHO PVC 45º ESGOTO 75MM - FORNECIMENTO E INSTALACAO</v>
          </cell>
          <cell r="C1566" t="str">
            <v>UN</v>
          </cell>
          <cell r="D1566">
            <v>12.17</v>
          </cell>
        </row>
        <row r="1567">
          <cell r="A1567">
            <v>72570</v>
          </cell>
          <cell r="B1567" t="str">
            <v>JOELHO PVC SOLDAVEL 45º AGUA FRIA 110MM - FORNECIMENTO E INSTALACAO</v>
          </cell>
          <cell r="C1567" t="str">
            <v>UN</v>
          </cell>
          <cell r="D1567">
            <v>145.19</v>
          </cell>
        </row>
        <row r="1568">
          <cell r="A1568">
            <v>72571</v>
          </cell>
          <cell r="B1568" t="str">
            <v>JOELHO PVC SOLDAVEL 90º AGUA FRIA 20MM - FORNECIMENTO E INSTALACAO</v>
          </cell>
          <cell r="C1568" t="str">
            <v>UN</v>
          </cell>
          <cell r="D1568">
            <v>3.41</v>
          </cell>
        </row>
        <row r="1569">
          <cell r="A1569">
            <v>72572</v>
          </cell>
          <cell r="B1569" t="str">
            <v>JOELHO PVC SOLDAVEL 45º AGUA FRIA 20MM - FORNECIMENTO E INSTALACAO</v>
          </cell>
          <cell r="C1569" t="str">
            <v>UN</v>
          </cell>
          <cell r="D1569">
            <v>3.57</v>
          </cell>
        </row>
        <row r="1570">
          <cell r="A1570">
            <v>72573</v>
          </cell>
          <cell r="B1570" t="str">
            <v>JOELHO PVC SOLDAVEL 90º AGUA FRIA 25MM - FORNECIMENTO E INSTALACAO</v>
          </cell>
          <cell r="C1570" t="str">
            <v>UN</v>
          </cell>
          <cell r="D1570">
            <v>3.73</v>
          </cell>
        </row>
        <row r="1571">
          <cell r="A1571">
            <v>72574</v>
          </cell>
          <cell r="B1571" t="str">
            <v>JOELHO PVC SOLDAVEL 45º AGUA FRIA 25MM - FORNECIMENTO E INSTALACAO</v>
          </cell>
          <cell r="C1571" t="str">
            <v>UN</v>
          </cell>
          <cell r="D1571">
            <v>4.3</v>
          </cell>
        </row>
        <row r="1572">
          <cell r="A1572">
            <v>72575</v>
          </cell>
          <cell r="B1572" t="str">
            <v>JOELHO PVC SOLDAVEL 90º AGUA FRIA 32MM - FORNECIMENTO E INSTALACAO</v>
          </cell>
          <cell r="C1572" t="str">
            <v>UN</v>
          </cell>
          <cell r="D1572">
            <v>4.6500000000000004</v>
          </cell>
        </row>
        <row r="1573">
          <cell r="A1573">
            <v>72576</v>
          </cell>
          <cell r="B1573" t="str">
            <v>JOELHO PVC SOLDAVEL 45º AGUA FRIA 32MM - FORNECIMENTO E INSTALACAO</v>
          </cell>
          <cell r="C1573" t="str">
            <v>UN</v>
          </cell>
          <cell r="D1573">
            <v>5.94</v>
          </cell>
        </row>
        <row r="1574">
          <cell r="A1574">
            <v>72577</v>
          </cell>
          <cell r="B1574" t="str">
            <v>JOELHO PVC SOLDAVEL 90º AGUA FRIA 40MM - FORNECIMENTO E INSTALACAO</v>
          </cell>
          <cell r="C1574" t="str">
            <v>UN</v>
          </cell>
          <cell r="D1574">
            <v>7.49</v>
          </cell>
        </row>
        <row r="1575">
          <cell r="A1575">
            <v>72578</v>
          </cell>
          <cell r="B1575" t="str">
            <v>JOELHO PVC SOLDAVEL 45º AGUA FRIA 40MM - FORNECIMENTO E INSTALACAO</v>
          </cell>
          <cell r="C1575" t="str">
            <v>UN</v>
          </cell>
          <cell r="D1575">
            <v>8.27</v>
          </cell>
        </row>
        <row r="1576">
          <cell r="A1576">
            <v>72579</v>
          </cell>
          <cell r="B1576" t="str">
            <v>JOELHO PVC SOLDAVEL 90º AGUA FRIA 50MM - FORNECIMENTO E INSTALACAO</v>
          </cell>
          <cell r="C1576" t="str">
            <v>UN</v>
          </cell>
          <cell r="D1576">
            <v>8.17</v>
          </cell>
        </row>
        <row r="1577">
          <cell r="A1577">
            <v>72580</v>
          </cell>
          <cell r="B1577" t="str">
            <v>JOELHO PVC SOLDAVEL 45º AGUA FRIA 50MM - FORNECIMENTO E INSTALACAO</v>
          </cell>
          <cell r="C1577" t="str">
            <v>UN</v>
          </cell>
          <cell r="D1577">
            <v>9.4700000000000006</v>
          </cell>
        </row>
        <row r="1578">
          <cell r="A1578">
            <v>72581</v>
          </cell>
          <cell r="B1578" t="str">
            <v>JOELHO PVC SOLDAVEL 90º AGUA FRIA 60MM - FORNECIMENTO E INSTALACAO</v>
          </cell>
          <cell r="C1578" t="str">
            <v>UN</v>
          </cell>
          <cell r="D1578">
            <v>23.15</v>
          </cell>
        </row>
        <row r="1579">
          <cell r="A1579">
            <v>72582</v>
          </cell>
          <cell r="B1579" t="str">
            <v>JOELHO PVC SOLDAVEL 45º AGUA FRIA 60MM - FORNECIMENTO E INSTALACAO</v>
          </cell>
          <cell r="C1579" t="str">
            <v>UN</v>
          </cell>
          <cell r="D1579">
            <v>22.73</v>
          </cell>
        </row>
        <row r="1580">
          <cell r="A1580">
            <v>72583</v>
          </cell>
          <cell r="B1580" t="str">
            <v>JOELHO PVC SOLDAVEL 90º AGUA FRIA 75MM - FORNECIMENTO E INSTALACAO</v>
          </cell>
          <cell r="C1580" t="str">
            <v>UN</v>
          </cell>
          <cell r="D1580">
            <v>63.41</v>
          </cell>
        </row>
        <row r="1581">
          <cell r="A1581">
            <v>72584</v>
          </cell>
          <cell r="B1581" t="str">
            <v>JOELHO PVC SOLDAVEL 45º AGUA FRIA 75MM - FORNECIMENTO E INSTALACAO</v>
          </cell>
          <cell r="C1581" t="str">
            <v>UN</v>
          </cell>
          <cell r="D1581">
            <v>48.42</v>
          </cell>
        </row>
        <row r="1582">
          <cell r="A1582">
            <v>72585</v>
          </cell>
          <cell r="B1582" t="str">
            <v>JOELHO PVC SOLDAVEL 90º AGUA FRIA 85MM - FORNECIMENTO E INSTALACAO</v>
          </cell>
          <cell r="C1582" t="str">
            <v>UN</v>
          </cell>
          <cell r="D1582">
            <v>71.52</v>
          </cell>
        </row>
        <row r="1583">
          <cell r="A1583">
            <v>72586</v>
          </cell>
          <cell r="B1583" t="str">
            <v>JOELHO PVC SOLDAVEL 45º AGUA FRIA 85MM - FORNECIMENTO E INSTALACAO</v>
          </cell>
          <cell r="C1583" t="str">
            <v>UN</v>
          </cell>
          <cell r="D1583">
            <v>54.93</v>
          </cell>
        </row>
        <row r="1584">
          <cell r="A1584">
            <v>72587</v>
          </cell>
          <cell r="B1584" t="str">
            <v>JOELHO PVC ROSQUEAVEL 90º AGUA FRIA 1.1/2" - FORNECIMENTO E INSTALACAO</v>
          </cell>
          <cell r="C1584" t="str">
            <v>UN</v>
          </cell>
          <cell r="D1584">
            <v>13.1</v>
          </cell>
        </row>
        <row r="1585">
          <cell r="A1585">
            <v>72588</v>
          </cell>
          <cell r="B1585" t="str">
            <v>JOELHO PVC ROSQUEAVEL 45º AGUA FRIA 1.1/2" - FORNECIMENTO E INSTALACAO</v>
          </cell>
          <cell r="C1585" t="str">
            <v>UN</v>
          </cell>
          <cell r="D1585">
            <v>14.8</v>
          </cell>
        </row>
        <row r="1586">
          <cell r="A1586">
            <v>72589</v>
          </cell>
          <cell r="B1586" t="str">
            <v>JOELHO PVC ROSQUEAVEL 90º AGUA FRIA 1.1/4" - FORNECIMENTO E INSTALACAO</v>
          </cell>
          <cell r="C1586" t="str">
            <v>UN</v>
          </cell>
          <cell r="D1586">
            <v>12.23</v>
          </cell>
        </row>
        <row r="1587">
          <cell r="A1587">
            <v>72590</v>
          </cell>
          <cell r="B1587" t="str">
            <v>JOELHO PVC ROSQUEAVEL 45º AGUA FRIA 1.1/4" - FORNECIMENTO E INSTALACAO</v>
          </cell>
          <cell r="C1587" t="str">
            <v>UN</v>
          </cell>
          <cell r="D1587">
            <v>10.62</v>
          </cell>
        </row>
        <row r="1588">
          <cell r="A1588">
            <v>72591</v>
          </cell>
          <cell r="B1588" t="str">
            <v>JOELHO PVC ROSQUEAVEL 90º AGUA FRIA 1" - FORNECIMENTO E INSTALACAO</v>
          </cell>
          <cell r="C1588" t="str">
            <v>UN</v>
          </cell>
          <cell r="D1588">
            <v>6.61</v>
          </cell>
        </row>
        <row r="1589">
          <cell r="A1589">
            <v>72592</v>
          </cell>
          <cell r="B1589" t="str">
            <v>JOELHO PVC ROSQUEAVEL 45º AGUA FRIA 1" - FORNECIMENTO E INSTALACAO</v>
          </cell>
          <cell r="C1589" t="str">
            <v>UN</v>
          </cell>
          <cell r="D1589">
            <v>10.029999999999999</v>
          </cell>
        </row>
        <row r="1590">
          <cell r="A1590">
            <v>72593</v>
          </cell>
          <cell r="B1590" t="str">
            <v>JOELHO PVC ROSQUEAVEL 90º AGUA FRIA 1/2" - FORNECIMENTO E INSTALACAO</v>
          </cell>
          <cell r="C1590" t="str">
            <v>UN</v>
          </cell>
          <cell r="D1590">
            <v>4.17</v>
          </cell>
        </row>
        <row r="1591">
          <cell r="A1591">
            <v>72594</v>
          </cell>
          <cell r="B1591" t="str">
            <v>JOELHO PVC ROSQUEAVEL 45º AGUA FRIA 1/2" - FORNECIMENTO E INSTALACAO</v>
          </cell>
          <cell r="C1591" t="str">
            <v>UN</v>
          </cell>
          <cell r="D1591">
            <v>4.95</v>
          </cell>
        </row>
        <row r="1592">
          <cell r="A1592">
            <v>72595</v>
          </cell>
          <cell r="B1592" t="str">
            <v>JOELHO PVC ROSQUEAVEL 90º AGUA FRIA 2" - FORNECIMENTO E INSTALACAO</v>
          </cell>
          <cell r="C1592" t="str">
            <v>UN</v>
          </cell>
          <cell r="D1592">
            <v>22.91</v>
          </cell>
        </row>
        <row r="1593">
          <cell r="A1593">
            <v>72596</v>
          </cell>
          <cell r="B1593" t="str">
            <v>JOELHO PVC ROSQUEAVEL 45º AGUA FRIA 2" - FORNECIMENTO E INSTALACAO</v>
          </cell>
          <cell r="C1593" t="str">
            <v>UN</v>
          </cell>
          <cell r="D1593">
            <v>20.02</v>
          </cell>
        </row>
        <row r="1594">
          <cell r="A1594">
            <v>72597</v>
          </cell>
          <cell r="B1594" t="str">
            <v>JOELHO PVC ROSQUEAVEL 90º AGUA FRIA 3/4" - FORNECIMENTO E INSTALACAO</v>
          </cell>
          <cell r="C1594" t="str">
            <v>UN</v>
          </cell>
          <cell r="D1594">
            <v>4.9800000000000004</v>
          </cell>
        </row>
        <row r="1595">
          <cell r="A1595">
            <v>72598</v>
          </cell>
          <cell r="B1595" t="str">
            <v>JOELHO PVC ROSQUEAVEL 45º AGUA FRIA 3/4" - FORNECIMENTO E INSTALACAO</v>
          </cell>
          <cell r="C1595" t="str">
            <v>UN</v>
          </cell>
          <cell r="D1595">
            <v>5.86</v>
          </cell>
        </row>
        <row r="1596">
          <cell r="A1596">
            <v>72599</v>
          </cell>
          <cell r="B1596" t="str">
            <v>JOELHO REDUCAO PVC ROSQUEAVEL 90º AGUA FRIA 1X3/4" - FORNECIMENTO E INSTALACAO</v>
          </cell>
          <cell r="C1596" t="str">
            <v>UN</v>
          </cell>
          <cell r="D1596">
            <v>6.65</v>
          </cell>
        </row>
        <row r="1597">
          <cell r="A1597">
            <v>72600</v>
          </cell>
          <cell r="B1597" t="str">
            <v>JOELHO REDUCAO PVC ROSQUEAVEL 90º AGUA FRIA 3/4X1/2" - FORNECIMENTO EINSTALACAO</v>
          </cell>
          <cell r="C1597" t="str">
            <v>UN</v>
          </cell>
          <cell r="D1597">
            <v>5.17</v>
          </cell>
        </row>
        <row r="1598">
          <cell r="A1598">
            <v>72601</v>
          </cell>
          <cell r="B1598" t="str">
            <v>JOELHO REDUCAO PVC SOLDAVEL 90º AGUA FRIA 25X20MM - FORNECIMENTO E INSTALACAO</v>
          </cell>
          <cell r="C1598" t="str">
            <v>UN</v>
          </cell>
          <cell r="D1598">
            <v>4.66</v>
          </cell>
        </row>
        <row r="1599">
          <cell r="A1599">
            <v>72602</v>
          </cell>
          <cell r="B1599" t="str">
            <v>JOELHO REDUCAO PVC SOLDAVEL 90º AGUA FRIA 32X25MM - FORNECIMENTO E INSTALACAO</v>
          </cell>
          <cell r="C1599" t="str">
            <v>UN</v>
          </cell>
          <cell r="D1599">
            <v>5.55</v>
          </cell>
        </row>
        <row r="1600">
          <cell r="A1600">
            <v>72603</v>
          </cell>
          <cell r="B1600" t="str">
            <v>JUNCAO PVC ESGOTO 100X100MM - FORNECIMENTO E INSTALACAO</v>
          </cell>
          <cell r="C1600" t="str">
            <v>UN</v>
          </cell>
          <cell r="D1600">
            <v>23.85</v>
          </cell>
        </row>
        <row r="1601">
          <cell r="A1601">
            <v>72604</v>
          </cell>
          <cell r="B1601" t="str">
            <v>JUNCAO PVC ESGOTO 50X50MM - FORNECIMENTO E INSTALACAO</v>
          </cell>
          <cell r="C1601" t="str">
            <v>UN</v>
          </cell>
          <cell r="D1601">
            <v>10.14</v>
          </cell>
        </row>
        <row r="1602">
          <cell r="A1602">
            <v>72605</v>
          </cell>
          <cell r="B1602" t="str">
            <v>JUNCAO PVC ESGOTO 75X75MM - FORNECIMENTO E INSTALACAO</v>
          </cell>
          <cell r="C1602" t="str">
            <v>UN</v>
          </cell>
          <cell r="D1602">
            <v>18.45</v>
          </cell>
        </row>
        <row r="1603">
          <cell r="A1603">
            <v>72609</v>
          </cell>
          <cell r="B1603" t="str">
            <v>JUNCAO DUPLA PVC ESGOTO 100X100X100MM - FORNECIMENTO E INSTALACAO</v>
          </cell>
          <cell r="C1603" t="str">
            <v>UN</v>
          </cell>
          <cell r="D1603">
            <v>36.6</v>
          </cell>
        </row>
        <row r="1604">
          <cell r="A1604">
            <v>72610</v>
          </cell>
          <cell r="B1604" t="str">
            <v>JUNCAO DUPLA PVC ESGOTO 75X75X75MM - FORNECIMENTO E INSTALACAO</v>
          </cell>
          <cell r="C1604" t="str">
            <v>UN</v>
          </cell>
          <cell r="D1604">
            <v>21.35</v>
          </cell>
        </row>
        <row r="1605">
          <cell r="A1605">
            <v>72611</v>
          </cell>
          <cell r="B1605" t="str">
            <v>LUVA DE ACO GALVANIZADO 1.1/2" - FORNECIMENTO E INSTALACAO</v>
          </cell>
          <cell r="C1605" t="str">
            <v>UN</v>
          </cell>
          <cell r="D1605">
            <v>18.22</v>
          </cell>
        </row>
        <row r="1606">
          <cell r="A1606">
            <v>72612</v>
          </cell>
          <cell r="B1606" t="str">
            <v>LUVA DE ACO GALVANIZADO 1.1/4" - FORNECIMENTO E INSTALACAO</v>
          </cell>
          <cell r="C1606" t="str">
            <v>UN</v>
          </cell>
          <cell r="D1606">
            <v>14.54</v>
          </cell>
        </row>
        <row r="1607">
          <cell r="A1607">
            <v>72613</v>
          </cell>
          <cell r="B1607" t="str">
            <v>LUVA DE ACO GALVANIZADO 1" - FORNECIMENTO E INSTALACAO</v>
          </cell>
          <cell r="C1607" t="str">
            <v>UN</v>
          </cell>
          <cell r="D1607">
            <v>11.37</v>
          </cell>
        </row>
        <row r="1608">
          <cell r="A1608">
            <v>72614</v>
          </cell>
          <cell r="B1608" t="str">
            <v>LUVA DE ACO GALVANIZADO 1/2" - FORNECIMENTO E INSTALACAO</v>
          </cell>
          <cell r="C1608" t="str">
            <v>UN</v>
          </cell>
          <cell r="D1608">
            <v>7.07</v>
          </cell>
        </row>
        <row r="1609">
          <cell r="A1609">
            <v>72615</v>
          </cell>
          <cell r="B1609" t="str">
            <v>LUVA DE ACO GALVANIZADO 2.1/2" - FORNECIMENTO E INSTALACAO</v>
          </cell>
          <cell r="C1609" t="str">
            <v>UN</v>
          </cell>
          <cell r="D1609">
            <v>43.4</v>
          </cell>
        </row>
        <row r="1610">
          <cell r="A1610">
            <v>72616</v>
          </cell>
          <cell r="B1610" t="str">
            <v>LUVA DE ACO GALVANIZADO 2" - FORNECIMENTO E INSTALACAO</v>
          </cell>
          <cell r="C1610" t="str">
            <v>UN</v>
          </cell>
          <cell r="D1610">
            <v>25.13</v>
          </cell>
        </row>
        <row r="1611">
          <cell r="A1611">
            <v>72617</v>
          </cell>
          <cell r="B1611" t="str">
            <v>LUVA DE ACO GALVANIZADO 3" - FORNECIMENTO E INSTALACAO</v>
          </cell>
          <cell r="C1611" t="str">
            <v>UN</v>
          </cell>
          <cell r="D1611">
            <v>61.58</v>
          </cell>
        </row>
        <row r="1612">
          <cell r="A1612">
            <v>72618</v>
          </cell>
          <cell r="B1612" t="str">
            <v>LUVA DE ACO GALVANIZADO 3/4" - FORNECIMENTO E INSTALACAO</v>
          </cell>
          <cell r="C1612" t="str">
            <v>UN</v>
          </cell>
          <cell r="D1612">
            <v>8.85</v>
          </cell>
        </row>
        <row r="1613">
          <cell r="A1613">
            <v>72619</v>
          </cell>
          <cell r="B1613" t="str">
            <v>LUVA DE ACO GALVANIZADO 4" - FORNECIMENTO E INSTALACAO</v>
          </cell>
          <cell r="C1613" t="str">
            <v>UN</v>
          </cell>
          <cell r="D1613">
            <v>88.55</v>
          </cell>
        </row>
        <row r="1614">
          <cell r="A1614">
            <v>72620</v>
          </cell>
          <cell r="B1614" t="str">
            <v>LUVA DE ACO GALVANIZADO 5" - FORNECIMENTO E INSTALACAO</v>
          </cell>
          <cell r="C1614" t="str">
            <v>UN</v>
          </cell>
          <cell r="D1614">
            <v>169.2</v>
          </cell>
        </row>
        <row r="1615">
          <cell r="A1615">
            <v>72621</v>
          </cell>
          <cell r="B1615" t="str">
            <v>LUVA DE ACO GALVANIZADO 6" - FORNECIMENTO E INSTALACAO</v>
          </cell>
          <cell r="C1615" t="str">
            <v>UN</v>
          </cell>
          <cell r="D1615">
            <v>239.68</v>
          </cell>
        </row>
        <row r="1616">
          <cell r="A1616">
            <v>72622</v>
          </cell>
          <cell r="B1616" t="str">
            <v>LUVA DE COBRE SEM ANEL SOLDA 15MM - FORNECIMENTO E INSTALACAO</v>
          </cell>
          <cell r="C1616" t="str">
            <v>UN</v>
          </cell>
          <cell r="D1616">
            <v>4.08</v>
          </cell>
        </row>
        <row r="1617">
          <cell r="A1617">
            <v>72623</v>
          </cell>
          <cell r="B1617" t="str">
            <v>LUVA DE COBRE SEM ANEL SOLDA 28MM - FORNECIMENTO E INSTALACAO</v>
          </cell>
          <cell r="C1617" t="str">
            <v>UN</v>
          </cell>
          <cell r="D1617">
            <v>9.19</v>
          </cell>
        </row>
        <row r="1618">
          <cell r="A1618">
            <v>72624</v>
          </cell>
          <cell r="B1618" t="str">
            <v>LUVA DE COBRE SEM ANEL SOLDA 42MM - FORNECIMENTO E INSTALACAO</v>
          </cell>
          <cell r="C1618" t="str">
            <v>UN</v>
          </cell>
          <cell r="D1618">
            <v>25.33</v>
          </cell>
        </row>
        <row r="1619">
          <cell r="A1619">
            <v>72625</v>
          </cell>
          <cell r="B1619" t="str">
            <v>LUVA DE COBRE SEM ANEL SOLDA 54MM - FORNECIMENTO E INSTALACAO</v>
          </cell>
          <cell r="C1619" t="str">
            <v>UN</v>
          </cell>
          <cell r="D1619">
            <v>37.409999999999997</v>
          </cell>
        </row>
        <row r="1620">
          <cell r="A1620">
            <v>72626</v>
          </cell>
          <cell r="B1620" t="str">
            <v>LUVA DE COBRE SEM ANEL SOLDA 66MM - FORNECIMENTO E INSTALACAO</v>
          </cell>
          <cell r="C1620" t="str">
            <v>UN</v>
          </cell>
          <cell r="D1620">
            <v>101.87</v>
          </cell>
        </row>
        <row r="1621">
          <cell r="A1621">
            <v>72627</v>
          </cell>
          <cell r="B1621" t="str">
            <v>LUVA DE COBRE SEM ANEL SOLDA 79MM - FORNECIMENTO E INSTALACAO</v>
          </cell>
          <cell r="C1621" t="str">
            <v>UN</v>
          </cell>
          <cell r="D1621">
            <v>138.62</v>
          </cell>
        </row>
        <row r="1622">
          <cell r="A1622">
            <v>72628</v>
          </cell>
          <cell r="B1622" t="str">
            <v>LUVA PVC ESGOTO 100MM - FORNECIMENTO E INSTALACAO</v>
          </cell>
          <cell r="C1622" t="str">
            <v>UN</v>
          </cell>
          <cell r="D1622">
            <v>9.59</v>
          </cell>
        </row>
        <row r="1623">
          <cell r="A1623">
            <v>72629</v>
          </cell>
          <cell r="B1623" t="str">
            <v>LUVA PVC ESGOTO 40MM - FORNECIMENTO E INSTALACAO</v>
          </cell>
          <cell r="C1623" t="str">
            <v>UN</v>
          </cell>
          <cell r="D1623">
            <v>3.37</v>
          </cell>
        </row>
        <row r="1624">
          <cell r="A1624">
            <v>72630</v>
          </cell>
          <cell r="B1624" t="str">
            <v>LUVA PVC ESGOTO 50MM - FORNECIMENTO E INSTALACAO</v>
          </cell>
          <cell r="C1624" t="str">
            <v>UN</v>
          </cell>
          <cell r="D1624">
            <v>4.93</v>
          </cell>
        </row>
        <row r="1625">
          <cell r="A1625">
            <v>72631</v>
          </cell>
          <cell r="B1625" t="str">
            <v>LUVA PVC ESGOTO 75MM - FORNECIMENTO E INSTALACAO</v>
          </cell>
          <cell r="C1625" t="str">
            <v>UN</v>
          </cell>
          <cell r="D1625">
            <v>7.3</v>
          </cell>
        </row>
        <row r="1626">
          <cell r="A1626">
            <v>72632</v>
          </cell>
          <cell r="B1626" t="str">
            <v>LUVA PVC ROSQUEAVEL AGUA FRIA 1.1/2" - FORNECIMENTO E INSTALACAO</v>
          </cell>
          <cell r="C1626" t="str">
            <v>UN</v>
          </cell>
          <cell r="D1626">
            <v>6.24</v>
          </cell>
        </row>
        <row r="1627">
          <cell r="A1627">
            <v>72633</v>
          </cell>
          <cell r="B1627" t="str">
            <v>LUVA PVC ROSQUEAVEL AGUA FRIA 1.1/4" - FORNECIMENTO E INSTALACAO</v>
          </cell>
          <cell r="C1627" t="str">
            <v>UN</v>
          </cell>
          <cell r="D1627">
            <v>5.73</v>
          </cell>
        </row>
        <row r="1628">
          <cell r="A1628">
            <v>72634</v>
          </cell>
          <cell r="B1628" t="str">
            <v>LUVA PVC ROSQUEAVEL AGUA FRIA 1" - FORNECIMENTO E INSTALACAO</v>
          </cell>
          <cell r="C1628" t="str">
            <v>UN</v>
          </cell>
          <cell r="D1628">
            <v>3.96</v>
          </cell>
        </row>
        <row r="1629">
          <cell r="A1629">
            <v>72635</v>
          </cell>
          <cell r="B1629" t="str">
            <v>LUVA PVC ROSQUEAVEL AGUA FRIA 1/2" - FORNECIMENTO E INSTALACAO</v>
          </cell>
          <cell r="C1629" t="str">
            <v>UN</v>
          </cell>
          <cell r="D1629">
            <v>2.37</v>
          </cell>
        </row>
        <row r="1630">
          <cell r="A1630">
            <v>72636</v>
          </cell>
          <cell r="B1630" t="str">
            <v>LUVA PVC ROSQUEAVEL AGUA FRIA 2.1/2" - FORNECIMENTO E INSTALACAO</v>
          </cell>
          <cell r="C1630" t="str">
            <v>UN</v>
          </cell>
          <cell r="D1630">
            <v>14.55</v>
          </cell>
        </row>
        <row r="1631">
          <cell r="A1631">
            <v>72637</v>
          </cell>
          <cell r="B1631" t="str">
            <v>LUVA PVC ROSQUEAVEL AGUA FRIA 2" - FORNECIMENTO E INSTALACAO</v>
          </cell>
          <cell r="C1631" t="str">
            <v>UN</v>
          </cell>
          <cell r="D1631">
            <v>10.61</v>
          </cell>
        </row>
        <row r="1632">
          <cell r="A1632">
            <v>72638</v>
          </cell>
          <cell r="B1632" t="str">
            <v>LUVA PVC ROSQUEAVEL AGUA FRIA 3" - FORNECIMENTO E INSTALACAO</v>
          </cell>
          <cell r="C1632" t="str">
            <v>UN</v>
          </cell>
          <cell r="D1632">
            <v>17.25</v>
          </cell>
        </row>
        <row r="1633">
          <cell r="A1633">
            <v>72639</v>
          </cell>
          <cell r="B1633" t="str">
            <v>LUVA PVC ROSQUEAVEL AGUA FRIA 3/4" - FORNECIMENTO E INSTALACAO</v>
          </cell>
          <cell r="C1633" t="str">
            <v>UN</v>
          </cell>
          <cell r="D1633">
            <v>2.92</v>
          </cell>
        </row>
        <row r="1634">
          <cell r="A1634">
            <v>72640</v>
          </cell>
          <cell r="B1634" t="str">
            <v>LUVA PVC ROSQUEAVEL AGUA FRIA 4" - FORNECIMENTO E INSTALACAO</v>
          </cell>
          <cell r="C1634" t="str">
            <v>UN</v>
          </cell>
          <cell r="D1634">
            <v>27.08</v>
          </cell>
        </row>
        <row r="1635">
          <cell r="A1635">
            <v>72641</v>
          </cell>
          <cell r="B1635" t="str">
            <v>LUVA PVC SOLDAVEL AGUA FRIA 110MM - FORNECIMENTO E INSTALACAO</v>
          </cell>
          <cell r="C1635" t="str">
            <v>UN</v>
          </cell>
          <cell r="D1635">
            <v>56.11</v>
          </cell>
        </row>
        <row r="1636">
          <cell r="A1636">
            <v>72642</v>
          </cell>
          <cell r="B1636" t="str">
            <v>LUVA PVC SOLDAVEL AGUA FRIA 20MM - FORNECIMENTO E INSTALACAO</v>
          </cell>
          <cell r="C1636" t="str">
            <v>UN</v>
          </cell>
          <cell r="D1636">
            <v>2.1800000000000002</v>
          </cell>
        </row>
        <row r="1637">
          <cell r="A1637">
            <v>72643</v>
          </cell>
          <cell r="B1637" t="str">
            <v>LUVA PVC SOLDAVEL AGUA FRIA 25MM - FORNECIMENTO E INSTALACAO</v>
          </cell>
          <cell r="C1637" t="str">
            <v>UN</v>
          </cell>
          <cell r="D1637">
            <v>2.4300000000000002</v>
          </cell>
        </row>
        <row r="1638">
          <cell r="A1638">
            <v>72644</v>
          </cell>
          <cell r="B1638" t="str">
            <v>LUVA PVC SOLDAVEL AGUA FRIA 32MM - FORNECIMENTO E INSTALACAO</v>
          </cell>
          <cell r="C1638" t="str">
            <v>UN</v>
          </cell>
          <cell r="D1638">
            <v>3.38</v>
          </cell>
        </row>
        <row r="1639">
          <cell r="A1639">
            <v>72645</v>
          </cell>
          <cell r="B1639" t="str">
            <v>LUVA PVC SOLDAVEL AGUA FRIA 40MM - FORNECIMENTO E INSTALACAO</v>
          </cell>
          <cell r="C1639" t="str">
            <v>UN</v>
          </cell>
          <cell r="D1639">
            <v>5.42</v>
          </cell>
        </row>
        <row r="1640">
          <cell r="A1640">
            <v>72646</v>
          </cell>
          <cell r="B1640" t="str">
            <v>LUVA PVC SOLDAVEL AGUA FRIA 50MM - FORNECIMENTO E INSTALACAO</v>
          </cell>
          <cell r="C1640" t="str">
            <v>UN</v>
          </cell>
          <cell r="D1640">
            <v>5.74</v>
          </cell>
        </row>
        <row r="1641">
          <cell r="A1641">
            <v>72647</v>
          </cell>
          <cell r="B1641" t="str">
            <v>LUVA PVC SOLDAVEL AGUA FRIA 60MM - FORNECIMENTO E INSTALACAO</v>
          </cell>
          <cell r="C1641" t="str">
            <v>UN</v>
          </cell>
          <cell r="D1641">
            <v>13.52</v>
          </cell>
        </row>
        <row r="1642">
          <cell r="A1642">
            <v>72648</v>
          </cell>
          <cell r="B1642" t="str">
            <v>LUVA PVC SOLDAVEL AGUA FRIA 75MM - FORNECIMENTO E INSTALACAO</v>
          </cell>
          <cell r="C1642" t="str">
            <v>UN</v>
          </cell>
          <cell r="D1642">
            <v>17.37</v>
          </cell>
        </row>
        <row r="1643">
          <cell r="A1643">
            <v>72649</v>
          </cell>
          <cell r="B1643" t="str">
            <v>LUVA PVC SOLDAVEL AGUA FRIA 85MM - FORNECIMENTO E INSTALACAO</v>
          </cell>
          <cell r="C1643" t="str">
            <v>UN</v>
          </cell>
          <cell r="D1643">
            <v>41.71</v>
          </cell>
        </row>
        <row r="1644">
          <cell r="A1644">
            <v>72650</v>
          </cell>
          <cell r="B1644" t="str">
            <v>LUVA REDUCAO ACO GALVANIZADO 1.1/2X1.1/4" - FORNECIMENTO E INSTALACAO</v>
          </cell>
          <cell r="C1644" t="str">
            <v>UN</v>
          </cell>
          <cell r="D1644">
            <v>25.43</v>
          </cell>
        </row>
        <row r="1645">
          <cell r="A1645">
            <v>72651</v>
          </cell>
          <cell r="B1645" t="str">
            <v>LUVA REDUCAO ACO GALVANIZADO 1.1/2X1" - FORNECIMENTO E INSTALACAO</v>
          </cell>
          <cell r="C1645" t="str">
            <v>UN</v>
          </cell>
          <cell r="D1645">
            <v>24.59</v>
          </cell>
        </row>
        <row r="1646">
          <cell r="A1646">
            <v>72652</v>
          </cell>
          <cell r="B1646" t="str">
            <v>LUVA REDUCAO ACO GALVANIZADO 1.1/2X3/4" - FORNECIMENTO E INSTALACAO</v>
          </cell>
          <cell r="C1646" t="str">
            <v>UN</v>
          </cell>
          <cell r="D1646">
            <v>23.21</v>
          </cell>
        </row>
        <row r="1647">
          <cell r="A1647">
            <v>72653</v>
          </cell>
          <cell r="B1647" t="str">
            <v>LUVA REDUCAO ACO GALVANIZADO 1.1/4X1" - FORNECIMENTO E INSTALACAO</v>
          </cell>
          <cell r="C1647" t="str">
            <v>UN</v>
          </cell>
          <cell r="D1647">
            <v>19.52</v>
          </cell>
        </row>
        <row r="1648">
          <cell r="A1648">
            <v>72654</v>
          </cell>
          <cell r="B1648" t="str">
            <v>LUVA REDUCAO ACO GALVANIZADO 1.1/4X1/2" - FORNECIMENTO E INSTALACAO</v>
          </cell>
          <cell r="C1648" t="str">
            <v>UN</v>
          </cell>
          <cell r="D1648">
            <v>17.66</v>
          </cell>
        </row>
        <row r="1649">
          <cell r="A1649">
            <v>72655</v>
          </cell>
          <cell r="B1649" t="str">
            <v>LUVA REDUCAO ACO GALVANIZADO 1.1/4X3/4" - FORNECIMENTO E INSTALACAO</v>
          </cell>
          <cell r="C1649" t="str">
            <v>UN</v>
          </cell>
          <cell r="D1649">
            <v>18.5</v>
          </cell>
        </row>
        <row r="1650">
          <cell r="A1650">
            <v>72656</v>
          </cell>
          <cell r="B1650" t="str">
            <v>LUVA REDUCAO ACO GALVANIZADO 1X1/2" - FORNECIMENTO E INSTALACAO</v>
          </cell>
          <cell r="C1650" t="str">
            <v>UN</v>
          </cell>
          <cell r="D1650">
            <v>13.45</v>
          </cell>
        </row>
        <row r="1651">
          <cell r="A1651">
            <v>72657</v>
          </cell>
          <cell r="B1651" t="str">
            <v>LUVA REDUCAO ACO GALVANIZADO 1X3/4" - FORNECIMENTO E INSTALACAO</v>
          </cell>
          <cell r="C1651" t="str">
            <v>UN</v>
          </cell>
          <cell r="D1651">
            <v>14.21</v>
          </cell>
        </row>
        <row r="1652">
          <cell r="A1652">
            <v>72658</v>
          </cell>
          <cell r="B1652" t="str">
            <v>LUVA REDUCAO ACO GALVANIZADO 2.1/2X1.1/2" - FORNECIMENTO E INSTALACAO</v>
          </cell>
          <cell r="C1652" t="str">
            <v>UN</v>
          </cell>
          <cell r="D1652">
            <v>51.45</v>
          </cell>
        </row>
        <row r="1653">
          <cell r="A1653">
            <v>72659</v>
          </cell>
          <cell r="B1653" t="str">
            <v>LUVA REDUCAO ACO GALVANIZADO 2.1/2X2" - FORNECIMENTO E INSTALACAO</v>
          </cell>
          <cell r="C1653" t="str">
            <v>UN</v>
          </cell>
          <cell r="D1653">
            <v>51.8</v>
          </cell>
        </row>
        <row r="1654">
          <cell r="A1654">
            <v>72660</v>
          </cell>
          <cell r="B1654" t="str">
            <v>LUVA REDUCAO ACO GALVANIZADO 2X1.1/2" - FORNECIMENTO E INSTALACAO</v>
          </cell>
          <cell r="C1654" t="str">
            <v>UN</v>
          </cell>
          <cell r="D1654">
            <v>33.729999999999997</v>
          </cell>
        </row>
        <row r="1655">
          <cell r="A1655">
            <v>72661</v>
          </cell>
          <cell r="B1655" t="str">
            <v>LUVA REDUCAO ACO GALVANIZADO 2X1.1/4" - FORNECIMENTO E INSTALACAO</v>
          </cell>
          <cell r="C1655" t="str">
            <v>UN</v>
          </cell>
          <cell r="D1655">
            <v>33.01</v>
          </cell>
        </row>
        <row r="1656">
          <cell r="A1656">
            <v>72662</v>
          </cell>
          <cell r="B1656" t="str">
            <v>LUVA REDUCAO ACO GALVANIZADO 2X1" - FORNECIMENTO E INSTALACAO</v>
          </cell>
          <cell r="C1656" t="str">
            <v>UN</v>
          </cell>
          <cell r="D1656">
            <v>32.49</v>
          </cell>
        </row>
        <row r="1657">
          <cell r="A1657">
            <v>72663</v>
          </cell>
          <cell r="B1657" t="str">
            <v>LUVA REDUCAO ACO GALVANIZADO 3/4X1/2" - FORNECIMENTO E INSTALACAO</v>
          </cell>
          <cell r="C1657" t="str">
            <v>UN</v>
          </cell>
          <cell r="D1657">
            <v>10.7</v>
          </cell>
        </row>
        <row r="1658">
          <cell r="A1658">
            <v>72664</v>
          </cell>
          <cell r="B1658" t="str">
            <v>LUVA REDUCAO ACO GALVANIZADO 3X1.1/2" - FORNECIMENTO E INSTALACAO</v>
          </cell>
          <cell r="C1658" t="str">
            <v>UN</v>
          </cell>
          <cell r="D1658">
            <v>68.98</v>
          </cell>
        </row>
        <row r="1659">
          <cell r="A1659">
            <v>72665</v>
          </cell>
          <cell r="B1659" t="str">
            <v>LUVA REDUCAO ACO GALVANIZADO 3X2.1/2" - FORNECIMENTO E INSTALACAO</v>
          </cell>
          <cell r="C1659" t="str">
            <v>UN</v>
          </cell>
          <cell r="D1659">
            <v>69.84</v>
          </cell>
        </row>
        <row r="1660">
          <cell r="A1660">
            <v>72666</v>
          </cell>
          <cell r="B1660" t="str">
            <v>LUVA REDUCAO ACO GALVANIZADO 3X2" - FORNECIMENTO E INSTALACAO</v>
          </cell>
          <cell r="C1660" t="str">
            <v>UN</v>
          </cell>
          <cell r="D1660">
            <v>69.33</v>
          </cell>
        </row>
        <row r="1661">
          <cell r="A1661">
            <v>72667</v>
          </cell>
          <cell r="B1661" t="str">
            <v>LUVA REDUCAO ACO GALVANIZADO 4X2.1/2" - FORNECIMENTO E INSTALACAO</v>
          </cell>
          <cell r="C1661" t="str">
            <v>UN</v>
          </cell>
          <cell r="D1661">
            <v>96.78</v>
          </cell>
        </row>
        <row r="1662">
          <cell r="A1662">
            <v>72668</v>
          </cell>
          <cell r="B1662" t="str">
            <v>LUVA REDUCAO ACO GALVANIZADO 4X2" - FORNECIMENTO E INSTALACAO</v>
          </cell>
          <cell r="C1662" t="str">
            <v>UN</v>
          </cell>
          <cell r="D1662">
            <v>96.45</v>
          </cell>
        </row>
        <row r="1663">
          <cell r="A1663">
            <v>72669</v>
          </cell>
          <cell r="B1663" t="str">
            <v>LUVA REDUCAO ACO GALVANIZADO 4X3" - FORNECIMENTO E INSTALACAO</v>
          </cell>
          <cell r="C1663" t="str">
            <v>UN</v>
          </cell>
          <cell r="D1663">
            <v>99.81</v>
          </cell>
        </row>
        <row r="1664">
          <cell r="A1664">
            <v>72670</v>
          </cell>
          <cell r="B1664" t="str">
            <v>NIPLE DE PVC ROSQUEAVEL AGUA FRIA 1" - FORNECIMENTO E INSTALACAO</v>
          </cell>
          <cell r="C1664" t="str">
            <v>UN</v>
          </cell>
          <cell r="D1664">
            <v>3.79</v>
          </cell>
        </row>
        <row r="1665">
          <cell r="A1665">
            <v>72671</v>
          </cell>
          <cell r="B1665" t="str">
            <v>NIPLE DE PVC ROSQUEAVEL AGUA FRIA 1/2" - FORNECIMENTO E INSTALACAO</v>
          </cell>
          <cell r="C1665" t="str">
            <v>UN</v>
          </cell>
          <cell r="D1665">
            <v>2.56</v>
          </cell>
        </row>
        <row r="1666">
          <cell r="A1666">
            <v>72672</v>
          </cell>
          <cell r="B1666" t="str">
            <v>NIPLE DE PVC ROSQUEAVEL AGUA FRIA 2" - FORNECIMENTO E INSTALACAO</v>
          </cell>
          <cell r="C1666" t="str">
            <v>UN</v>
          </cell>
          <cell r="D1666">
            <v>9.5500000000000007</v>
          </cell>
        </row>
        <row r="1667">
          <cell r="A1667">
            <v>72673</v>
          </cell>
          <cell r="B1667" t="str">
            <v>NIPLE DE ACO GALVANIZADO 1.1/2" - FORNECIMENTO E INSTALACAO</v>
          </cell>
          <cell r="C1667" t="str">
            <v>UN</v>
          </cell>
          <cell r="D1667">
            <v>15.01</v>
          </cell>
        </row>
        <row r="1668">
          <cell r="A1668">
            <v>72674</v>
          </cell>
          <cell r="B1668" t="str">
            <v>NIPLE DE ACO GALVANIZADO 1.1/4" - FORNECIMENTO E INSTALACAO</v>
          </cell>
          <cell r="C1668" t="str">
            <v>UN</v>
          </cell>
          <cell r="D1668">
            <v>13.24</v>
          </cell>
        </row>
        <row r="1669">
          <cell r="A1669">
            <v>72675</v>
          </cell>
          <cell r="B1669" t="str">
            <v>NIPLE DE ACO GALVANIZADO 1" - FORNECIMENTO E INSTALACAO</v>
          </cell>
          <cell r="C1669" t="str">
            <v>UN</v>
          </cell>
          <cell r="D1669">
            <v>10.55</v>
          </cell>
        </row>
        <row r="1670">
          <cell r="A1670">
            <v>72676</v>
          </cell>
          <cell r="B1670" t="str">
            <v>NIPLE DE ACO GALVANIZADO 1/2" - FORNECIMENTO E INSTALACAO</v>
          </cell>
          <cell r="C1670" t="str">
            <v>UN</v>
          </cell>
          <cell r="D1670">
            <v>6.38</v>
          </cell>
        </row>
        <row r="1671">
          <cell r="A1671">
            <v>72677</v>
          </cell>
          <cell r="B1671" t="str">
            <v>NIPLE DE ACO GALVANIZADO 2.1/2" - FORNECIMENTO E INSTALACAO</v>
          </cell>
          <cell r="C1671" t="str">
            <v>UN</v>
          </cell>
          <cell r="D1671">
            <v>36.04</v>
          </cell>
        </row>
        <row r="1672">
          <cell r="A1672">
            <v>72678</v>
          </cell>
          <cell r="B1672" t="str">
            <v>NIPLE DE ACO GALVANIZADO 2" - FORNECIMENTO E INSTALACAO</v>
          </cell>
          <cell r="C1672" t="str">
            <v>UN</v>
          </cell>
          <cell r="D1672">
            <v>26.85</v>
          </cell>
        </row>
        <row r="1673">
          <cell r="A1673">
            <v>72679</v>
          </cell>
          <cell r="B1673" t="str">
            <v>NIPLE DE ACO GALVANIZADO 3" - FORNECIMENTO E INSTALACAO</v>
          </cell>
          <cell r="C1673" t="str">
            <v>UN</v>
          </cell>
          <cell r="D1673">
            <v>49.29</v>
          </cell>
        </row>
        <row r="1674">
          <cell r="A1674">
            <v>72680</v>
          </cell>
          <cell r="B1674" t="str">
            <v>NIPLE DE ACO GALVANIZADO 3/4" - FORNECIMENTO E INSTALACAO</v>
          </cell>
          <cell r="C1674" t="str">
            <v>UN</v>
          </cell>
          <cell r="D1674">
            <v>7.78</v>
          </cell>
        </row>
        <row r="1675">
          <cell r="A1675">
            <v>72681</v>
          </cell>
          <cell r="B1675" t="str">
            <v>NIPLE DE ACO GALVANIZADO 4" - FORNECIMENTO E INSTALACAO</v>
          </cell>
          <cell r="C1675" t="str">
            <v>UN</v>
          </cell>
          <cell r="D1675">
            <v>74.069999999999993</v>
          </cell>
        </row>
        <row r="1676">
          <cell r="A1676">
            <v>72682</v>
          </cell>
          <cell r="B1676" t="str">
            <v>NIPLE DE ACO GALVANIZADO 5" - FORNECIMENTO E INSTALACAO</v>
          </cell>
          <cell r="C1676" t="str">
            <v>UN</v>
          </cell>
          <cell r="D1676">
            <v>127.39</v>
          </cell>
        </row>
        <row r="1677">
          <cell r="A1677">
            <v>72683</v>
          </cell>
          <cell r="B1677" t="str">
            <v>NIPLE DE ACO GALVANIZADO 6" - FORNECIMENTO E INSTALACAO</v>
          </cell>
          <cell r="C1677" t="str">
            <v>UN</v>
          </cell>
          <cell r="D1677">
            <v>154.5</v>
          </cell>
        </row>
        <row r="1678">
          <cell r="A1678">
            <v>72686</v>
          </cell>
          <cell r="B1678" t="str">
            <v>REDUCAO DE PVC ROSQUEAVEL AGUA FRIA 1.1/2X1.1/4" - FORNECIMENTO E INSTALACAO</v>
          </cell>
          <cell r="C1678" t="str">
            <v>UN</v>
          </cell>
          <cell r="D1678">
            <v>7.2</v>
          </cell>
        </row>
        <row r="1679">
          <cell r="A1679">
            <v>72687</v>
          </cell>
          <cell r="B1679" t="str">
            <v>REDUCAO DE PVC ROSQUEAVEL AGUA FRIA 1.1/2X1" - FORNECIMENTO E INSTALACAO</v>
          </cell>
          <cell r="C1679" t="str">
            <v>UN</v>
          </cell>
          <cell r="D1679">
            <v>8.5299999999999994</v>
          </cell>
        </row>
        <row r="1680">
          <cell r="A1680">
            <v>72688</v>
          </cell>
          <cell r="B1680" t="str">
            <v>REDUCAO DE PVC ROSQUEAVEL AGUA FRIA 1.1/2X3/4" - FORNECIMENTO E INSTALACAO</v>
          </cell>
          <cell r="C1680" t="str">
            <v>UN</v>
          </cell>
          <cell r="D1680">
            <v>8.1199999999999992</v>
          </cell>
        </row>
        <row r="1681">
          <cell r="A1681">
            <v>72689</v>
          </cell>
          <cell r="B1681" t="str">
            <v>REDUCAO DE PVC ROSQUEAVEL AGUA FRIA 1.1/4X1" - FORNECIMENTO E INSTALACAO</v>
          </cell>
          <cell r="C1681" t="str">
            <v>UN</v>
          </cell>
          <cell r="D1681">
            <v>5.12</v>
          </cell>
        </row>
        <row r="1682">
          <cell r="A1682">
            <v>72690</v>
          </cell>
          <cell r="B1682" t="str">
            <v>REDUCAO DE PVC ROSQUEAVEL AGUA FRIA 1.1/4X3/4" - FORNECIMENTO E INSTALACAO</v>
          </cell>
          <cell r="C1682" t="str">
            <v>UN</v>
          </cell>
          <cell r="D1682">
            <v>4.71</v>
          </cell>
        </row>
        <row r="1683">
          <cell r="A1683">
            <v>72691</v>
          </cell>
          <cell r="B1683" t="str">
            <v>REDUCAO DE PVC ROSQUEAVEL AGUA FRIA 1X1/2" - FORNECIMENTO E INSTALACAO</v>
          </cell>
          <cell r="C1683" t="str">
            <v>UN</v>
          </cell>
          <cell r="D1683">
            <v>3.81</v>
          </cell>
        </row>
        <row r="1684">
          <cell r="A1684">
            <v>72692</v>
          </cell>
          <cell r="B1684" t="str">
            <v>REDUCAO DE PVC ROSQUEAVEL AGUA FRIA 1X3/4" - FORNECIMENTO E INSTALACAO</v>
          </cell>
          <cell r="C1684" t="str">
            <v>UN</v>
          </cell>
          <cell r="D1684">
            <v>3.42</v>
          </cell>
        </row>
        <row r="1685">
          <cell r="A1685">
            <v>72693</v>
          </cell>
          <cell r="B1685" t="str">
            <v>REDUCAO DE PVC ROSQUEAVEL AGUA FRIA 2X1.1/2" - FORNECIMENTO E INSTALACAO</v>
          </cell>
          <cell r="C1685" t="str">
            <v>UN</v>
          </cell>
          <cell r="D1685">
            <v>12.04</v>
          </cell>
        </row>
        <row r="1686">
          <cell r="A1686">
            <v>72694</v>
          </cell>
          <cell r="B1686" t="str">
            <v>REDUCAO DE PVC ROSQUEAVEL AGUA FRIA 2X1.1/4" - FORNECIMENTO E INSTALACAO</v>
          </cell>
          <cell r="C1686" t="str">
            <v>UN</v>
          </cell>
          <cell r="D1686">
            <v>12.42</v>
          </cell>
        </row>
        <row r="1687">
          <cell r="A1687">
            <v>72695</v>
          </cell>
          <cell r="B1687" t="str">
            <v>REDUCAO DE PVC ROSQUEAVEL AGUA FRIA 2X1" - FORNECIMENTO E INSTALACAO</v>
          </cell>
          <cell r="C1687" t="str">
            <v>UN</v>
          </cell>
          <cell r="D1687">
            <v>13.58</v>
          </cell>
        </row>
        <row r="1688">
          <cell r="A1688">
            <v>72696</v>
          </cell>
          <cell r="B1688" t="str">
            <v>REDUCAO DE PVC ROSQUEAVEL AGUA FRIA 3/4X1/2" - FORNECIMENTO E INSTALACAO</v>
          </cell>
          <cell r="C1688" t="str">
            <v>UN</v>
          </cell>
          <cell r="D1688">
            <v>2.33</v>
          </cell>
        </row>
        <row r="1689">
          <cell r="A1689">
            <v>72697</v>
          </cell>
          <cell r="B1689" t="str">
            <v>REDUCAO DE PVC SOLDAVEL AGUA FRIA 110X60MM - FORNECIMENTO E INSTALACAO</v>
          </cell>
          <cell r="C1689" t="str">
            <v>UN</v>
          </cell>
          <cell r="D1689">
            <v>29.8</v>
          </cell>
        </row>
        <row r="1690">
          <cell r="A1690">
            <v>72698</v>
          </cell>
          <cell r="B1690" t="str">
            <v>REDUCAO DE PVC SOLDAVEL AGUA FRIA 110X75MM - FORNECIMENTO E INSTALACAO</v>
          </cell>
          <cell r="C1690" t="str">
            <v>UN</v>
          </cell>
          <cell r="D1690">
            <v>34.340000000000003</v>
          </cell>
        </row>
        <row r="1691">
          <cell r="A1691">
            <v>72699</v>
          </cell>
          <cell r="B1691" t="str">
            <v>REDUCAO DE PVC SOLDAVEL AGUA FRIA 32X20MM - FORNECIMENTO E INSTALACAO</v>
          </cell>
          <cell r="C1691" t="str">
            <v>UN</v>
          </cell>
          <cell r="D1691">
            <v>3.38</v>
          </cell>
        </row>
        <row r="1692">
          <cell r="A1692">
            <v>72700</v>
          </cell>
          <cell r="B1692" t="str">
            <v>REDUCAO DE PVC SOLDAVEL AGUA FRIA 40X20MM - FORNECIMENTO E INSTALACAO</v>
          </cell>
          <cell r="C1692" t="str">
            <v>UN</v>
          </cell>
          <cell r="D1692">
            <v>4.38</v>
          </cell>
        </row>
        <row r="1693">
          <cell r="A1693">
            <v>72701</v>
          </cell>
          <cell r="B1693" t="str">
            <v>REDUCAO DE PVC SOLDAVEL AGUA FRIA 40X25MM - FORNECIMENTO E INSTALACAO</v>
          </cell>
          <cell r="C1693" t="str">
            <v>UN</v>
          </cell>
          <cell r="D1693">
            <v>4.8600000000000003</v>
          </cell>
        </row>
        <row r="1694">
          <cell r="A1694">
            <v>72702</v>
          </cell>
          <cell r="B1694" t="str">
            <v>REDUCAO DE PVC SOLDAVEL AGUA FRIA 50X20MM - FORNECIMENTO E INSTALACAO</v>
          </cell>
          <cell r="C1694" t="str">
            <v>UN</v>
          </cell>
          <cell r="D1694">
            <v>5.47</v>
          </cell>
        </row>
        <row r="1695">
          <cell r="A1695">
            <v>72703</v>
          </cell>
          <cell r="B1695" t="str">
            <v>REDUCAO DE PVC SOLDAVEL AGUA FRIA 50X25MM - FORNECIMENTO E INSTALACAO</v>
          </cell>
          <cell r="C1695" t="str">
            <v>UN</v>
          </cell>
          <cell r="D1695">
            <v>5.59</v>
          </cell>
        </row>
        <row r="1696">
          <cell r="A1696">
            <v>72704</v>
          </cell>
          <cell r="B1696" t="str">
            <v>REDUCAO DE PVC SOLDAVEL AGUA FRIA 50X32MM - FORNECIMENTO E INSTALACAO</v>
          </cell>
          <cell r="C1696" t="str">
            <v>UN</v>
          </cell>
          <cell r="D1696">
            <v>6.85</v>
          </cell>
        </row>
        <row r="1697">
          <cell r="A1697">
            <v>72705</v>
          </cell>
          <cell r="B1697" t="str">
            <v>REDUCAO DE PVC SOLDAVEL AGUA FRIA 60X25MM - FORNECIMENTO E INSTALACAO</v>
          </cell>
          <cell r="C1697" t="str">
            <v>UN</v>
          </cell>
          <cell r="D1697">
            <v>10.08</v>
          </cell>
        </row>
        <row r="1698">
          <cell r="A1698">
            <v>72706</v>
          </cell>
          <cell r="B1698" t="str">
            <v>REDUCAO DE PVC SOLDAVEL AGUA FRIA 60X32MM - FORNECIMENTO E INSTALACAO</v>
          </cell>
          <cell r="C1698" t="str">
            <v>UN</v>
          </cell>
          <cell r="D1698">
            <v>12.09</v>
          </cell>
        </row>
        <row r="1699">
          <cell r="A1699">
            <v>72707</v>
          </cell>
          <cell r="B1699" t="str">
            <v>REDUCAO DE PVC SOLDAVEL AGUA FRIA 60X40MM - FORNECIMENTO E INSTALACAO</v>
          </cell>
          <cell r="C1699" t="str">
            <v>UN</v>
          </cell>
          <cell r="D1699">
            <v>13.47</v>
          </cell>
        </row>
        <row r="1700">
          <cell r="A1700">
            <v>72708</v>
          </cell>
          <cell r="B1700" t="str">
            <v>REDUCAO DE PVC SOLDAVEL AGUA FRIA 60X50MM - FORNECIMENTO E INSTALACAO</v>
          </cell>
          <cell r="C1700" t="str">
            <v>UN</v>
          </cell>
          <cell r="D1700">
            <v>17.09</v>
          </cell>
        </row>
        <row r="1701">
          <cell r="A1701">
            <v>72709</v>
          </cell>
          <cell r="B1701" t="str">
            <v>REDUCAO DE PVC SOLDAVEL AGUA FRIA 75X50MM - FORNECIMENTO E INSTALACAO</v>
          </cell>
          <cell r="C1701" t="str">
            <v>UN</v>
          </cell>
          <cell r="D1701">
            <v>19.399999999999999</v>
          </cell>
        </row>
        <row r="1702">
          <cell r="A1702">
            <v>72710</v>
          </cell>
          <cell r="B1702" t="str">
            <v>REDUCAO DE PVC SOLDAVEL AGUA FRIA 85X60MM - FORNECIMENTO E INSTALACAO</v>
          </cell>
          <cell r="C1702" t="str">
            <v>UN</v>
          </cell>
          <cell r="D1702">
            <v>21.37</v>
          </cell>
        </row>
        <row r="1703">
          <cell r="A1703">
            <v>72712</v>
          </cell>
          <cell r="B1703" t="str">
            <v>TE DE ACO GALVANIZADO 1.1/2" - FORNECIMENTO E INSTALACAO</v>
          </cell>
          <cell r="C1703" t="str">
            <v>UN</v>
          </cell>
          <cell r="D1703">
            <v>31.64</v>
          </cell>
        </row>
        <row r="1704">
          <cell r="A1704">
            <v>72713</v>
          </cell>
          <cell r="B1704" t="str">
            <v>TE DE ACO GALVANIZADO 1.1/4" - FORNECIMENTO E INSTALACAO</v>
          </cell>
          <cell r="C1704" t="str">
            <v>UN</v>
          </cell>
          <cell r="D1704">
            <v>26.71</v>
          </cell>
        </row>
        <row r="1705">
          <cell r="A1705">
            <v>72714</v>
          </cell>
          <cell r="B1705" t="str">
            <v>TE DE ACO GALVANIZADO 1" - FORNECIMENTO E INSTALACAO</v>
          </cell>
          <cell r="C1705" t="str">
            <v>UN</v>
          </cell>
          <cell r="D1705">
            <v>18.329999999999998</v>
          </cell>
        </row>
        <row r="1706">
          <cell r="A1706">
            <v>72715</v>
          </cell>
          <cell r="B1706" t="str">
            <v>TE DE ACO GALVANIZADO 2.1/2" - FORNECIMENTO E INSTALACAO</v>
          </cell>
          <cell r="C1706" t="str">
            <v>UN</v>
          </cell>
          <cell r="D1706">
            <v>78.7</v>
          </cell>
        </row>
        <row r="1707">
          <cell r="A1707">
            <v>72716</v>
          </cell>
          <cell r="B1707" t="str">
            <v>TE DE ACO GALVANIZADO 2" - FORNECIMENTO E INSTALACAO</v>
          </cell>
          <cell r="C1707" t="str">
            <v>UN</v>
          </cell>
          <cell r="D1707">
            <v>49.82</v>
          </cell>
        </row>
        <row r="1708">
          <cell r="A1708">
            <v>72717</v>
          </cell>
          <cell r="B1708" t="str">
            <v>TE DE ACO GALVANIZADO 3" - FORNECIMENTO E INSTALACAO</v>
          </cell>
          <cell r="C1708" t="str">
            <v>UN</v>
          </cell>
          <cell r="D1708">
            <v>98.83</v>
          </cell>
        </row>
        <row r="1709">
          <cell r="A1709">
            <v>72718</v>
          </cell>
          <cell r="B1709" t="str">
            <v>TE DE ACO GALVANIZADO 3/4" - FORNECIMENTO E INSTALACAO</v>
          </cell>
          <cell r="C1709" t="str">
            <v>UN</v>
          </cell>
          <cell r="D1709">
            <v>13.31</v>
          </cell>
        </row>
        <row r="1710">
          <cell r="A1710">
            <v>72719</v>
          </cell>
          <cell r="B1710" t="str">
            <v>TE DE ACO GALVANIZADO 4" - FORNECIMENTO E INSTALACAO</v>
          </cell>
          <cell r="C1710" t="str">
            <v>UN</v>
          </cell>
          <cell r="D1710">
            <v>178.3</v>
          </cell>
        </row>
        <row r="1711">
          <cell r="A1711">
            <v>72720</v>
          </cell>
          <cell r="B1711" t="str">
            <v>TE DE ACO GALVANIZADO 5" - FORNECIMENTO E INSTALACAO</v>
          </cell>
          <cell r="C1711" t="str">
            <v>UN</v>
          </cell>
          <cell r="D1711">
            <v>321.99</v>
          </cell>
        </row>
        <row r="1712">
          <cell r="A1712">
            <v>72721</v>
          </cell>
          <cell r="B1712" t="str">
            <v>TE DE ACO GALVANIZADO 6" - FORNECIMENTO E INSTALACAO</v>
          </cell>
          <cell r="C1712" t="str">
            <v>UN</v>
          </cell>
          <cell r="D1712">
            <v>454.84</v>
          </cell>
        </row>
        <row r="1713">
          <cell r="A1713">
            <v>72722</v>
          </cell>
          <cell r="B1713" t="str">
            <v>TE DE COBRE 15MM LIGAÇÃO SOLDADA - FORNECIMENTO E INSTALACAO</v>
          </cell>
          <cell r="C1713" t="str">
            <v>UN</v>
          </cell>
          <cell r="D1713">
            <v>5.92</v>
          </cell>
        </row>
        <row r="1714">
          <cell r="A1714">
            <v>72723</v>
          </cell>
          <cell r="B1714" t="str">
            <v>TE DE COBRE 22MM LIGAÇÃO SOLDADA - FORNECIMENTO E INSTALACAO</v>
          </cell>
          <cell r="C1714" t="str">
            <v>UN</v>
          </cell>
          <cell r="D1714">
            <v>10.69</v>
          </cell>
        </row>
        <row r="1715">
          <cell r="A1715">
            <v>72724</v>
          </cell>
          <cell r="B1715" t="str">
            <v>TE DE COBRE 28MM LIGAÇÃO SOLDADA - FORNECIMENTO E INSTALACAO</v>
          </cell>
          <cell r="C1715" t="str">
            <v>UN</v>
          </cell>
          <cell r="D1715">
            <v>16.84</v>
          </cell>
        </row>
        <row r="1716">
          <cell r="A1716">
            <v>72725</v>
          </cell>
          <cell r="B1716" t="str">
            <v>TE DE COBRE 35MM LIGAÇÃO SOLDADA - FORNECIMENTO E INSTALACAO</v>
          </cell>
          <cell r="C1716" t="str">
            <v>UN</v>
          </cell>
          <cell r="D1716">
            <v>36.11</v>
          </cell>
        </row>
        <row r="1717">
          <cell r="A1717">
            <v>72726</v>
          </cell>
          <cell r="B1717" t="str">
            <v>TE DE COBRE 42MM LIGAÇÃO SOLDADA - FORNECIMENTO E INSTALACAO</v>
          </cell>
          <cell r="C1717" t="str">
            <v>UN</v>
          </cell>
          <cell r="D1717">
            <v>47.84</v>
          </cell>
        </row>
        <row r="1718">
          <cell r="A1718">
            <v>72727</v>
          </cell>
          <cell r="B1718" t="str">
            <v>TE DE COBRE 54MM LIGAÇÃO SOLDADA - FORNECIMENTO E INSTALACAO</v>
          </cell>
          <cell r="C1718" t="str">
            <v>UN</v>
          </cell>
          <cell r="D1718">
            <v>96.75</v>
          </cell>
        </row>
        <row r="1719">
          <cell r="A1719">
            <v>72728</v>
          </cell>
          <cell r="B1719" t="str">
            <v>TE DE COBRE 66MM LIGAÇÃO SOLDADA - FORNECIMENTO E INSTALACAO</v>
          </cell>
          <cell r="C1719" t="str">
            <v>UN</v>
          </cell>
          <cell r="D1719">
            <v>214.5</v>
          </cell>
        </row>
        <row r="1720">
          <cell r="A1720">
            <v>72729</v>
          </cell>
          <cell r="B1720" t="str">
            <v>TE DE COBRE 79MM LIGAÇÃO SOLDADA - FORNECIMENTO E INSTALACAO</v>
          </cell>
          <cell r="C1720" t="str">
            <v>UN</v>
          </cell>
          <cell r="D1720">
            <v>344.7</v>
          </cell>
        </row>
        <row r="1721">
          <cell r="A1721">
            <v>72773</v>
          </cell>
          <cell r="B1721" t="str">
            <v>JUNCAO PVC ESGOTO 75X50MM - FORNECIMENTO E INSTALACAO</v>
          </cell>
          <cell r="C1721" t="str">
            <v>UN</v>
          </cell>
          <cell r="D1721">
            <v>18.8</v>
          </cell>
        </row>
        <row r="1722">
          <cell r="A1722">
            <v>72774</v>
          </cell>
          <cell r="B1722" t="str">
            <v>JUNCAO PVC ESGOTO 100X50MM - FORNECIMENTO E INSTALACAO</v>
          </cell>
          <cell r="C1722" t="str">
            <v>UN</v>
          </cell>
          <cell r="D1722">
            <v>21.9</v>
          </cell>
        </row>
        <row r="1723">
          <cell r="A1723">
            <v>72775</v>
          </cell>
          <cell r="B1723" t="str">
            <v>JUNCAO PVC ESGOTO 100X75MM - FORNECIMENTO E INSTALACAO</v>
          </cell>
          <cell r="C1723" t="str">
            <v>UN</v>
          </cell>
          <cell r="D1723">
            <v>29.73</v>
          </cell>
        </row>
        <row r="1724">
          <cell r="A1724">
            <v>72783</v>
          </cell>
          <cell r="B1724" t="str">
            <v>ADAPTADOR PVC SOLDAVEL COM FLANGES E ANEL PARA CAIXA D'AGUA 20MMX1/2"- FORNECIMENTO E INSTALACAO</v>
          </cell>
          <cell r="C1724" t="str">
            <v>UN</v>
          </cell>
          <cell r="D1724">
            <v>7.9</v>
          </cell>
        </row>
        <row r="1725">
          <cell r="A1725">
            <v>72784</v>
          </cell>
          <cell r="B1725" t="str">
            <v>ADAPTADOR PVC SOLDAVEL COM FLANGES E ANEL PARA CAIXA D'AGUA 25MMX3/4"- FORNECIMENTO E INSTALACAO</v>
          </cell>
          <cell r="C1725" t="str">
            <v>UN</v>
          </cell>
          <cell r="D1725">
            <v>9.42</v>
          </cell>
        </row>
        <row r="1726">
          <cell r="A1726">
            <v>72785</v>
          </cell>
          <cell r="B1726" t="str">
            <v>ADAPTADOR PVC SOLDAVEL COM FLANGES E ANEL PARA CAIXA D'AGUA 32MMX1" -FORNECIMENTO E INSTALACAO</v>
          </cell>
          <cell r="C1726" t="str">
            <v>UN</v>
          </cell>
          <cell r="D1726">
            <v>15.24</v>
          </cell>
        </row>
        <row r="1727">
          <cell r="A1727">
            <v>72786</v>
          </cell>
          <cell r="B1727" t="str">
            <v>ADAPTADOR PVC SOLDAVEL COM FLANGES E ANEL PARA CAIXA D'AGUA 40MMX1.1/4" - FORNECIMENTO E INSTALACAO</v>
          </cell>
          <cell r="C1727" t="str">
            <v>UN</v>
          </cell>
          <cell r="D1727">
            <v>20.190000000000001</v>
          </cell>
        </row>
        <row r="1728">
          <cell r="A1728">
            <v>72787</v>
          </cell>
          <cell r="B1728" t="str">
            <v>ADAPTADOR PVC SOLDAVEL COM FLANGES E ANEL PARA CAIXA D'AGUA 50MMX1.1/2" - FORNECIMENTO E INSTALACAO</v>
          </cell>
          <cell r="C1728" t="str">
            <v>UN</v>
          </cell>
          <cell r="D1728">
            <v>20.92</v>
          </cell>
        </row>
        <row r="1729">
          <cell r="A1729">
            <v>72788</v>
          </cell>
          <cell r="B1729" t="str">
            <v>ADAPTADOR PVC SOLDAVEL COM FLANGES E ANEL PARA CAIXA D'AGUA 60MMX2" -FORNECIMENTO E INSTALACAO</v>
          </cell>
          <cell r="C1729" t="str">
            <v>UN</v>
          </cell>
          <cell r="D1729">
            <v>31.58</v>
          </cell>
        </row>
        <row r="1730">
          <cell r="A1730">
            <v>72789</v>
          </cell>
          <cell r="B1730" t="str">
            <v>ADAPTADOR PVC SOLDAVEL COM FLANGES LIVRES PARA CAIXA D'AGUA 25MMX3/4"- FORNECIMENTO E INSTALACAO</v>
          </cell>
          <cell r="C1730" t="str">
            <v>UN</v>
          </cell>
          <cell r="D1730">
            <v>10.5</v>
          </cell>
        </row>
        <row r="1731">
          <cell r="A1731">
            <v>72790</v>
          </cell>
          <cell r="B1731" t="str">
            <v>ADAPTADOR PVC SOLDAVEL COM FLANGES LIVRES PARA CAIXA D'AGUA 32MMX1" -FORNECIMENTO E INSTALACAO</v>
          </cell>
          <cell r="C1731" t="str">
            <v>UN</v>
          </cell>
          <cell r="D1731">
            <v>12.7</v>
          </cell>
        </row>
        <row r="1732">
          <cell r="A1732">
            <v>72791</v>
          </cell>
          <cell r="B1732" t="str">
            <v>ADAPTADOR PVC SOLDAVEL COM FLANGES LIVRES PARA CAIXA D'AGUA 40MMX1.1/4" - FORNECIMENTO E INSTALACAO</v>
          </cell>
          <cell r="C1732" t="str">
            <v>UN</v>
          </cell>
          <cell r="D1732">
            <v>16.14</v>
          </cell>
        </row>
        <row r="1733">
          <cell r="A1733">
            <v>72792</v>
          </cell>
          <cell r="B1733" t="str">
            <v>ADAPTADOR PVC SOLDAVEL COM FLANGES LIVRES PARA CAIXA D'AGUA 50MMX1.1/2" - FORNECIMENTO E INSTALACAO</v>
          </cell>
          <cell r="C1733" t="str">
            <v>UN</v>
          </cell>
          <cell r="D1733">
            <v>28.53</v>
          </cell>
        </row>
        <row r="1734">
          <cell r="A1734">
            <v>72793</v>
          </cell>
          <cell r="B1734" t="str">
            <v>ADAPTADOR PVC SOLDAVEL COM FLANGES LIVRES PARA CAIXA D'AGUA 60MMX2" -FORNECIMENTO E INSTALACAO</v>
          </cell>
          <cell r="C1734" t="str">
            <v>UN</v>
          </cell>
          <cell r="D1734">
            <v>40.01</v>
          </cell>
        </row>
        <row r="1735">
          <cell r="A1735">
            <v>72794</v>
          </cell>
          <cell r="B1735" t="str">
            <v>ADAPTADOR PVC SOLDAVEL COM FLANGES LIVRES PARA CAIXA D'AGUA 75MMX2.1/2" - FORNECIMENTO E INSTALACAO</v>
          </cell>
          <cell r="C1735" t="str">
            <v>UN</v>
          </cell>
          <cell r="D1735">
            <v>120.05</v>
          </cell>
        </row>
        <row r="1736">
          <cell r="A1736">
            <v>72795</v>
          </cell>
          <cell r="B1736" t="str">
            <v>ADAPTADOR PVC SOLDAVEL COM FLANGES LIVRES PARA CAIXA D'AGUA 85MMX3" -FORNECIMENTO E INSTALACAO</v>
          </cell>
          <cell r="C1736" t="str">
            <v>UN</v>
          </cell>
          <cell r="D1736">
            <v>163.66</v>
          </cell>
        </row>
        <row r="1737">
          <cell r="A1737">
            <v>72796</v>
          </cell>
          <cell r="B1737" t="str">
            <v>ADAPTADOR PVC SOLDAVEL COM FLANGES LIVRES PARA CAIXA D'AGUA 110MMX4" -FORNECIMENTO E INSTALACAO</v>
          </cell>
          <cell r="C1737" t="str">
            <v>UN</v>
          </cell>
          <cell r="D1737">
            <v>228.61</v>
          </cell>
        </row>
        <row r="1738">
          <cell r="A1738">
            <v>72797</v>
          </cell>
          <cell r="B1738" t="str">
            <v>ADAPTADOR PVC SOLDAVEL LONGO COM FLANGES LIVRES PARA CAIXA D'AGUA 25MMX3/4" - FORNECIMENTO E INSTALACAO</v>
          </cell>
          <cell r="C1738" t="str">
            <v>UN</v>
          </cell>
          <cell r="D1738">
            <v>11.95</v>
          </cell>
        </row>
        <row r="1739">
          <cell r="A1739">
            <v>72798</v>
          </cell>
          <cell r="B1739" t="str">
            <v>ADAPTADOR PVC SOLDAVEL LONGO COM FLANGES LIVRES PARA CAIXA D'AGUA 32MMX1" - FORNECIMENTO E INSTALACAO</v>
          </cell>
          <cell r="C1739" t="str">
            <v>UN</v>
          </cell>
          <cell r="D1739">
            <v>14.43</v>
          </cell>
        </row>
        <row r="1740">
          <cell r="A1740">
            <v>72800</v>
          </cell>
          <cell r="B1740" t="str">
            <v>ADAPTADOR PVC SOLDAVEL LONGO COM FLANGES LIVRES PARA CAIXA D'AGUA 40MMX1.1/4" - FORNECIMENTO E INSTALACAO</v>
          </cell>
          <cell r="C1740" t="str">
            <v>UN</v>
          </cell>
          <cell r="D1740">
            <v>18.350000000000001</v>
          </cell>
        </row>
        <row r="1741">
          <cell r="A1741">
            <v>72801</v>
          </cell>
          <cell r="B1741" t="str">
            <v>ADAPTADOR PVC SOLDAVEL LONGO COM FLANGES LIVRES PARA CAIXA D'AGUA 50MMX1.1/2" - FORNECIMENTO E INSTALACAO</v>
          </cell>
          <cell r="C1741" t="str">
            <v>UN</v>
          </cell>
          <cell r="D1741">
            <v>32.58</v>
          </cell>
        </row>
        <row r="1742">
          <cell r="A1742">
            <v>72802</v>
          </cell>
          <cell r="B1742" t="str">
            <v>ADAPTADOR PVC SOLDAVEL LONGO COM FLANGES LIVRES PARA CAIXA D'AGUA 60MMX2" - FORNECIMENTO E INSTALACAO</v>
          </cell>
          <cell r="C1742" t="str">
            <v>UN</v>
          </cell>
          <cell r="D1742">
            <v>43.73</v>
          </cell>
        </row>
        <row r="1743">
          <cell r="A1743">
            <v>72803</v>
          </cell>
          <cell r="B1743" t="str">
            <v>ADAPTADOR PVC SOLDAVEL LONGO COM FLANGES LIVRES PARA CAIXA D'AGUA 75MMX2.1/2" - FORNECIMENTO E INSTALACAO</v>
          </cell>
          <cell r="C1743" t="str">
            <v>UN</v>
          </cell>
          <cell r="D1743">
            <v>131.6</v>
          </cell>
        </row>
        <row r="1744">
          <cell r="A1744">
            <v>72804</v>
          </cell>
          <cell r="B1744" t="str">
            <v>ADAPTADOR PVC SOLDAVEL LONGO COM FLANGES LIVRES PARA CAIXA D'AGUA 85MMX3" - FORNECIMENTO E INSTALACAO</v>
          </cell>
          <cell r="C1744" t="str">
            <v>UN</v>
          </cell>
          <cell r="D1744">
            <v>178.05</v>
          </cell>
        </row>
        <row r="1745">
          <cell r="A1745">
            <v>72805</v>
          </cell>
          <cell r="B1745" t="str">
            <v>ADAPTADOR PVC SOLDAVEL LONGO COM FLANGES LIVRES PARA CAIXA D'AGUA 110MMX4" - FORNECIMENTO E INSTALACAO</v>
          </cell>
          <cell r="C1745" t="str">
            <v>UN</v>
          </cell>
          <cell r="D1745">
            <v>251.07</v>
          </cell>
        </row>
        <row r="1746">
          <cell r="A1746">
            <v>72806</v>
          </cell>
          <cell r="B1746" t="str">
            <v>TE PVC SOLDAVEL COM ROSCA AGUA FRIA 20MMX20MMX1/2" - FORNECIMENTO E INSTALACAO</v>
          </cell>
          <cell r="C1746" t="str">
            <v>UN</v>
          </cell>
          <cell r="D1746">
            <v>3.69</v>
          </cell>
        </row>
        <row r="1747">
          <cell r="A1747">
            <v>72808</v>
          </cell>
          <cell r="B1747" t="str">
            <v>TE PVC SOLDAVEL COM ROSCA AGUA FRIA 25MMX25MMX1/2" - FORNECIMENTO E INSTALACAO</v>
          </cell>
          <cell r="C1747" t="str">
            <v>UN</v>
          </cell>
          <cell r="D1747">
            <v>4.71</v>
          </cell>
        </row>
        <row r="1748">
          <cell r="A1748">
            <v>72809</v>
          </cell>
          <cell r="B1748" t="str">
            <v>TE PVC SOLDAVEL COM ROSCA AGUA FRIA 32MMX32MMX3/4" - FORNECIMENTO E INSTALACAO</v>
          </cell>
          <cell r="C1748" t="str">
            <v>UN</v>
          </cell>
          <cell r="D1748">
            <v>8.7200000000000006</v>
          </cell>
        </row>
        <row r="1749">
          <cell r="A1749">
            <v>73636</v>
          </cell>
          <cell r="B1749" t="str">
            <v>TE PVC SOLDAVEL COM ROSCA METALICA AGUA FRIA 25MMX25MMX1/2" - FORNECIMENTO E INSTALACAO</v>
          </cell>
          <cell r="C1749" t="str">
            <v>UN</v>
          </cell>
          <cell r="D1749">
            <v>9.85</v>
          </cell>
        </row>
        <row r="1750">
          <cell r="A1750">
            <v>73637</v>
          </cell>
          <cell r="B1750" t="str">
            <v>TE PVC SOLDAVEL COM ROSCA METALICA AGUA FRIA 25MMX25MMX3/4" - FORNECIMENTO E INSTALACAO</v>
          </cell>
          <cell r="C1750" t="str">
            <v>UN</v>
          </cell>
          <cell r="D1750">
            <v>10</v>
          </cell>
        </row>
        <row r="1751">
          <cell r="A1751">
            <v>73638</v>
          </cell>
          <cell r="B1751" t="str">
            <v>TE PVC SOLDAVEL COM ROSCA METALICA AGUA FRIA 20MMX20MMX1/2" - FORNECIMENTO E INSTALACAO</v>
          </cell>
          <cell r="C1751" t="str">
            <v>UN</v>
          </cell>
          <cell r="D1751">
            <v>9.2100000000000009</v>
          </cell>
        </row>
        <row r="1752">
          <cell r="A1752">
            <v>73639</v>
          </cell>
          <cell r="B1752" t="str">
            <v>JOELHO PVC SOLDAVEL COM ROSCA METALICA 90º AGUA FRIA 25MMX3/4" - FORNECIMENTO E INSTALACAO</v>
          </cell>
          <cell r="C1752" t="str">
            <v>UN</v>
          </cell>
          <cell r="D1752">
            <v>8.3800000000000008</v>
          </cell>
        </row>
        <row r="1753">
          <cell r="A1753">
            <v>73640</v>
          </cell>
          <cell r="B1753" t="str">
            <v>JOELHO PVC SOLDAVEL COM ROSCA METALICA 90º ÁGUA FRIA 20MMX1/2" - FORNECIMENTO E INSTALACAO</v>
          </cell>
          <cell r="C1753" t="str">
            <v>UN</v>
          </cell>
          <cell r="D1753">
            <v>7.18</v>
          </cell>
        </row>
        <row r="1754">
          <cell r="A1754">
            <v>73641</v>
          </cell>
          <cell r="B1754" t="str">
            <v>JOELHO PVC SOLDAVEL COM ROSCA 90º AGUA FRIA 25MMX1/2" - FORNECIMENTO EINSTALACAO</v>
          </cell>
          <cell r="C1754" t="str">
            <v>UN</v>
          </cell>
          <cell r="D1754">
            <v>4.87</v>
          </cell>
        </row>
        <row r="1755">
          <cell r="A1755">
            <v>73642</v>
          </cell>
          <cell r="B1755" t="str">
            <v>JOELHO PVC SOLDAVEL COM ROSCA METALICA 90º AGUA FRIA 25MMX1/2" - FORNECIMENTO E INSTALACAO</v>
          </cell>
          <cell r="C1755" t="str">
            <v>UN</v>
          </cell>
          <cell r="D1755">
            <v>7.54</v>
          </cell>
        </row>
        <row r="1756">
          <cell r="A1756">
            <v>73643</v>
          </cell>
          <cell r="B1756" t="str">
            <v>JOELHO PVC SOLDAVEL COM ROSCA 90º AGUA FRIA 25MMX3/4" - FORNECIMENTO EINSTALACAO</v>
          </cell>
          <cell r="C1756" t="str">
            <v>UN</v>
          </cell>
          <cell r="D1756">
            <v>5.41</v>
          </cell>
        </row>
        <row r="1757">
          <cell r="A1757">
            <v>73644</v>
          </cell>
          <cell r="B1757" t="str">
            <v>JOELHO PVC SOLDAVEL COM ROSCA 90º AGUA FRIA 20MMX1/2" - FORNECIMENTO EINSTALACAO</v>
          </cell>
          <cell r="C1757" t="str">
            <v>UN</v>
          </cell>
          <cell r="D1757">
            <v>4.5599999999999996</v>
          </cell>
        </row>
        <row r="1758">
          <cell r="A1758">
            <v>73645</v>
          </cell>
          <cell r="B1758" t="str">
            <v>LUVA PVC SOLDAVEL COM ROSCA AGUA FRIA 50MMX1.1/2" - FORNECIMENTO E INSTALACAO</v>
          </cell>
          <cell r="C1758" t="str">
            <v>UN</v>
          </cell>
          <cell r="D1758">
            <v>23.51</v>
          </cell>
        </row>
        <row r="1759">
          <cell r="A1759">
            <v>73646</v>
          </cell>
          <cell r="B1759" t="str">
            <v>LUVA PVC SOLDAVEL COM ROSCA AGUA FRIA 40MMX1.1/4" - FORNECIMENTO E INSTALACAO</v>
          </cell>
          <cell r="C1759" t="str">
            <v>UN</v>
          </cell>
          <cell r="D1759">
            <v>12.18</v>
          </cell>
        </row>
        <row r="1760">
          <cell r="A1760">
            <v>73647</v>
          </cell>
          <cell r="B1760" t="str">
            <v>LUVA PVC SOLDAVEL COM ROSCA AGUA FRIA 32MMX1" - FORNECIMENTO E INSTALACAO</v>
          </cell>
          <cell r="C1760" t="str">
            <v>UN</v>
          </cell>
          <cell r="D1760">
            <v>5.41</v>
          </cell>
        </row>
        <row r="1761">
          <cell r="A1761">
            <v>73648</v>
          </cell>
          <cell r="B1761" t="str">
            <v>LUVA PVC SOLDAVEL COM ROSCA AGUA FRIA 25MMX3/4" - FORNECIMENTO E INSTALACAO</v>
          </cell>
          <cell r="C1761" t="str">
            <v>UN</v>
          </cell>
          <cell r="D1761">
            <v>3.54</v>
          </cell>
        </row>
        <row r="1762">
          <cell r="A1762">
            <v>73649</v>
          </cell>
          <cell r="B1762" t="str">
            <v>LUVA PVC SOLDAVEL COM ROSCA AGUA FRIA 20MMX1/2" - FORNECIMENTO E INSTALACAO</v>
          </cell>
          <cell r="C1762" t="str">
            <v>UN</v>
          </cell>
          <cell r="D1762">
            <v>3.37</v>
          </cell>
        </row>
        <row r="1763">
          <cell r="A1763">
            <v>73650</v>
          </cell>
          <cell r="B1763" t="str">
            <v>LUVA PVC SOLDAVEL COM ROSCA AGUA FRIA 25MMX1/2" - FORNECIMENTO E INSTALACAO</v>
          </cell>
          <cell r="C1763" t="str">
            <v>UN</v>
          </cell>
          <cell r="D1763">
            <v>3.95</v>
          </cell>
        </row>
        <row r="1764">
          <cell r="A1764">
            <v>73691</v>
          </cell>
          <cell r="B1764" t="str">
            <v>LUVA PVC SOLDAVEL COM ROSCA METALICA AGUA FRIA 25MMX1/2" - FORNECIMENTO E INSTALACAO</v>
          </cell>
          <cell r="C1764" t="str">
            <v>UN</v>
          </cell>
          <cell r="D1764">
            <v>5.64</v>
          </cell>
        </row>
        <row r="1765">
          <cell r="A1765">
            <v>74059</v>
          </cell>
          <cell r="B1765" t="str">
            <v>LUVA COBRE</v>
          </cell>
          <cell r="C1765">
            <v>74059</v>
          </cell>
          <cell r="D1765">
            <v>74059</v>
          </cell>
        </row>
        <row r="1766">
          <cell r="A1766" t="str">
            <v>74059/001</v>
          </cell>
          <cell r="B1766" t="str">
            <v>LUVA DE COBRE SEM ANEL SOLDA 22MM - FORNECIMENTO E INSTALACAO</v>
          </cell>
          <cell r="C1766" t="str">
            <v>UN</v>
          </cell>
          <cell r="D1766">
            <v>6.2</v>
          </cell>
        </row>
        <row r="1767">
          <cell r="A1767" t="str">
            <v>74059/002</v>
          </cell>
          <cell r="B1767" t="str">
            <v>LUVA DE COBRE SEM ANEL SOLDA 35MM - FORNECIMENTO E INSTALAÇÃO</v>
          </cell>
          <cell r="C1767" t="str">
            <v>UN</v>
          </cell>
          <cell r="D1767">
            <v>19.88</v>
          </cell>
        </row>
        <row r="1768">
          <cell r="A1768">
            <v>74060</v>
          </cell>
          <cell r="B1768" t="str">
            <v>COTOVELO COBRE</v>
          </cell>
          <cell r="C1768">
            <v>74060</v>
          </cell>
          <cell r="D1768">
            <v>74060</v>
          </cell>
        </row>
        <row r="1769">
          <cell r="A1769" t="str">
            <v>74060/001</v>
          </cell>
          <cell r="B1769" t="str">
            <v>COTOVELO DE COBRE SEM ANEL SOLDA 22MM - FORNECIMENTO E INSTALACAO</v>
          </cell>
          <cell r="C1769" t="str">
            <v>UN</v>
          </cell>
          <cell r="D1769">
            <v>10.41</v>
          </cell>
        </row>
        <row r="1770">
          <cell r="A1770" t="str">
            <v>74060/002</v>
          </cell>
          <cell r="B1770" t="str">
            <v>COTOVELO DE COBRE SEM ANEL SOLDA 28MM - FORNECIMENTO E INSTALACAO</v>
          </cell>
          <cell r="C1770" t="str">
            <v>UN</v>
          </cell>
          <cell r="D1770">
            <v>13.16</v>
          </cell>
        </row>
        <row r="1771">
          <cell r="A1771" t="str">
            <v>74060/003</v>
          </cell>
          <cell r="B1771" t="str">
            <v>COTOVELO DE COBRE SEM ANEL SOLDA 35MM - FORNECIMENTO E INSTALACAO</v>
          </cell>
          <cell r="C1771" t="str">
            <v>UN</v>
          </cell>
          <cell r="D1771">
            <v>31.92</v>
          </cell>
        </row>
        <row r="1772">
          <cell r="A1772" t="str">
            <v>74060/004</v>
          </cell>
          <cell r="B1772" t="str">
            <v>COTOVELO DE COBRE SEM ANEL SOLDA 15MM - FORNECIMENTO E INSTALACAO</v>
          </cell>
          <cell r="C1772" t="str">
            <v>UN</v>
          </cell>
          <cell r="D1772">
            <v>6.1</v>
          </cell>
        </row>
        <row r="1773">
          <cell r="A1773">
            <v>181</v>
          </cell>
          <cell r="B1773" t="str">
            <v>CAIXAS D'DAGUA, DE INSPECAO E DE GORDURA</v>
          </cell>
          <cell r="C1773">
            <v>181</v>
          </cell>
          <cell r="D1773">
            <v>181</v>
          </cell>
        </row>
        <row r="1774">
          <cell r="A1774">
            <v>6171</v>
          </cell>
          <cell r="B1774" t="str">
            <v>TAMPA DE CONCRETO ARMADO 60X60X5CM PARA CAIXA</v>
          </cell>
          <cell r="C1774" t="str">
            <v>UN</v>
          </cell>
          <cell r="D1774">
            <v>18.850000000000001</v>
          </cell>
        </row>
        <row r="1775">
          <cell r="A1775">
            <v>73735</v>
          </cell>
          <cell r="B1775" t="str">
            <v>RESERVATORIO DE FIBROCIMENTO</v>
          </cell>
          <cell r="C1775">
            <v>73735</v>
          </cell>
          <cell r="D1775">
            <v>73735</v>
          </cell>
        </row>
        <row r="1776">
          <cell r="A1776" t="str">
            <v>73735/001</v>
          </cell>
          <cell r="B1776" t="str">
            <v>RESERV. DE FIBROC. CAP=1000L C/ACESSORIOS</v>
          </cell>
          <cell r="C1776" t="str">
            <v>UN</v>
          </cell>
          <cell r="D1776">
            <v>472.15</v>
          </cell>
        </row>
        <row r="1777">
          <cell r="A1777" t="str">
            <v>73735/002</v>
          </cell>
          <cell r="B1777" t="str">
            <v>RESERV. DE FIBROC. CAP=500L SOBRE ESTRUT. DE MADEIRA</v>
          </cell>
          <cell r="C1777" t="str">
            <v>UN</v>
          </cell>
          <cell r="D1777">
            <v>342.33</v>
          </cell>
        </row>
        <row r="1778">
          <cell r="A1778">
            <v>73748</v>
          </cell>
          <cell r="B1778" t="str">
            <v>FORNECIMENTO E COLOCACAO DE CAIXAS D AGUA EM FIBROCIMENT</v>
          </cell>
          <cell r="C1778">
            <v>73748</v>
          </cell>
          <cell r="D1778">
            <v>73748</v>
          </cell>
        </row>
        <row r="1779">
          <cell r="A1779" t="str">
            <v>73748/001</v>
          </cell>
          <cell r="B1779" t="str">
            <v>RESERVATÓRIO D’ÁGUA DE FIBROCIMENTO CILÍNDRICO OU RETANGULAR, CAPACIDADE 1.000L - FORNECIMENTO E COLOCAÇÃO ( EXCLUSIVE TUBULAÇÕES E BOIA)</v>
          </cell>
          <cell r="C1779" t="str">
            <v>UN</v>
          </cell>
          <cell r="D1779">
            <v>278.14999999999998</v>
          </cell>
        </row>
        <row r="1780">
          <cell r="A1780">
            <v>74051</v>
          </cell>
          <cell r="B1780" t="str">
            <v>CAIXA GORDURA CONCRETO PRE-MOLDADO</v>
          </cell>
          <cell r="C1780">
            <v>74051</v>
          </cell>
          <cell r="D1780">
            <v>74051</v>
          </cell>
        </row>
        <row r="1781">
          <cell r="A1781" t="str">
            <v>74051/001</v>
          </cell>
          <cell r="B1781" t="str">
            <v>CAIXA DE GORDURA DUPLA EM CONCRETO PRE-MOLDADO DN 60MM COM TAMPA - FORNECIMENTO E INSTALACAO</v>
          </cell>
          <cell r="C1781" t="str">
            <v>UN</v>
          </cell>
          <cell r="D1781">
            <v>111.25</v>
          </cell>
        </row>
        <row r="1782">
          <cell r="A1782" t="str">
            <v>74051/002</v>
          </cell>
          <cell r="B1782" t="str">
            <v>CAIXA DE GORDURA SIMPLES EM CONCRETO PRE-MOLDADO DN 40MM COM TAMPA - FORNECIMENTO E INSTALACAO</v>
          </cell>
          <cell r="C1782" t="str">
            <v>UN</v>
          </cell>
          <cell r="D1782">
            <v>53.28</v>
          </cell>
        </row>
        <row r="1783">
          <cell r="A1783">
            <v>74058</v>
          </cell>
          <cell r="B1783" t="str">
            <v>TORNEIRA BOIA BRUTO 1"</v>
          </cell>
          <cell r="C1783">
            <v>74058</v>
          </cell>
          <cell r="D1783">
            <v>74058</v>
          </cell>
        </row>
        <row r="1784">
          <cell r="A1784" t="str">
            <v>74058/001</v>
          </cell>
          <cell r="B1784" t="str">
            <v>TORNEIRA DE BOIA REAL 1/2” COM BALAO METALICO - FORNECIMENTO E INSTALACAO</v>
          </cell>
          <cell r="C1784" t="str">
            <v>UN</v>
          </cell>
          <cell r="D1784">
            <v>34.950000000000003</v>
          </cell>
        </row>
        <row r="1785">
          <cell r="A1785" t="str">
            <v>74058/002</v>
          </cell>
          <cell r="B1785" t="str">
            <v>TORNEIRA DE BOIA VAZAO TOTAL 3/4” COM BALAO PLASTICO - FORNECIMENTO EINSTALACAO</v>
          </cell>
          <cell r="C1785" t="str">
            <v>UN</v>
          </cell>
          <cell r="D1785">
            <v>46.38</v>
          </cell>
        </row>
        <row r="1786">
          <cell r="A1786" t="str">
            <v>74058/003</v>
          </cell>
          <cell r="B1786" t="str">
            <v>TORNEIRA DE BOIA REAL 1” COM BALAO PLASTICO - FORNECIMENTO E INSTALACAO</v>
          </cell>
          <cell r="C1786" t="str">
            <v>UN</v>
          </cell>
          <cell r="D1786">
            <v>49.22</v>
          </cell>
        </row>
        <row r="1787">
          <cell r="A1787" t="str">
            <v>74058/004</v>
          </cell>
          <cell r="B1787" t="str">
            <v>TORNEIRA DE BÓIA REAL 2" COM BALAO PLASTICO - FORNECIMENTO E INSTALACAO</v>
          </cell>
          <cell r="C1787" t="str">
            <v>UN</v>
          </cell>
          <cell r="D1787">
            <v>104.42</v>
          </cell>
        </row>
        <row r="1788">
          <cell r="A1788">
            <v>74104</v>
          </cell>
          <cell r="B1788" t="str">
            <v>CAIXA DE INSPECAO OU PASSAGEM 60X60CM TAMPA DE CONCRETO</v>
          </cell>
          <cell r="C1788">
            <v>74104</v>
          </cell>
          <cell r="D1788">
            <v>74104</v>
          </cell>
        </row>
        <row r="1789">
          <cell r="A1789" t="str">
            <v>74104/001</v>
          </cell>
          <cell r="B1789" t="str">
            <v>CAIXA DE INSPEÇÃO EM ALVENARIA DE TIJOLO MACIÇO 60X60X60CM, REVESTIDAINTERNAMENTO COM BARRA LISA (CIMENTO E AREIA, TRAÇO 1:4) E=2,0CM, COMTAMPA PRÉ-MOLDADA DE CONCRETO E FUNDO DE CONCRETO 15MPA TIPO C - ESCAVAÇÃO E CONFECÇÃO</v>
          </cell>
          <cell r="C1789" t="str">
            <v>UN</v>
          </cell>
          <cell r="D1789">
            <v>85.06</v>
          </cell>
        </row>
        <row r="1790">
          <cell r="A1790">
            <v>74166</v>
          </cell>
          <cell r="B1790" t="str">
            <v>CAIXA DE PASSAGEM (INSPECAO) PRE-MOLDADA DN 60 CM</v>
          </cell>
          <cell r="C1790">
            <v>74166</v>
          </cell>
          <cell r="D1790">
            <v>74166</v>
          </cell>
        </row>
        <row r="1791">
          <cell r="A1791" t="str">
            <v>74166/001</v>
          </cell>
          <cell r="B1791" t="str">
            <v>CAIXA DE INSPEÇÃO EM CONCRETO PRÉ-MOLDADO DN 60MM COM TAMPA H= 60CM -FORNECIMENTO E INSTALACAO</v>
          </cell>
          <cell r="C1791" t="str">
            <v>UN</v>
          </cell>
          <cell r="D1791">
            <v>91.6</v>
          </cell>
        </row>
        <row r="1792">
          <cell r="A1792" t="str">
            <v>74166/002</v>
          </cell>
          <cell r="B1792" t="str">
            <v>CAIXA DE INSPECAO EM ANEL DE CONCRETO PRE MOLDADO, COM 950MM DE ALTURATOTAL. ANEIS COM ESP=50MM, DIAM.=600MM. EXCLUSIVE TAMPAO E ESCAVACAO- FORNECIMENTO E INSTALACAO</v>
          </cell>
          <cell r="C1792" t="str">
            <v>UN</v>
          </cell>
          <cell r="D1792">
            <v>114</v>
          </cell>
        </row>
        <row r="1793">
          <cell r="A1793">
            <v>74225</v>
          </cell>
          <cell r="B1793" t="str">
            <v>CAIXA GORDURA PVC</v>
          </cell>
          <cell r="C1793">
            <v>74225</v>
          </cell>
          <cell r="D1793">
            <v>74225</v>
          </cell>
        </row>
        <row r="1794">
          <cell r="A1794" t="str">
            <v>74225/001</v>
          </cell>
          <cell r="B1794" t="str">
            <v>CAIXA DE GORDURA EM PVC 250X230X75MM, COM TAMPA E PORTA-TAMPA - FORNECIMENTO E INSTALACAO</v>
          </cell>
          <cell r="C1794" t="str">
            <v>UN</v>
          </cell>
          <cell r="D1794">
            <v>59</v>
          </cell>
        </row>
        <row r="1795">
          <cell r="A1795">
            <v>78598</v>
          </cell>
          <cell r="B1795" t="str">
            <v>FORNECIMENTO E INSTALACAO DE CAIXAS D'AGUA EM FIBROCIMENTO</v>
          </cell>
          <cell r="C1795">
            <v>78598</v>
          </cell>
          <cell r="D1795">
            <v>78598</v>
          </cell>
        </row>
        <row r="1796">
          <cell r="A1796" t="str">
            <v>78598/001</v>
          </cell>
          <cell r="B1796" t="str">
            <v>CAIXA D´AGUA FIBROCIMENTO 500L, FORNECIMENTO E INSTALACAO, ENTRADA 20MM COM BOIA 1/2 , SAIDA 25MM E SISTEMA DE LIMPEZA E EXTRAVASOR 32MM (PADRAO POPULAR)</v>
          </cell>
          <cell r="C1796" t="str">
            <v>UN</v>
          </cell>
          <cell r="D1796">
            <v>339.09</v>
          </cell>
        </row>
        <row r="1797">
          <cell r="A1797">
            <v>182</v>
          </cell>
          <cell r="B1797" t="str">
            <v>RALOS/CAIXA SIFONADA</v>
          </cell>
          <cell r="C1797">
            <v>182</v>
          </cell>
          <cell r="D1797">
            <v>182</v>
          </cell>
        </row>
        <row r="1798">
          <cell r="A1798">
            <v>40777</v>
          </cell>
          <cell r="B1798" t="str">
            <v>CAIXA SIFONADA PVC 150X150X50MM COM GRELHA REDONDA BRANCA - FORNECIMENTO E INSTALACAO</v>
          </cell>
          <cell r="C1798" t="str">
            <v>UN</v>
          </cell>
          <cell r="D1798">
            <v>26.88</v>
          </cell>
        </row>
        <row r="1799">
          <cell r="A1799">
            <v>72292</v>
          </cell>
          <cell r="B1799" t="str">
            <v>CAIXA SIFONADA EM PVC 100X100X50MM SIMPLES - FORNECIMENTO E INSTALAÇÃO</v>
          </cell>
          <cell r="C1799" t="str">
            <v>UN</v>
          </cell>
          <cell r="D1799">
            <v>26.86</v>
          </cell>
        </row>
        <row r="1800">
          <cell r="A1800">
            <v>72684</v>
          </cell>
          <cell r="B1800" t="str">
            <v>RALO SECO DE PVC 100X100MM SIMPLES - FORNECIMENTO E INSTALACAO</v>
          </cell>
          <cell r="C1800" t="str">
            <v>UN</v>
          </cell>
          <cell r="D1800">
            <v>13.09</v>
          </cell>
        </row>
        <row r="1801">
          <cell r="A1801">
            <v>72685</v>
          </cell>
          <cell r="B1801" t="str">
            <v>RALO SIFONADO DE PVC 100X100MM SIMPLES - FORNECIMENTO E INSTALACAO</v>
          </cell>
          <cell r="C1801" t="str">
            <v>UN</v>
          </cell>
          <cell r="D1801">
            <v>15.02</v>
          </cell>
        </row>
        <row r="1802">
          <cell r="A1802">
            <v>183</v>
          </cell>
          <cell r="B1802" t="str">
            <v>APARELHOS SANITARIOS, LOUCAS, METAIS E OUTROS</v>
          </cell>
          <cell r="C1802">
            <v>183</v>
          </cell>
          <cell r="D1802">
            <v>183</v>
          </cell>
        </row>
        <row r="1803">
          <cell r="A1803">
            <v>6004</v>
          </cell>
          <cell r="B1803" t="str">
            <v>PAPELEIRA DE LOUCA BRANCA - FORNECIMENTO E INSTALACAO</v>
          </cell>
          <cell r="C1803" t="str">
            <v>UN</v>
          </cell>
          <cell r="D1803">
            <v>37.57</v>
          </cell>
        </row>
        <row r="1804">
          <cell r="A1804">
            <v>6007</v>
          </cell>
          <cell r="B1804" t="str">
            <v>SABONETEIRA DE LOUCA BRANCA 7,5X15CM - FORNECIMENTO E INSTALACAO</v>
          </cell>
          <cell r="C1804" t="str">
            <v>UN</v>
          </cell>
          <cell r="D1804">
            <v>30.81</v>
          </cell>
        </row>
        <row r="1805">
          <cell r="A1805">
            <v>6008</v>
          </cell>
          <cell r="B1805" t="str">
            <v>CABIDE DE LOUCA BRANCA SIMPLES TIPO GANCHO - FORNECIMENTO E INSTALACAO</v>
          </cell>
          <cell r="C1805" t="str">
            <v>UN</v>
          </cell>
          <cell r="D1805">
            <v>25.86</v>
          </cell>
        </row>
        <row r="1806">
          <cell r="A1806">
            <v>6009</v>
          </cell>
          <cell r="B1806" t="str">
            <v>LAVATORIO EM LOUCA BRANCA, SEM COLUNA PADRAO POPULAR, COM TORNEIRA CROMADA POPULAR , SIFAO,VALVULA E ENGATE PLASTICO</v>
          </cell>
          <cell r="C1806" t="str">
            <v>UN</v>
          </cell>
          <cell r="D1806">
            <v>118.63</v>
          </cell>
        </row>
        <row r="1807">
          <cell r="A1807">
            <v>6021</v>
          </cell>
          <cell r="B1807" t="str">
            <v>VASO SANITARIO SIFONADO LOUÇA BRANCA PADRAO POPULAR, COM CONJUNTO PARAFIXAÇAO PARA VASO SANITÁRIO COM PARAFUSO, ARRUELA E BUCHA - FORNECIMENTO E INSTALACAO</v>
          </cell>
          <cell r="C1807" t="str">
            <v>UN</v>
          </cell>
          <cell r="D1807">
            <v>119.24</v>
          </cell>
        </row>
        <row r="1808">
          <cell r="A1808">
            <v>6024</v>
          </cell>
          <cell r="B1808" t="str">
            <v>CAIXA DE DESCARGA PLASTICA EXTERNA COMPLETA,CAPACIDADE 9L COM TUBO DEDESCARGA, ENGATE FLEXIVEL, BOIA E SUPORTE PARA FIXAÇÃO, BOLSA DE LIGAÇÃO EM PVC FLEXÍVEL E CONJUNTO PARA FIXACAO DE CAIXA DE DESCARGA - FORNECIMENTO E INSTALACAO</v>
          </cell>
          <cell r="C1808" t="str">
            <v>UN</v>
          </cell>
          <cell r="D1808">
            <v>48.73</v>
          </cell>
        </row>
        <row r="1809">
          <cell r="A1809">
            <v>6031</v>
          </cell>
          <cell r="B1809" t="str">
            <v>BANCA (TAMPO) DE MARMORE SINTETICO 120X60CM COM CUBA, VALVULA EM PLASTICO BRANCO 1", SIFAO PLASTICO TIPO COPO 1" E TORNEIRA CROMADA LONGA 1/2" OU 3/4" PARA PIA PADRAO POPULAR - FORNECIMENTO E INSTALACAO</v>
          </cell>
          <cell r="C1809" t="str">
            <v>UN</v>
          </cell>
          <cell r="D1809">
            <v>158.66999999999999</v>
          </cell>
        </row>
        <row r="1810">
          <cell r="A1810">
            <v>6043</v>
          </cell>
          <cell r="B1810" t="str">
            <v>BANCA (TAMPO) DE MARMORITE, GRANILITE OU GRANITITA 120X60CM COM CUBA,VALVULA EM PLASTICO BRANCO 1”, SIFAO PLASTICO TIPO COPO 1” E TORNEIRACROMADA LONGA 1/2” OU 3/4” PARA PIA PADRAO POPULAR - FORNECIMENTO E INSTALACAO</v>
          </cell>
          <cell r="C1810" t="str">
            <v>UN</v>
          </cell>
          <cell r="D1810">
            <v>169.05</v>
          </cell>
        </row>
        <row r="1811">
          <cell r="A1811">
            <v>6049</v>
          </cell>
          <cell r="B1811" t="str">
            <v>TANQUE SIMPLES PRE-MOLDADO DE CONCRETO COM VALVULA EM PLASTICO BRANCO1.1/4"X1.1/2", SIFAO PLASTICO TIPO COPO 1.1/4" E TORNEIRA DE METAL AMARELO CURTA 1/2" OU 3/4" PARA TANQUE - FORNECIMENTO E INSTALACAO</v>
          </cell>
          <cell r="C1811" t="str">
            <v>UN</v>
          </cell>
          <cell r="D1811">
            <v>130.27000000000001</v>
          </cell>
        </row>
        <row r="1812">
          <cell r="A1812">
            <v>6052</v>
          </cell>
          <cell r="B1812" t="str">
            <v>TANQUE DE MARMORE SINTETICO 22 LITROS COM VALVULA EM PLASTICO BRANCO 1.1/4"X1.1/2", SIFAO PLASTICO TIPO COPO 1.1/4" E TORNEIRA DE METAL AMARELO CURTA 1/2" OU 3/4" PARA TANQUE - FORNECIMENTO E INSTALACAO</v>
          </cell>
          <cell r="C1812" t="str">
            <v>UN</v>
          </cell>
          <cell r="D1812">
            <v>135.41</v>
          </cell>
        </row>
        <row r="1813">
          <cell r="A1813">
            <v>68061</v>
          </cell>
          <cell r="B1813" t="str">
            <v>CHUVEIRO PLASTICO BRANCO SIMPLES - FORNECIMENTO E INSTALACAO</v>
          </cell>
          <cell r="C1813" t="str">
            <v>UN</v>
          </cell>
          <cell r="D1813">
            <v>10.37</v>
          </cell>
        </row>
        <row r="1814">
          <cell r="A1814">
            <v>72739</v>
          </cell>
          <cell r="B1814" t="str">
            <v>VASO SANITARIO INFANTIL SIFONADO, PARA VALVULA DE DESCARGA, EM LOUCA BRANCA, COM ACESSORIOS, INCLUSIVE ASSENTO PLASTICO, BOLSA DE BORRACHA PARA LIGACAO, TUBO PVC LIGACAO - FORNECIMENTO E INSTALACAO</v>
          </cell>
          <cell r="C1814" t="str">
            <v>UN</v>
          </cell>
          <cell r="D1814">
            <v>169.72</v>
          </cell>
        </row>
        <row r="1815">
          <cell r="A1815">
            <v>73628</v>
          </cell>
          <cell r="B1815" t="str">
            <v>BACIA TURCA C/TUBO DE LIGACAO - 50508</v>
          </cell>
          <cell r="C1815" t="str">
            <v>UN</v>
          </cell>
          <cell r="D1815">
            <v>136.47999999999999</v>
          </cell>
        </row>
        <row r="1816">
          <cell r="A1816">
            <v>73911</v>
          </cell>
          <cell r="B1816" t="str">
            <v>APARELHOS DE ACO INOXIDAVEL</v>
          </cell>
          <cell r="C1816">
            <v>73911</v>
          </cell>
          <cell r="D1816">
            <v>73911</v>
          </cell>
        </row>
        <row r="1817">
          <cell r="A1817" t="str">
            <v>73911/001</v>
          </cell>
          <cell r="B1817" t="str">
            <v>CUBA ACO INOXIDAVEL 40,0X34,0X11,5 CM, COM SIFAO EM METAL CROMADO 1.1/2X1.1/2", VALVULA EM METAL CROMADO TIPO AMERICANA 3.1/2"X1.1/2" PARA PIA - FORNECIMENTO E INSTALACAO</v>
          </cell>
          <cell r="C1817" t="str">
            <v>UN</v>
          </cell>
          <cell r="D1817">
            <v>180.74</v>
          </cell>
        </row>
        <row r="1818">
          <cell r="A1818" t="str">
            <v>73911/002</v>
          </cell>
          <cell r="B1818" t="str">
            <v>CUBA ACO INOXIDAVEL 56,0X33,0X11,5 CM, COM SIFAO EM METAL CROMADO 1.1/2X1.1/2", VALVULA EM METAL CROMADO TIPO AMERICANA 3.1/2"X1.1/2" PARA PIA - FORNECIMENTO E INSTALACAO</v>
          </cell>
          <cell r="C1818" t="str">
            <v>UN</v>
          </cell>
          <cell r="D1818">
            <v>189.31</v>
          </cell>
        </row>
        <row r="1819">
          <cell r="A1819">
            <v>73913</v>
          </cell>
          <cell r="B1819" t="str">
            <v>BALCAO DE PIA EM RESILINEA 1,2 X 0,6 M C/SIFAO PLASTICO(PIA DE COZINHA EM GRANILITE/MARMORITE)</v>
          </cell>
          <cell r="C1819">
            <v>73913</v>
          </cell>
          <cell r="D1819">
            <v>73913</v>
          </cell>
        </row>
        <row r="1820">
          <cell r="A1820" t="str">
            <v>73913/001</v>
          </cell>
          <cell r="B1820" t="str">
            <v>BANCADA (TAMPO) COM CUBA EM MARMORITE, GRANILITE OU GRANITINA 120X60CMPARA PIA - FORNECIMENTO E INSTALACAO</v>
          </cell>
          <cell r="C1820" t="str">
            <v>UN</v>
          </cell>
          <cell r="D1820">
            <v>95.29</v>
          </cell>
        </row>
        <row r="1821">
          <cell r="A1821">
            <v>73947</v>
          </cell>
          <cell r="B1821" t="str">
            <v>APARELHOS DE LOUCA - FORNECIMENTO E/OU COLOCACAO</v>
          </cell>
          <cell r="C1821">
            <v>73947</v>
          </cell>
          <cell r="D1821">
            <v>73947</v>
          </cell>
        </row>
        <row r="1822">
          <cell r="A1822" t="str">
            <v>73947/001</v>
          </cell>
          <cell r="B1822" t="str">
            <v>LAVATORIO LOUCA BR MEDIO LUXO C/LADRAO MED 55X45 RABICHO CROMADO DE1/2", C/COLUNA INCL ACESSORIOS DE FIXACAO.FERRAGENS EM METAL CROMADOSIFAO 1680 DE 1"X1.1/4" APARELHO MISTURADOR 1875/C45 C/AREJADOR VALVULA DE ESCOAMENTO 1603 RABICHO EM PVC. FORN</v>
          </cell>
          <cell r="C1822" t="str">
            <v>UN</v>
          </cell>
          <cell r="D1822">
            <v>386.74</v>
          </cell>
        </row>
        <row r="1823">
          <cell r="A1823" t="str">
            <v>73947/002</v>
          </cell>
          <cell r="B1823" t="str">
            <v>LAVATORIO LOUCA BR EMBUTIR(CUBA) MEDIO LUXO S/LADRAO 52X39CM FERRAGENS EM METAL CROMADO SIFAO 1680 1"X1.1/4" TORNEIRA DE PRESSAO 1193DE 1/2" E VALVULA DE ESCOAMENTO 1600 RABICHO EM PVC FORNECIMENTO</v>
          </cell>
          <cell r="C1823" t="str">
            <v>UN</v>
          </cell>
          <cell r="D1823">
            <v>197.27</v>
          </cell>
        </row>
        <row r="1824">
          <cell r="A1824" t="str">
            <v>73947/003</v>
          </cell>
          <cell r="B1824" t="str">
            <v>TANQUE LOUCA BRANCA C/COLUNA MED 56X48CM (EM TORNO)INCL ACESSORIOSDE FIX FERRAGENS EM METAL CROMADO TORNEIRA DE PRESSAO 1158 DE 1/2"VALVULA DE ESCOAMENTO 1605 E SIFAO 1680 DE 1.1/4"X1.1/2" - FORNEC</v>
          </cell>
          <cell r="C1824" t="str">
            <v>UN</v>
          </cell>
          <cell r="D1824">
            <v>283.02999999999997</v>
          </cell>
        </row>
        <row r="1825">
          <cell r="A1825" t="str">
            <v>73947/004</v>
          </cell>
          <cell r="B1825" t="str">
            <v>TANQUE LOUCA BRANCA C/COLUNAS E MED 60X56CM (EM TORNO)INCL ACESSORIOSDE FIX FERRAGENS EM METAL CROMADO TORNEIRA PRESSAO 1158 1/2" VALVULAESCOAMENTO 1605 E SIFAO 1680 DE 1.1/2"X1.1/2" - FORNECIMENTO</v>
          </cell>
          <cell r="C1825" t="str">
            <v>UN</v>
          </cell>
          <cell r="D1825">
            <v>279.97000000000003</v>
          </cell>
        </row>
        <row r="1826">
          <cell r="A1826" t="str">
            <v>73947/005</v>
          </cell>
          <cell r="B1826" t="str">
            <v>MICTORIO DE LOUCA BRANCA C/SIFAO INTEGRADO E MED 33X28X53CM FERRAGENSEM METAL CROMADO REGISTRO DE PRESSAO 1416 DE 1/2" E TUBO DE LIGACAO DE1/2" - FORNECIMENTO</v>
          </cell>
          <cell r="C1826" t="str">
            <v>UN</v>
          </cell>
          <cell r="D1826">
            <v>167.73</v>
          </cell>
        </row>
        <row r="1827">
          <cell r="A1827" t="str">
            <v>73947/006</v>
          </cell>
          <cell r="B1827" t="str">
            <v>LAVATORIO LOUCA BRANCA D/SOBREPOR MED LUXO C/LADRAO 53X43CM FERRAGENSE METAL CROMADO SIFAO 1680 1"X1.1/4",TORNEIRA D/PRESSAO 1193 1/2" EVALVULA DE ESCOAMENTO 1603 RABICHO EM PVC FORNECIMENTO.</v>
          </cell>
          <cell r="C1827" t="str">
            <v>UN</v>
          </cell>
          <cell r="D1827">
            <v>231.43</v>
          </cell>
        </row>
        <row r="1828">
          <cell r="A1828" t="str">
            <v>73947/007</v>
          </cell>
          <cell r="B1828" t="str">
            <v>LAVATORIO LOUCA BRANCA D/EMBUTIR(CUBA) MED LUXO 52X39CM C/LADRAO FERRAGENS EM METAL CROMADO SIFAO 1680 1"X1.1/4" TORNEIRA DE PRESSAO 1193DE 1/2" E VALVULA DE ESCOAMENTO 1603 RABICHO EM PVC FORNECIMENTO</v>
          </cell>
          <cell r="C1828" t="str">
            <v>UN</v>
          </cell>
          <cell r="D1828">
            <v>233.16</v>
          </cell>
        </row>
        <row r="1829">
          <cell r="A1829" t="str">
            <v>73947/008</v>
          </cell>
          <cell r="B1829" t="str">
            <v>LAVATORIO LOUCA BRANCA POPULAR S/LADRAO MED 47X35CM INCLUSIVE ACESSORIOS DE FIX - FORNECIMENTO</v>
          </cell>
          <cell r="C1829" t="str">
            <v>UN</v>
          </cell>
          <cell r="D1829">
            <v>33.479999999999997</v>
          </cell>
        </row>
        <row r="1830">
          <cell r="A1830" t="str">
            <v>73947/009</v>
          </cell>
          <cell r="B1830" t="str">
            <v>SABONETEIRA LOUCA BRANCA 15X15CM - FORNECIMENTO E INSTALACAO</v>
          </cell>
          <cell r="C1830" t="str">
            <v>UN</v>
          </cell>
          <cell r="D1830">
            <v>24.57</v>
          </cell>
        </row>
        <row r="1831">
          <cell r="A1831" t="str">
            <v>73947/010</v>
          </cell>
          <cell r="B1831" t="str">
            <v>PORTA-TOALHA DE LOUCA BRANCA COM BASTÃO PLASTICO - FORNECIMENTO E INSTALACAO</v>
          </cell>
          <cell r="C1831" t="str">
            <v>UN</v>
          </cell>
          <cell r="D1831">
            <v>26.31</v>
          </cell>
        </row>
        <row r="1832">
          <cell r="A1832" t="str">
            <v>73947/011</v>
          </cell>
          <cell r="B1832" t="str">
            <v>VASO SANITARIO LOUCA BRANCA CAIXA DESCARGA ACOPLADA 35X65X35CM INCL ASSENTO PLASTICO E RABICHO CROMADO EXCL COLOCACAO.</v>
          </cell>
          <cell r="C1832" t="str">
            <v>UN</v>
          </cell>
          <cell r="D1832">
            <v>225.86</v>
          </cell>
        </row>
        <row r="1833">
          <cell r="A1833" t="str">
            <v>73947/012</v>
          </cell>
          <cell r="B1833" t="str">
            <v>PORTA SABONETE LIQUIDO FORNECIMENTO</v>
          </cell>
          <cell r="C1833" t="str">
            <v>UN</v>
          </cell>
          <cell r="D1833">
            <v>24.76</v>
          </cell>
        </row>
        <row r="1834">
          <cell r="A1834">
            <v>73949</v>
          </cell>
          <cell r="B1834" t="str">
            <v>TORNEIRA PRESSAO CROMADA</v>
          </cell>
          <cell r="C1834">
            <v>73949</v>
          </cell>
          <cell r="D1834">
            <v>73949</v>
          </cell>
        </row>
        <row r="1835">
          <cell r="A1835" t="str">
            <v>73949/001</v>
          </cell>
          <cell r="B1835" t="str">
            <v>TORNEIRA CROMADA 1/2" OU 3/4" PARA JARDIM OU TANQUE, PADRAO ALTO - FORNECIMENTO E INSTALACAO</v>
          </cell>
          <cell r="C1835" t="str">
            <v>UN</v>
          </cell>
          <cell r="D1835">
            <v>60.14</v>
          </cell>
        </row>
        <row r="1836">
          <cell r="A1836" t="str">
            <v>73949/002</v>
          </cell>
          <cell r="B1836" t="str">
            <v>TORNEIRA CROMADA LONGA 1/2" OU 3/4" DE PAREDE PARA PIA, PADRAO POPULAR- FORNECIMENTO E INSTALACAO</v>
          </cell>
          <cell r="C1836" t="str">
            <v>UN</v>
          </cell>
          <cell r="D1836">
            <v>37.15</v>
          </cell>
        </row>
        <row r="1837">
          <cell r="A1837" t="str">
            <v>73949/003</v>
          </cell>
          <cell r="B1837" t="str">
            <v>TORNEIRA CROMADA LONGA 1/2" OU 3/4" DE PAREDE PARA PIA DE COZINHA COMAREJADOR, PADRAO MEDIO - FORNECIMENTO E INSTALACAO</v>
          </cell>
          <cell r="C1837" t="str">
            <v>UN</v>
          </cell>
          <cell r="D1837">
            <v>100.44</v>
          </cell>
        </row>
        <row r="1838">
          <cell r="A1838" t="str">
            <v>73949/004</v>
          </cell>
          <cell r="B1838" t="str">
            <v>TORNEIRA CROMADA TUBO MOVEL DE PAREDE 1/2" OU 3/4" PARA PIA DE COZINHA, PADRAO MEDIO - FORNECIMENTO E INSTALACAO</v>
          </cell>
          <cell r="C1838" t="str">
            <v>UN</v>
          </cell>
          <cell r="D1838">
            <v>115</v>
          </cell>
        </row>
        <row r="1839">
          <cell r="A1839" t="str">
            <v>73949/005</v>
          </cell>
          <cell r="B1839" t="str">
            <v>TORNEIRA CROMADA 1/2" OU 3/4" DE BANCADA PARA LAVATORIO, PADRAO POPULAR COM ENGATE FLEXIVEL EM METAL CROMADO 1/2"X30CM- FORNECIMENTO E INSTALACAO</v>
          </cell>
          <cell r="C1839" t="str">
            <v>UN</v>
          </cell>
          <cell r="D1839">
            <v>60.82</v>
          </cell>
        </row>
        <row r="1840">
          <cell r="A1840" t="str">
            <v>73949/006</v>
          </cell>
          <cell r="B1840" t="str">
            <v>TORNEIRA CROMADA MÉDIA 1/2" OU 3/4", DE PAREDE, PADRÃO POPULAR - FORNECIMENTO E INSTALACAO</v>
          </cell>
          <cell r="C1840" t="str">
            <v>UN</v>
          </cell>
          <cell r="D1840">
            <v>38.47</v>
          </cell>
        </row>
        <row r="1841">
          <cell r="A1841" t="str">
            <v>73949/007</v>
          </cell>
          <cell r="B1841" t="str">
            <v>TORNEIRA CROMADA TUBO MOVEL PARA BANCADA 1/2" OU 3/4" PARA PIA DE COZINHA, PADRAO ALTO - FORNECIMENTO E INSTALACAO</v>
          </cell>
          <cell r="C1841" t="str">
            <v>UN</v>
          </cell>
          <cell r="D1841">
            <v>191.98</v>
          </cell>
        </row>
        <row r="1842">
          <cell r="A1842" t="str">
            <v>73949/008</v>
          </cell>
          <cell r="B1842" t="str">
            <v>TORNEIRA CROMADA 1/2" OU 3/4" PARA TANQUE, PADRÃO POPULAR - FORNECIMENTO E INSTALACAO</v>
          </cell>
          <cell r="C1842" t="str">
            <v>UN</v>
          </cell>
          <cell r="D1842">
            <v>23.52</v>
          </cell>
        </row>
        <row r="1843">
          <cell r="A1843" t="str">
            <v>73949/009</v>
          </cell>
          <cell r="B1843" t="str">
            <v>TORNEIRA CROMADA 1/2" OU 3/4" PARA LAVATORIO, PADRÃO POPULAR, COM ENGATE FLEXIVEL PLASTICO 1/2"X30CM - FORNECIMENTO E INSTALACAO</v>
          </cell>
          <cell r="C1843" t="str">
            <v>UN</v>
          </cell>
          <cell r="D1843">
            <v>43.06</v>
          </cell>
        </row>
        <row r="1844">
          <cell r="A1844">
            <v>73951</v>
          </cell>
          <cell r="B1844" t="str">
            <v>SIFAO PLASTICO</v>
          </cell>
          <cell r="C1844">
            <v>73951</v>
          </cell>
          <cell r="D1844">
            <v>73951</v>
          </cell>
        </row>
        <row r="1845">
          <cell r="A1845" t="str">
            <v>73951/001</v>
          </cell>
          <cell r="B1845" t="str">
            <v>SIFAO PLASTICO PARA LAVATORIO OU PIA TIPO COPO 1.1/4" - FORNECIMENTO EINSTALACAO</v>
          </cell>
          <cell r="C1845" t="str">
            <v>UN</v>
          </cell>
          <cell r="D1845">
            <v>15.43</v>
          </cell>
        </row>
        <row r="1846">
          <cell r="A1846" t="str">
            <v>73951/002</v>
          </cell>
          <cell r="B1846" t="str">
            <v>SIFAO PLASTICO PARA LAVATORIO OU PIA TIPO COPO 1" - FORNECIMENTO E INSTALACAO</v>
          </cell>
          <cell r="C1846" t="str">
            <v>UN</v>
          </cell>
          <cell r="D1846">
            <v>15.51</v>
          </cell>
        </row>
        <row r="1847">
          <cell r="A1847">
            <v>73956</v>
          </cell>
          <cell r="B1847" t="str">
            <v>TORNEIRA PRESSAO PLASTICA</v>
          </cell>
          <cell r="C1847">
            <v>73956</v>
          </cell>
          <cell r="D1847">
            <v>73956</v>
          </cell>
        </row>
        <row r="1848">
          <cell r="A1848" t="str">
            <v>73956/001</v>
          </cell>
          <cell r="B1848" t="str">
            <v>TORNEIRA PLÁSTICA 3/4" PARA TANQUE - FORNECIMENTO E INSTALACAO</v>
          </cell>
          <cell r="C1848" t="str">
            <v>UN</v>
          </cell>
          <cell r="D1848">
            <v>13.63</v>
          </cell>
        </row>
        <row r="1849">
          <cell r="A1849" t="str">
            <v>73956/002</v>
          </cell>
          <cell r="B1849" t="str">
            <v>TORNEIRA PLASTICA 1/2” PARA PIA - FORNECIMENTO E INSTALACAO</v>
          </cell>
          <cell r="C1849" t="str">
            <v>UN</v>
          </cell>
          <cell r="D1849">
            <v>13.87</v>
          </cell>
        </row>
        <row r="1850">
          <cell r="A1850" t="str">
            <v>73956/003</v>
          </cell>
          <cell r="B1850" t="str">
            <v>TORNEIRA PLASTICA 1/2" PARA LAVATORIO COM ENGATE FLEXIVEL EM METAL CROMADO 1/2"X30CM - FORNECIMENTO E INSTALACAO</v>
          </cell>
          <cell r="C1850" t="str">
            <v>UN</v>
          </cell>
          <cell r="D1850">
            <v>36.32</v>
          </cell>
        </row>
        <row r="1851">
          <cell r="A1851">
            <v>73996</v>
          </cell>
          <cell r="B1851" t="str">
            <v>TANQUE PRE-MOLDADO CONCRETO, COMPLETO</v>
          </cell>
          <cell r="C1851">
            <v>73996</v>
          </cell>
          <cell r="D1851">
            <v>73996</v>
          </cell>
        </row>
        <row r="1852">
          <cell r="A1852" t="str">
            <v>73996/001</v>
          </cell>
          <cell r="B1852" t="str">
            <v>TANQUE SIMPLES PRE-MOLDADO DE CONCRETO COM VALVULA EM PLASTICO BRANCO1.1/4"X1.1/2", SIFAO PLASTICO TIPO COPO 1.1/4" E TORNEIRA PLASTICA 3/4" - FORNECIMENTO E INSTALACAO</v>
          </cell>
          <cell r="C1852" t="str">
            <v>UN</v>
          </cell>
          <cell r="D1852">
            <v>123.91</v>
          </cell>
        </row>
        <row r="1853">
          <cell r="A1853">
            <v>74013</v>
          </cell>
          <cell r="B1853" t="str">
            <v>BANCA MARMORE S/FURO SOBRE APOIO DE ALVENARIA/VERGA</v>
          </cell>
          <cell r="C1853">
            <v>74013</v>
          </cell>
          <cell r="D1853">
            <v>74013</v>
          </cell>
        </row>
        <row r="1854">
          <cell r="A1854" t="str">
            <v>74013/001</v>
          </cell>
          <cell r="B1854" t="str">
            <v>BANCADA DE MARMORE POLIDO BRANCO E=3,0CM, LARGURA 60CM, COM PREVISAO DE ALVENARIA E CINTA DE AMARRACAO - FORNECIMENTO E INSTALACAO</v>
          </cell>
          <cell r="C1854" t="str">
            <v>M</v>
          </cell>
          <cell r="D1854">
            <v>190.09</v>
          </cell>
        </row>
        <row r="1855">
          <cell r="A1855">
            <v>74014</v>
          </cell>
          <cell r="B1855" t="str">
            <v>VALVULA CROMADA P/PIA, LAVATORIO, TANQUE</v>
          </cell>
          <cell r="C1855">
            <v>74014</v>
          </cell>
          <cell r="D1855">
            <v>74014</v>
          </cell>
        </row>
        <row r="1856">
          <cell r="A1856" t="str">
            <v>74014/001</v>
          </cell>
          <cell r="B1856" t="str">
            <v>VALVULA EM METAL CROMADO 3.1/2"X1.1/2" - FORNECIMENTO E INSTALACAO</v>
          </cell>
          <cell r="C1856" t="str">
            <v>UN</v>
          </cell>
          <cell r="D1856">
            <v>40.130000000000003</v>
          </cell>
        </row>
        <row r="1857">
          <cell r="A1857" t="str">
            <v>74014/002</v>
          </cell>
          <cell r="B1857" t="str">
            <v>VALVULA EM PLASTICO CROMADO 1" PARA LAVATORIO - FORNECIMENTO E INSTALACAO</v>
          </cell>
          <cell r="C1857" t="str">
            <v>UN</v>
          </cell>
          <cell r="D1857">
            <v>9.14</v>
          </cell>
        </row>
        <row r="1858">
          <cell r="A1858">
            <v>74049</v>
          </cell>
          <cell r="B1858" t="str">
            <v>PRATELEIRA MARMORE</v>
          </cell>
          <cell r="C1858">
            <v>74049</v>
          </cell>
          <cell r="D1858">
            <v>74049</v>
          </cell>
        </row>
        <row r="1859">
          <cell r="A1859" t="str">
            <v>74049/001</v>
          </cell>
          <cell r="B1859" t="str">
            <v>MARMORE BRANCO POLIDO PARA BANCADA (TAMPO) E=3CM, LARGURA 55CM ENGASTADA NA PAREDE - FORNECIMENTO E INSTALACAO</v>
          </cell>
          <cell r="C1859" t="str">
            <v>M</v>
          </cell>
          <cell r="D1859">
            <v>163.96</v>
          </cell>
        </row>
        <row r="1860">
          <cell r="A1860" t="str">
            <v>74049/002</v>
          </cell>
          <cell r="B1860" t="str">
            <v>MARMORE BRANCO POLIDO PARA BANCADA (TAMPO) E=3CM, LARGURA 60CM ENGASTADA NA PAREDE - FORNECIMENTO E INSTALACAO</v>
          </cell>
          <cell r="C1860" t="str">
            <v>M</v>
          </cell>
          <cell r="D1860">
            <v>175.93</v>
          </cell>
        </row>
        <row r="1861">
          <cell r="A1861" t="str">
            <v>74049/003</v>
          </cell>
          <cell r="B1861" t="str">
            <v>MARMORE BRANCO POLIDO PARA BANCADA (TAMPO) E=3CM, LARGURA 40CM ENGASTADA NA PAREDE - FORNECIMENTO E INSTALACAO</v>
          </cell>
          <cell r="C1861" t="str">
            <v>M</v>
          </cell>
          <cell r="D1861">
            <v>128.05000000000001</v>
          </cell>
        </row>
        <row r="1862">
          <cell r="A1862" t="str">
            <v>74049/004</v>
          </cell>
          <cell r="B1862" t="str">
            <v>MARMORE BRANCO POLIDO PARA BANCADA (TAMPO) E=3CM, LARGURA 30CM ENGASTADA NA PAREDE - FORNECIMENTO E INSTALACAO</v>
          </cell>
          <cell r="C1862" t="str">
            <v>M</v>
          </cell>
          <cell r="D1862">
            <v>104.11</v>
          </cell>
        </row>
        <row r="1863">
          <cell r="A1863">
            <v>74050</v>
          </cell>
          <cell r="B1863" t="str">
            <v>BANCA ACO INOX C/CUBA EM PAREDE,SEM COMPLEMENTOS (SIFAO/VALV/TORN)</v>
          </cell>
          <cell r="C1863">
            <v>74050</v>
          </cell>
          <cell r="D1863">
            <v>74050</v>
          </cell>
        </row>
        <row r="1864">
          <cell r="A1864" t="str">
            <v>74050/001</v>
          </cell>
          <cell r="B1864" t="str">
            <v>PIA ACO INOXIDAVEL 120X60CM COM 1 CUBA - FORNECIMENTO E INSTALACAO</v>
          </cell>
          <cell r="C1864" t="str">
            <v>UN</v>
          </cell>
          <cell r="D1864">
            <v>166.42</v>
          </cell>
        </row>
        <row r="1865">
          <cell r="A1865" t="str">
            <v>74050/002</v>
          </cell>
          <cell r="B1865" t="str">
            <v>PIA ACO INOXIDAVEL 200X60CM COM 2 CUBAS - FORNECIMENTO E INSTALACAO</v>
          </cell>
          <cell r="C1865" t="str">
            <v>UN</v>
          </cell>
          <cell r="D1865">
            <v>322.23</v>
          </cell>
        </row>
        <row r="1866">
          <cell r="A1866">
            <v>74055</v>
          </cell>
          <cell r="B1866" t="str">
            <v>TANQUE MARMORE SINTETICA CAP=22L S/COMPLEMENTOS</v>
          </cell>
          <cell r="C1866">
            <v>74055</v>
          </cell>
          <cell r="D1866">
            <v>74055</v>
          </cell>
        </row>
        <row r="1867">
          <cell r="A1867" t="str">
            <v>74055/001</v>
          </cell>
          <cell r="B1867" t="str">
            <v>TANQUE MARMORE SINTETICO 22 LITROS, COM CONJUNTO PARA FIXACAO - FORNECIMENTO E INSTALACAO</v>
          </cell>
          <cell r="C1867" t="str">
            <v>UN</v>
          </cell>
          <cell r="D1867">
            <v>94.58</v>
          </cell>
        </row>
        <row r="1868">
          <cell r="A1868" t="str">
            <v>74055/002</v>
          </cell>
          <cell r="B1868" t="str">
            <v>TANQUE MARMORE SINTETICO 22 LITROS, COM VALVULA EM PLASTICO BRANCO 1.1/4" X 1.1/2" CONJUNTO PARA FIXACAO- FORNECIMENTO E INSTALACAO</v>
          </cell>
          <cell r="C1868" t="str">
            <v>UN</v>
          </cell>
          <cell r="D1868">
            <v>100.84</v>
          </cell>
        </row>
        <row r="1869">
          <cell r="A1869">
            <v>74056</v>
          </cell>
          <cell r="B1869" t="str">
            <v>BANCA/CUBA RESINA SINTETICA</v>
          </cell>
          <cell r="C1869">
            <v>74056</v>
          </cell>
          <cell r="D1869">
            <v>74056</v>
          </cell>
        </row>
        <row r="1870">
          <cell r="A1870" t="str">
            <v>74056/001</v>
          </cell>
          <cell r="B1870" t="str">
            <v>BANCADA (TAMPO) MARMORE SINTETICO 120X60CM COM CUBA - FORNECIMENTO E INSTALACAO</v>
          </cell>
          <cell r="C1870" t="str">
            <v>UN</v>
          </cell>
          <cell r="D1870">
            <v>102.25</v>
          </cell>
        </row>
        <row r="1871">
          <cell r="A1871" t="str">
            <v>74056/002</v>
          </cell>
          <cell r="B1871" t="str">
            <v>BANCADA (TAMPO) MARMORE SINTETICO 150X50CM COM CUBA - FORNECIMENTO E INSTALACAO</v>
          </cell>
          <cell r="C1871" t="str">
            <v>UN</v>
          </cell>
          <cell r="D1871">
            <v>133.34</v>
          </cell>
        </row>
        <row r="1872">
          <cell r="A1872" t="str">
            <v>74056/003</v>
          </cell>
          <cell r="B1872" t="str">
            <v>BANCA DE MARMORE SINTETICO 120X60CM COM CUBA, COM SIFAO PLASTICO TIPOCOPO 1.1/4" E VALVULA PLASTICO CROMADO TIPO AMERICANA 3.1/2"X1.1/2" -FORNECIMENTO E INSTALACAO</v>
          </cell>
          <cell r="C1872" t="str">
            <v>UN</v>
          </cell>
          <cell r="D1872">
            <v>123.77</v>
          </cell>
        </row>
        <row r="1873">
          <cell r="A1873">
            <v>74057</v>
          </cell>
          <cell r="B1873" t="str">
            <v>LAVATORIO SUSPENSO</v>
          </cell>
          <cell r="C1873">
            <v>74057</v>
          </cell>
          <cell r="D1873">
            <v>74057</v>
          </cell>
        </row>
        <row r="1874">
          <cell r="A1874" t="str">
            <v>74057/001</v>
          </cell>
          <cell r="B1874" t="str">
            <v>LAVATORIO LOUCA BRANCA SUSPENSO 29,5 X 39,0CM, PADRAO POPULAR, COM CONJUNTO PARA FIXACAO - FORNECIMENTO E INSTALACAO</v>
          </cell>
          <cell r="C1874" t="str">
            <v>UN</v>
          </cell>
          <cell r="D1874">
            <v>58.23</v>
          </cell>
        </row>
        <row r="1875">
          <cell r="A1875" t="str">
            <v>74057/002</v>
          </cell>
          <cell r="B1875" t="str">
            <v>LAVATORIO LOUCA BRANCA SUSPENSO 29,5 X 39,0CM, PADRAO POPULAR, COM SIFAO PLASTICO TIPO COPO 1", VALVULA EM PLASTICO BRANCO 1" E CONJUNTO PARA FIXACAO- FORNECIMENTO E INSTALACAO</v>
          </cell>
          <cell r="C1875" t="str">
            <v>UN</v>
          </cell>
          <cell r="D1875">
            <v>79.989999999999995</v>
          </cell>
        </row>
        <row r="1876">
          <cell r="A1876">
            <v>74101</v>
          </cell>
          <cell r="B1876" t="str">
            <v>BACIA SANITARIA, ASSENTO PLASTICO, CAIXA DE DESCARGA PVC DE SOBREPOR,ENGATE PLASTICO, TUBO DE DESCIDA E BOLSA DE BORRACHA</v>
          </cell>
          <cell r="C1876">
            <v>74101</v>
          </cell>
          <cell r="D1876">
            <v>74101</v>
          </cell>
        </row>
        <row r="1877">
          <cell r="A1877" t="str">
            <v>74101/001</v>
          </cell>
          <cell r="B1877" t="str">
            <v>VASO SANITARIO, ASSENTO PLASTICO, CAIXA DE DESCARGA PVC DE SOBREPOR,ENGATE PLASTICO, TUBO DE DESCIDA E BOLSA DE BORRACHA</v>
          </cell>
          <cell r="C1877" t="str">
            <v>UN</v>
          </cell>
          <cell r="D1877">
            <v>168.88</v>
          </cell>
        </row>
        <row r="1878">
          <cell r="A1878">
            <v>74113</v>
          </cell>
          <cell r="B1878" t="str">
            <v>TAMPO P/VASO SANITARIO</v>
          </cell>
          <cell r="C1878">
            <v>74113</v>
          </cell>
          <cell r="D1878">
            <v>74113</v>
          </cell>
        </row>
        <row r="1879">
          <cell r="A1879" t="str">
            <v>74113/001</v>
          </cell>
          <cell r="B1879" t="str">
            <v>ASSENTO PARA VASO SANITARIO INFANTIL DE PLASTICO - FORNECIMENTO E INSTALACAO</v>
          </cell>
          <cell r="C1879" t="str">
            <v>UN</v>
          </cell>
          <cell r="D1879">
            <v>18.28</v>
          </cell>
        </row>
        <row r="1880">
          <cell r="A1880">
            <v>74123</v>
          </cell>
          <cell r="B1880" t="str">
            <v>APARELHO MISTURADOR</v>
          </cell>
          <cell r="C1880">
            <v>74123</v>
          </cell>
          <cell r="D1880">
            <v>74123</v>
          </cell>
        </row>
        <row r="1881">
          <cell r="A1881" t="str">
            <v>74123/001</v>
          </cell>
          <cell r="B1881" t="str">
            <v>APARELHO MISTURADOR CROMADO PARA LAVATORIO COM ENGATE FLEXIVEL EM METAL CROMADO 1/2"X30CM - FORNECIMENTO E INSTALACAO</v>
          </cell>
          <cell r="C1881" t="str">
            <v>UN</v>
          </cell>
          <cell r="D1881">
            <v>280.85000000000002</v>
          </cell>
        </row>
        <row r="1882">
          <cell r="A1882" t="str">
            <v>74123/002</v>
          </cell>
          <cell r="B1882" t="str">
            <v>APARELHO MISTURADOR CROMADO PARA BIDE COM DUCHA COM ENGATE FLEXIVEL EMMETAL CROMADO 1/2"X30CM - FORNECIMENTO E INSTALACAO</v>
          </cell>
          <cell r="C1882" t="str">
            <v>UN</v>
          </cell>
          <cell r="D1882">
            <v>311.13</v>
          </cell>
        </row>
        <row r="1883">
          <cell r="A1883" t="str">
            <v>74123/003</v>
          </cell>
          <cell r="B1883" t="str">
            <v>APARELHO MISTURADOR CROMADO PARA PIA - FORNECIMENTO E INSTALACAO</v>
          </cell>
          <cell r="C1883" t="str">
            <v>UN</v>
          </cell>
          <cell r="D1883">
            <v>322.17</v>
          </cell>
        </row>
        <row r="1884">
          <cell r="A1884">
            <v>74126</v>
          </cell>
          <cell r="B1884" t="str">
            <v>BANCA GRANITO</v>
          </cell>
          <cell r="C1884">
            <v>74126</v>
          </cell>
          <cell r="D1884">
            <v>74126</v>
          </cell>
        </row>
        <row r="1885">
          <cell r="A1885" t="str">
            <v>74126/001</v>
          </cell>
          <cell r="B1885" t="str">
            <v>GRANITO CINZA POLIDO PARA BANCADA E=2,5 CM, LARGURA 60CM - FORNECIMENTO E INSTALACAO</v>
          </cell>
          <cell r="C1885" t="str">
            <v>M</v>
          </cell>
          <cell r="D1885">
            <v>124.77</v>
          </cell>
        </row>
        <row r="1886">
          <cell r="A1886" t="str">
            <v>74126/002</v>
          </cell>
          <cell r="B1886" t="str">
            <v>GRANITO AMENDOA POLIDO PARA BANCADA E=2,0 CM, LARGURA 60CM - FORNECIMENTO E INSTALACAO</v>
          </cell>
          <cell r="C1886" t="str">
            <v>M</v>
          </cell>
          <cell r="D1886">
            <v>146.77000000000001</v>
          </cell>
        </row>
        <row r="1887">
          <cell r="A1887">
            <v>74127</v>
          </cell>
          <cell r="B1887" t="str">
            <v>VALVULA PLASTICA P/PIA, LAVATORIO, TANQUE</v>
          </cell>
          <cell r="C1887">
            <v>74127</v>
          </cell>
          <cell r="D1887">
            <v>74127</v>
          </cell>
        </row>
        <row r="1888">
          <cell r="A1888" t="str">
            <v>74127/001</v>
          </cell>
          <cell r="B1888" t="str">
            <v>VALVULA EM PLASTICO BRANCO 1" PARA PIA, TANQUE OU LAVATORIO SEM LADRAO- FORNECIMENTO E INSTALACAO</v>
          </cell>
          <cell r="C1888" t="str">
            <v>UN</v>
          </cell>
          <cell r="D1888">
            <v>6.06</v>
          </cell>
        </row>
        <row r="1889">
          <cell r="A1889" t="str">
            <v>74127/002</v>
          </cell>
          <cell r="B1889" t="str">
            <v>VALVULA EM PLASTICO BRANCO 1" PARA LAVATORIO COM LADRAO - FORNECIMENTOE INSTALACAO</v>
          </cell>
          <cell r="C1889" t="str">
            <v>UN</v>
          </cell>
          <cell r="D1889">
            <v>6.26</v>
          </cell>
        </row>
        <row r="1890">
          <cell r="A1890" t="str">
            <v>74127/003</v>
          </cell>
          <cell r="B1890" t="str">
            <v>VALVULA EM PLASTICO BRANCO 1.1/2"X1.1/4" PARA TANQUE - FORNECIMENTO EINSTALACAO</v>
          </cell>
          <cell r="C1890" t="str">
            <v>UN</v>
          </cell>
          <cell r="D1890">
            <v>6.26</v>
          </cell>
        </row>
        <row r="1891">
          <cell r="A1891">
            <v>74128</v>
          </cell>
          <cell r="B1891" t="str">
            <v>SIFAO CROMADO</v>
          </cell>
          <cell r="C1891">
            <v>74128</v>
          </cell>
          <cell r="D1891">
            <v>74128</v>
          </cell>
        </row>
        <row r="1892">
          <cell r="A1892" t="str">
            <v>74128/001</v>
          </cell>
          <cell r="B1892" t="str">
            <v>SIFAO EM METAL CROMADO 1.1/2"X2" - FORNECIMENTO E INSTALACAO</v>
          </cell>
          <cell r="C1892" t="str">
            <v>UN</v>
          </cell>
          <cell r="D1892">
            <v>106.2</v>
          </cell>
        </row>
        <row r="1893">
          <cell r="A1893" t="str">
            <v>74128/002</v>
          </cell>
          <cell r="B1893" t="str">
            <v>SIFAO EM METAL CROMADO 1"X1.1/2" - FORNECIMENTO E INSTALACAO</v>
          </cell>
          <cell r="C1893" t="str">
            <v>UN</v>
          </cell>
          <cell r="D1893">
            <v>85.31</v>
          </cell>
        </row>
        <row r="1894">
          <cell r="A1894" t="str">
            <v>74128/003</v>
          </cell>
          <cell r="B1894" t="str">
            <v>SIFAO EM METAL CROMADO 1"X1.1/4" - FORNECIMENTO E INSTALACAO</v>
          </cell>
          <cell r="C1894" t="str">
            <v>UN</v>
          </cell>
          <cell r="D1894">
            <v>111.06</v>
          </cell>
        </row>
        <row r="1895">
          <cell r="A1895">
            <v>74129</v>
          </cell>
          <cell r="B1895" t="str">
            <v>CUBA DE ACO INOXIDAVEL S/COMPLEMENTOS</v>
          </cell>
          <cell r="C1895">
            <v>74129</v>
          </cell>
          <cell r="D1895">
            <v>74129</v>
          </cell>
        </row>
        <row r="1896">
          <cell r="A1896" t="str">
            <v>74129/001</v>
          </cell>
          <cell r="B1896" t="str">
            <v>CUBA DE ACO INOXIDAVEL 46,5X30,0X11,5CM - FORNECIMENTO E INSTALACAO</v>
          </cell>
          <cell r="C1896" t="str">
            <v>UN</v>
          </cell>
          <cell r="D1896">
            <v>64.44</v>
          </cell>
        </row>
        <row r="1897">
          <cell r="A1897" t="str">
            <v>74129/002</v>
          </cell>
          <cell r="B1897" t="str">
            <v>CUBA DE ACO INOXIDAVEL 56,0X33,0X11,5CM - FORNECIMENTO E INSTALACAO</v>
          </cell>
          <cell r="C1897" t="str">
            <v>UN</v>
          </cell>
          <cell r="D1897">
            <v>73.3</v>
          </cell>
        </row>
        <row r="1898">
          <cell r="A1898" t="str">
            <v>74129/003</v>
          </cell>
          <cell r="B1898" t="str">
            <v>CUBA DE ACO INOXIDAVEL 40,0X34,0X11,5CM - FORNECIMENTO E INSTALACAO</v>
          </cell>
          <cell r="C1898" t="str">
            <v>UN</v>
          </cell>
          <cell r="D1898">
            <v>69.5</v>
          </cell>
        </row>
        <row r="1899">
          <cell r="A1899">
            <v>74135</v>
          </cell>
          <cell r="B1899" t="str">
            <v>BANCA MARMORE</v>
          </cell>
          <cell r="C1899">
            <v>74135</v>
          </cell>
          <cell r="D1899">
            <v>74135</v>
          </cell>
        </row>
        <row r="1900">
          <cell r="A1900" t="str">
            <v>74135/001</v>
          </cell>
          <cell r="B1900" t="str">
            <v>BANCADA (TAMPO) MARMORE BRANCO NACIONAL E = 3CM, LARGURA 50CM, POLIDOCOM FURO PARA CUBA - FORNECIMENTO E INSTALACAO</v>
          </cell>
          <cell r="C1900" t="str">
            <v>M</v>
          </cell>
          <cell r="D1900">
            <v>159.9</v>
          </cell>
        </row>
        <row r="1901">
          <cell r="A1901" t="str">
            <v>74135/002</v>
          </cell>
          <cell r="B1901" t="str">
            <v>BANCADA (TAMPO) MARMORE BRANCO NACIONAL E = 3CM, LARGURA 55CM, POLIDOCOM FURO PARA CUBA - FORNECIMENTO E INSTALACAO</v>
          </cell>
          <cell r="C1901" t="str">
            <v>M</v>
          </cell>
          <cell r="D1901">
            <v>172.56</v>
          </cell>
        </row>
        <row r="1902">
          <cell r="A1902" t="str">
            <v>74135/003</v>
          </cell>
          <cell r="B1902" t="str">
            <v>BANCADA (TAMPO) MARMORE BRANCO NACIONAL E = 3CM, LARGURA 60CM, POLIDOCOM FURO PARA CUBA</v>
          </cell>
          <cell r="C1902" t="str">
            <v>M</v>
          </cell>
          <cell r="D1902">
            <v>185.23</v>
          </cell>
        </row>
        <row r="1903">
          <cell r="A1903" t="str">
            <v>74135/004</v>
          </cell>
          <cell r="B1903" t="str">
            <v>BANCADA (TAMPO) MARMORE BRANCO NACIONAL E = 3CM, LARGURA 62CM, POLIDOCOM FURO PARA CUBA - FORNECIMENTO E INSTALACAO</v>
          </cell>
          <cell r="C1903" t="str">
            <v>M</v>
          </cell>
          <cell r="D1903">
            <v>190.29</v>
          </cell>
        </row>
        <row r="1904">
          <cell r="A1904" t="str">
            <v>74135/005</v>
          </cell>
          <cell r="B1904" t="str">
            <v>BANCADA (TAMPO) MARMORE BRANCO NACIONAL E = 3CM, LARGURA 67CM, POLIDOCOM FURO PARA CUBA - FORNECIMENTO E INSTALACAO</v>
          </cell>
          <cell r="C1904" t="str">
            <v>M</v>
          </cell>
          <cell r="D1904">
            <v>202.96</v>
          </cell>
        </row>
        <row r="1905">
          <cell r="A1905">
            <v>74146</v>
          </cell>
          <cell r="B1905" t="str">
            <v>TANQUE LOUCA BRANCO SEM COLUNA, COMPLETO</v>
          </cell>
          <cell r="C1905">
            <v>74146</v>
          </cell>
          <cell r="D1905">
            <v>74146</v>
          </cell>
        </row>
        <row r="1906">
          <cell r="A1906" t="str">
            <v>74146/001</v>
          </cell>
          <cell r="B1906" t="str">
            <v>TANQUE LOUCA BRANCO SEM COLUNA, COMPLETO INCLUSIVE TORNEIRA METALICA</v>
          </cell>
          <cell r="C1906" t="str">
            <v>UN</v>
          </cell>
          <cell r="D1906">
            <v>188.39</v>
          </cell>
        </row>
        <row r="1907">
          <cell r="A1907">
            <v>74148</v>
          </cell>
          <cell r="B1907" t="str">
            <v>LAVATORIO(BANCA MARMORE BR 80X55CM C/CUBA EMBUTIR)</v>
          </cell>
          <cell r="C1907">
            <v>74148</v>
          </cell>
          <cell r="D1907">
            <v>74148</v>
          </cell>
        </row>
        <row r="1908">
          <cell r="A1908" t="str">
            <v>74148/001</v>
          </cell>
          <cell r="B1908" t="str">
            <v>LAVATORIO EM BANCA MARMORE BRANCO 80X55CM COM CUBA EMBUTIR OVAL</v>
          </cell>
          <cell r="C1908" t="str">
            <v>UN</v>
          </cell>
          <cell r="D1908">
            <v>248.1</v>
          </cell>
        </row>
        <row r="1909">
          <cell r="A1909">
            <v>74149</v>
          </cell>
          <cell r="B1909" t="str">
            <v>PIA COZINHA (BANCA GRANITO CINZA / CUBA INOX / TORNEIRA PAREDE)</v>
          </cell>
          <cell r="C1909">
            <v>74149</v>
          </cell>
          <cell r="D1909">
            <v>74149</v>
          </cell>
        </row>
        <row r="1910">
          <cell r="A1910" t="str">
            <v>74149/001</v>
          </cell>
          <cell r="B1910" t="str">
            <v>PIA COZINHA EM BANCA GRANITO CINZA 1,20X0,60M/CUBA INOX/TORNEIRA PAREDE</v>
          </cell>
          <cell r="C1910" t="str">
            <v>UN</v>
          </cell>
          <cell r="D1910">
            <v>268.08999999999997</v>
          </cell>
        </row>
        <row r="1911">
          <cell r="A1911">
            <v>74193</v>
          </cell>
          <cell r="B1911" t="str">
            <v>VASO SANITARIO COM CAIXA DE DESCARGA ACOPLADA</v>
          </cell>
          <cell r="C1911">
            <v>74193</v>
          </cell>
          <cell r="D1911">
            <v>74193</v>
          </cell>
        </row>
        <row r="1912">
          <cell r="A1912" t="str">
            <v>74193/001</v>
          </cell>
          <cell r="B1912" t="str">
            <v>VASO SANITARIO COM CAIXA DE DESCARGA ACOPLADA - LOUCA BRANCA</v>
          </cell>
          <cell r="C1912" t="str">
            <v>UN</v>
          </cell>
          <cell r="D1912">
            <v>232.11</v>
          </cell>
        </row>
        <row r="1913">
          <cell r="A1913">
            <v>74226</v>
          </cell>
          <cell r="B1913" t="str">
            <v>TAMPO MARMORE P/BALCAO</v>
          </cell>
          <cell r="C1913">
            <v>74226</v>
          </cell>
          <cell r="D1913">
            <v>74226</v>
          </cell>
        </row>
        <row r="1914">
          <cell r="A1914" t="str">
            <v>74226/001</v>
          </cell>
          <cell r="B1914" t="str">
            <v>BANCADA DE MARMORE POLIDO BRANCO E=3,0CM, LARGURA 45CM - FORNECIMENTOE INSTALACAO</v>
          </cell>
          <cell r="C1914" t="str">
            <v>M</v>
          </cell>
          <cell r="D1914">
            <v>128.85</v>
          </cell>
        </row>
        <row r="1915">
          <cell r="A1915">
            <v>74227</v>
          </cell>
          <cell r="B1915" t="str">
            <v>CAIXA DESCARGA EMBUTIR PLASTICA</v>
          </cell>
          <cell r="C1915">
            <v>74227</v>
          </cell>
          <cell r="D1915">
            <v>74227</v>
          </cell>
        </row>
        <row r="1916">
          <cell r="A1916" t="str">
            <v>74227/001</v>
          </cell>
          <cell r="B1916" t="str">
            <v>CAIXA DESCARGA PLASTICA, EMBUTIR, COMPLETA, COM ESPELHO CROMADO E TUBOBENGALA PVC PARA LIGACAO EM CAIXA DESCARGA DE EMBUTIR - FORNECIMENTOE INSTALACAO</v>
          </cell>
          <cell r="C1916" t="str">
            <v>UN</v>
          </cell>
          <cell r="D1916">
            <v>195.03</v>
          </cell>
        </row>
        <row r="1917">
          <cell r="A1917">
            <v>74230</v>
          </cell>
          <cell r="B1917" t="str">
            <v>ASSENTO PLASTICO P/BACIA SANITARIA</v>
          </cell>
          <cell r="C1917">
            <v>74230</v>
          </cell>
          <cell r="D1917">
            <v>74230</v>
          </cell>
        </row>
        <row r="1918">
          <cell r="A1918" t="str">
            <v>74230/001</v>
          </cell>
          <cell r="B1918" t="str">
            <v>ASSENTO PARA VASO SANITARIO DE PLASTICO PADRAO POPULAR - FORNECIMENTOE INSTALACAO</v>
          </cell>
          <cell r="C1918" t="str">
            <v>UN</v>
          </cell>
          <cell r="D1918">
            <v>16.71</v>
          </cell>
        </row>
        <row r="1919">
          <cell r="A1919">
            <v>74234</v>
          </cell>
          <cell r="B1919" t="str">
            <v>MICTORIO LOUCA S/INSTALACAO HIDRAULICA/SANITARIA</v>
          </cell>
          <cell r="C1919">
            <v>74234</v>
          </cell>
          <cell r="D1919">
            <v>74234</v>
          </cell>
        </row>
        <row r="1920">
          <cell r="A1920" t="str">
            <v>74234/001</v>
          </cell>
          <cell r="B1920" t="str">
            <v>MICTORIO SIFONADO DE LOUCA BRANCA COM PERTENCES, COM REGISTRO DE PRESSAO 1/2" COM CANOPLA CROMADA ACABAMENTO SIMPLES E CONJUNTO PARA FIXACAO- FORNECIMENTO E INSTALACAO</v>
          </cell>
          <cell r="C1920" t="str">
            <v>UN</v>
          </cell>
          <cell r="D1920">
            <v>203.9</v>
          </cell>
        </row>
        <row r="1921">
          <cell r="A1921">
            <v>184</v>
          </cell>
          <cell r="B1921" t="str">
            <v>FOSSAS/SUMIDOUROS</v>
          </cell>
          <cell r="C1921">
            <v>184</v>
          </cell>
          <cell r="D1921">
            <v>184</v>
          </cell>
        </row>
        <row r="1922">
          <cell r="A1922">
            <v>6087</v>
          </cell>
          <cell r="B1922" t="str">
            <v>TAMPA EM CONCRETO ARMADO 60X60X5CM P/CX INSPECAO/FOSSA SEPTICA</v>
          </cell>
          <cell r="C1922" t="str">
            <v>UN</v>
          </cell>
          <cell r="D1922">
            <v>18.82</v>
          </cell>
        </row>
        <row r="1923">
          <cell r="A1923">
            <v>74197</v>
          </cell>
          <cell r="B1923" t="str">
            <v>FOSSA SEPTICA 1500L / ALVENARIA TIJOLO MACICO 1/2VEZ</v>
          </cell>
          <cell r="C1923">
            <v>74197</v>
          </cell>
          <cell r="D1923">
            <v>74197</v>
          </cell>
        </row>
        <row r="1924">
          <cell r="A1924" t="str">
            <v>74197/001</v>
          </cell>
          <cell r="B1924" t="str">
            <v>FOSSA SEPTICA EM ALVENARIA DE TIJOLO CERAMICO MACICO DIMENSOES EXTERNAS 1,90X1,10X1,40M, 1.500 LITROS, REVESTIDA INTERNAMENTE COM BARRA LISA, COM TAMPA EM CONCRETO ARMADO COM ESPESSURA 8CM</v>
          </cell>
          <cell r="C1924" t="str">
            <v>UN</v>
          </cell>
          <cell r="D1924">
            <v>890.8</v>
          </cell>
        </row>
        <row r="1925">
          <cell r="A1925">
            <v>74198</v>
          </cell>
          <cell r="B1925" t="str">
            <v>SUMIDOURO H=5,0M COM TIJOLOS MACICOS A CRIVO ARGAMASSADOS</v>
          </cell>
          <cell r="C1925">
            <v>74198</v>
          </cell>
          <cell r="D1925">
            <v>74198</v>
          </cell>
        </row>
        <row r="1926">
          <cell r="A1926" t="str">
            <v>74198/001</v>
          </cell>
          <cell r="B1926" t="str">
            <v>SUMIDOURO EM ALVENARIA DE TIJOLO CERAMICO MACICO DIAMETRO 1,20M E ALTURA 5,00M, COM TAMPA EM CONCRETO ARMADO DIAMETRO 1,40M E ESPESSURA 10CM</v>
          </cell>
          <cell r="C1926" t="str">
            <v>UN</v>
          </cell>
          <cell r="D1926">
            <v>714.27</v>
          </cell>
        </row>
        <row r="1927">
          <cell r="A1927" t="str">
            <v>74198/002</v>
          </cell>
          <cell r="B1927" t="str">
            <v>SUMIDOURO EM ALVENARIA DE TIJOLO CERAMICO MACIÇO DIAMETRO 1,40M E ALTURA 5,00M, COM TAMPA EM CONCRETO ARMADO DIAMETRO 1,60M E ESPESSURA 10CM</v>
          </cell>
          <cell r="C1927" t="str">
            <v>UN</v>
          </cell>
          <cell r="D1927">
            <v>889.47</v>
          </cell>
        </row>
        <row r="1928">
          <cell r="A1928">
            <v>185</v>
          </cell>
          <cell r="B1928" t="str">
            <v>PONTOS DE AGUA/ESGOTO</v>
          </cell>
          <cell r="C1928">
            <v>185</v>
          </cell>
          <cell r="D1928">
            <v>185</v>
          </cell>
        </row>
        <row r="1929">
          <cell r="A1929">
            <v>73958</v>
          </cell>
          <cell r="B1929" t="str">
            <v>PONTO ESGOTO</v>
          </cell>
          <cell r="C1929">
            <v>73958</v>
          </cell>
          <cell r="D1929">
            <v>73958</v>
          </cell>
        </row>
        <row r="1930">
          <cell r="A1930" t="str">
            <v>73958/001</v>
          </cell>
          <cell r="B1930" t="str">
            <v>PONTO DE ESGOTO PVC 100MM - MEDIA 1,10M DE TUBO PVC ESGOTO PREDIAL DN100MM E 1 JOELHO PVC 90GRAUS ESGOTO PREDIAL DN 100MM - FORNECIMENTO EINSTALACAO</v>
          </cell>
          <cell r="C1930" t="str">
            <v>PT</v>
          </cell>
          <cell r="D1930">
            <v>68.92</v>
          </cell>
        </row>
        <row r="1931">
          <cell r="A1931">
            <v>73959</v>
          </cell>
          <cell r="B1931" t="str">
            <v>PONTO AGUA FRIA</v>
          </cell>
          <cell r="C1931">
            <v>73959</v>
          </cell>
          <cell r="D1931">
            <v>73959</v>
          </cell>
        </row>
        <row r="1932">
          <cell r="A1932" t="str">
            <v>73959/001</v>
          </cell>
          <cell r="B1932" t="str">
            <v>PONTO DE AGUA FRIA PVC 3/4" - MEDIA 5,00M DE TUBO DE PVC ROSCAVEL AGUA FRIA 3/4" E 2 JOELHOS DE PVC ROSCAVEL 90GRAUS AGUA FRIA 3/4" - FORNECIMENTO E INSTALACAO</v>
          </cell>
          <cell r="C1932" t="str">
            <v>PT</v>
          </cell>
          <cell r="D1932">
            <v>56.47</v>
          </cell>
        </row>
        <row r="1933">
          <cell r="A1933" t="str">
            <v>73959/002</v>
          </cell>
          <cell r="B1933" t="str">
            <v>PONTO DE AGUA FRIA PVC 1/2" - MEDIA 5,00M DE TUBO DE PVC ROSCAVEL AGUA FRIA 1/2" E 2 JOELHOS DE PVC ROSCAVEL 90GRAUS AGUA FRIA 1/2" - FORNECIMENTO E INSTALACAO</v>
          </cell>
          <cell r="C1933" t="str">
            <v>PT</v>
          </cell>
          <cell r="D1933">
            <v>51.02</v>
          </cell>
        </row>
        <row r="1934">
          <cell r="A1934">
            <v>74260</v>
          </cell>
          <cell r="B1934" t="str">
            <v>TUBO DE FERRO GALVANIZADO DN=1/2" COM LUVAS SIMPLES E UNIAO - FORNECIMENTO E INSTALACAO</v>
          </cell>
          <cell r="C1934" t="str">
            <v>M</v>
          </cell>
          <cell r="D1934">
            <v>50.66</v>
          </cell>
        </row>
        <row r="1935">
          <cell r="A1935">
            <v>271</v>
          </cell>
          <cell r="B1935" t="str">
            <v>REGISTROS/VALVULAS</v>
          </cell>
          <cell r="C1935">
            <v>271</v>
          </cell>
          <cell r="D1935">
            <v>271</v>
          </cell>
        </row>
        <row r="1936">
          <cell r="A1936">
            <v>40729</v>
          </cell>
          <cell r="B1936" t="str">
            <v>VALVULA DESCARGA 1.1/2" COM REGISTRO, ACABAMENTO EM METAL CROMADO - FORNECIMENTO E INSTALACAO</v>
          </cell>
          <cell r="C1936" t="str">
            <v>UN</v>
          </cell>
          <cell r="D1936">
            <v>135.36000000000001</v>
          </cell>
        </row>
        <row r="1937">
          <cell r="A1937">
            <v>72711</v>
          </cell>
          <cell r="B1937" t="str">
            <v>REGISTRO GAVETA 1/2" BRUTO LATAO - FORNECIMENTO E INSTALACAO</v>
          </cell>
          <cell r="C1937" t="str">
            <v>UN</v>
          </cell>
          <cell r="D1937">
            <v>26.02</v>
          </cell>
        </row>
        <row r="1938">
          <cell r="A1938">
            <v>73663</v>
          </cell>
          <cell r="B1938" t="str">
            <v>REGISTRO DE PRESSÃO COM CANOPLA Ø 25MM (1") - FORNECIMENTO E INSTALAÇÃO</v>
          </cell>
          <cell r="C1938" t="str">
            <v>UN</v>
          </cell>
          <cell r="D1938">
            <v>62.62</v>
          </cell>
        </row>
        <row r="1939">
          <cell r="A1939">
            <v>73664</v>
          </cell>
          <cell r="B1939" t="str">
            <v>REGISTRO DE PRESSÃO COM CANOPLA Ø 15MM (1/2") - FORNECIMENTO E INSTALAÇÃO</v>
          </cell>
          <cell r="C1939" t="str">
            <v>UN</v>
          </cell>
          <cell r="D1939">
            <v>48.6</v>
          </cell>
        </row>
        <row r="1940">
          <cell r="A1940">
            <v>73795</v>
          </cell>
          <cell r="B1940" t="str">
            <v>FORNECIMENTO E COLOCACAO DE VALVULAS DE RETENCAO</v>
          </cell>
          <cell r="C1940">
            <v>73795</v>
          </cell>
          <cell r="D1940">
            <v>73795</v>
          </cell>
        </row>
        <row r="1941">
          <cell r="A1941" t="str">
            <v>73795/001</v>
          </cell>
          <cell r="B1941" t="str">
            <v>VÁLVULA DE RETENÇÃO VERTICAL Ø 20MM (3/4") - FORNECIMENTO E INSTALAÇÃO</v>
          </cell>
          <cell r="C1941" t="str">
            <v>UN</v>
          </cell>
          <cell r="D1941">
            <v>39.35</v>
          </cell>
        </row>
        <row r="1942">
          <cell r="A1942" t="str">
            <v>73795/002</v>
          </cell>
          <cell r="B1942" t="str">
            <v>VÁLVULA DE RETENÇÃO VERTICAL Ø 25MM (1") - FORNECIMENTO E INSTALAÇÃO</v>
          </cell>
          <cell r="C1942" t="str">
            <v>UN</v>
          </cell>
          <cell r="D1942">
            <v>44.12</v>
          </cell>
        </row>
        <row r="1943">
          <cell r="A1943" t="str">
            <v>73795/003</v>
          </cell>
          <cell r="B1943" t="str">
            <v>VÁLVULA DE RETENÇÃO VERTICAL Ø 32MM (1.1/4") - FORNECIMENTO E INSTALAÇÃO</v>
          </cell>
          <cell r="C1943" t="str">
            <v>UN</v>
          </cell>
          <cell r="D1943">
            <v>54.34</v>
          </cell>
        </row>
        <row r="1944">
          <cell r="A1944" t="str">
            <v>73795/004</v>
          </cell>
          <cell r="B1944" t="str">
            <v>VÁLVULA DE RETENÇÃO VERTICAL Ø 40MM (1.1/2") - FORNECIMENTO E INSTALAÇÃO</v>
          </cell>
          <cell r="C1944" t="str">
            <v>UN</v>
          </cell>
          <cell r="D1944">
            <v>67.099999999999994</v>
          </cell>
        </row>
        <row r="1945">
          <cell r="A1945" t="str">
            <v>73795/005</v>
          </cell>
          <cell r="B1945" t="str">
            <v>VÁLVULA DE RETENÇÃO VERTICAL Ø 50MM (2") - FORNECIMENTO E INSTALAÇÃO</v>
          </cell>
          <cell r="C1945" t="str">
            <v>UN</v>
          </cell>
          <cell r="D1945">
            <v>84.88</v>
          </cell>
        </row>
        <row r="1946">
          <cell r="A1946" t="str">
            <v>73795/006</v>
          </cell>
          <cell r="B1946" t="str">
            <v>VÁLVULA DE RETENÇÃO VERTICAL Ø 80MM (3") - FORNECIMENTO E INSTALAÇÃO</v>
          </cell>
          <cell r="C1946" t="str">
            <v>UN</v>
          </cell>
          <cell r="D1946">
            <v>175.29</v>
          </cell>
        </row>
        <row r="1947">
          <cell r="A1947" t="str">
            <v>73795/007</v>
          </cell>
          <cell r="B1947" t="str">
            <v>VÁLVULA DE RETENÇÃO VERTICAL Ø 100MM (4") - FORNECIMENTO E INSTALAÇÃO</v>
          </cell>
          <cell r="C1947" t="str">
            <v>UN</v>
          </cell>
          <cell r="D1947">
            <v>330</v>
          </cell>
        </row>
        <row r="1948">
          <cell r="A1948" t="str">
            <v>73795/008</v>
          </cell>
          <cell r="B1948" t="str">
            <v>VÁLVULA DE RETENÇÃO HORIZONTAL Ø 20MM (3/4") - FORNECIMENTO E INSTALAÇÃO</v>
          </cell>
          <cell r="C1948" t="str">
            <v>UN</v>
          </cell>
          <cell r="D1948">
            <v>51.32</v>
          </cell>
        </row>
        <row r="1949">
          <cell r="A1949" t="str">
            <v>73795/009</v>
          </cell>
          <cell r="B1949" t="str">
            <v>VÁLVULA DE RETENÇÃO HORIZONTAL Ø 25MM (1") - FORNECIMENTO E INSTALAÇÃO</v>
          </cell>
          <cell r="C1949" t="str">
            <v>UN</v>
          </cell>
          <cell r="D1949">
            <v>66.180000000000007</v>
          </cell>
        </row>
        <row r="1950">
          <cell r="A1950" t="str">
            <v>73795/010</v>
          </cell>
          <cell r="B1950" t="str">
            <v>VÁLVULA DE RETENÇÃO HORIZONTAL Ø 32MM (1.1/4") - FORNECIMENTO E INSTALAÇÃO</v>
          </cell>
          <cell r="C1950" t="str">
            <v>UN</v>
          </cell>
          <cell r="D1950">
            <v>91.44</v>
          </cell>
        </row>
        <row r="1951">
          <cell r="A1951" t="str">
            <v>73795/011</v>
          </cell>
          <cell r="B1951" t="str">
            <v>VÁLVULA DE RETENÇÃO HORIZONTAL Ø 40MM (1.1/2") - FORNECIMENTO E INSTALAÇÃO</v>
          </cell>
          <cell r="C1951" t="str">
            <v>UN</v>
          </cell>
          <cell r="D1951">
            <v>106.49</v>
          </cell>
        </row>
        <row r="1952">
          <cell r="A1952" t="str">
            <v>73795/012</v>
          </cell>
          <cell r="B1952" t="str">
            <v>VÁLVULA DE RETENÇÃO HORIZONTAL Ø 50MM (2") - FORNECIMENTO E INSTALAÇÃO</v>
          </cell>
          <cell r="C1952" t="str">
            <v>UN</v>
          </cell>
          <cell r="D1952">
            <v>150.97</v>
          </cell>
        </row>
        <row r="1953">
          <cell r="A1953" t="str">
            <v>73795/013</v>
          </cell>
          <cell r="B1953" t="str">
            <v>VÁLVULA DE RETENÇÃO HORIZONTAL Ø 65MM (2.1/2") - FORNECIMENTO E INSTALAÇÃO</v>
          </cell>
          <cell r="C1953" t="str">
            <v>UN</v>
          </cell>
          <cell r="D1953">
            <v>200.91</v>
          </cell>
        </row>
        <row r="1954">
          <cell r="A1954" t="str">
            <v>73795/014</v>
          </cell>
          <cell r="B1954" t="str">
            <v>VÁLVULA DE RETENÇÃO HORIZONTAL Ø 80MM (3") - FORNECIMENTO E INSTALAÇÃO</v>
          </cell>
          <cell r="C1954" t="str">
            <v>UN</v>
          </cell>
          <cell r="D1954">
            <v>229.95</v>
          </cell>
        </row>
        <row r="1955">
          <cell r="A1955" t="str">
            <v>73795/015</v>
          </cell>
          <cell r="B1955" t="str">
            <v>VÁLVULA DE RETENÇÃO HORIZONTAL Ø 100MM (4") - FORNECIMENTO E INSTALAÇÃO</v>
          </cell>
          <cell r="C1955" t="str">
            <v>UN</v>
          </cell>
          <cell r="D1955">
            <v>437.43</v>
          </cell>
        </row>
        <row r="1956">
          <cell r="A1956">
            <v>73796</v>
          </cell>
          <cell r="B1956" t="str">
            <v>FORNECIMENTO E COLOCACAO DE VALVULAS DE PE</v>
          </cell>
          <cell r="C1956">
            <v>73796</v>
          </cell>
          <cell r="D1956">
            <v>73796</v>
          </cell>
        </row>
        <row r="1957">
          <cell r="A1957" t="str">
            <v>73796/001</v>
          </cell>
          <cell r="B1957" t="str">
            <v>VÁLVULA DE PÉ COM CRIVO Ø 20MM (3/4") - FORNECIMENTO E INSTALAÇÃO</v>
          </cell>
          <cell r="C1957" t="str">
            <v>UN</v>
          </cell>
          <cell r="D1957">
            <v>39.619999999999997</v>
          </cell>
        </row>
        <row r="1958">
          <cell r="A1958" t="str">
            <v>73796/002</v>
          </cell>
          <cell r="B1958" t="str">
            <v>VÁLVULA DE PÉ COM CRIVO Ø 25MM (1") - FORNECIMENTO E INSTALAÇÃO</v>
          </cell>
          <cell r="C1958" t="str">
            <v>UN</v>
          </cell>
          <cell r="D1958">
            <v>44.02</v>
          </cell>
        </row>
        <row r="1959">
          <cell r="A1959" t="str">
            <v>73796/003</v>
          </cell>
          <cell r="B1959" t="str">
            <v>VÁLVULA DE PÉ COM CRIVO Ø 40MM (1.1/2") - FORNECIMENTO E INSTALAÇÃO</v>
          </cell>
          <cell r="C1959" t="str">
            <v>UN</v>
          </cell>
          <cell r="D1959">
            <v>69.87</v>
          </cell>
        </row>
        <row r="1960">
          <cell r="A1960" t="str">
            <v>73796/004</v>
          </cell>
          <cell r="B1960" t="str">
            <v>VÁLVULA DE PÉ COM CRIVO Ø 50MM (2") - FORNECIMENTO E INSTALAÇÃO</v>
          </cell>
          <cell r="C1960" t="str">
            <v>UN</v>
          </cell>
          <cell r="D1960">
            <v>92.37</v>
          </cell>
        </row>
        <row r="1961">
          <cell r="A1961" t="str">
            <v>73796/005</v>
          </cell>
          <cell r="B1961" t="str">
            <v>VÁLVULA DE PÉ COM CRIVO Ø 65MM (2.1/2") - FORNECIMENTO E INSTALAÇÃO</v>
          </cell>
          <cell r="C1961" t="str">
            <v>UN</v>
          </cell>
          <cell r="D1961">
            <v>161.49</v>
          </cell>
        </row>
        <row r="1962">
          <cell r="A1962" t="str">
            <v>73796/006</v>
          </cell>
          <cell r="B1962" t="str">
            <v>VÁLVULA DE PÉ COM CRIVO Ø 80MM (3") - FORNECIMENTO E INSTALAÇÃO</v>
          </cell>
          <cell r="C1962" t="str">
            <v>UN</v>
          </cell>
          <cell r="D1962">
            <v>204.62</v>
          </cell>
        </row>
        <row r="1963">
          <cell r="A1963" t="str">
            <v>73796/007</v>
          </cell>
          <cell r="B1963" t="str">
            <v>VÁLVULA DE PÉ COM CRIVO Ø 100MM (4") - FORNECIMENTO E INSTALAÇÃO</v>
          </cell>
          <cell r="C1963" t="str">
            <v>UN</v>
          </cell>
          <cell r="D1963">
            <v>334.58</v>
          </cell>
        </row>
        <row r="1964">
          <cell r="A1964">
            <v>73797</v>
          </cell>
          <cell r="B1964" t="str">
            <v>REGISTROS DE GAVETA - FORNECIMENTO E COLOCACAO</v>
          </cell>
          <cell r="C1964">
            <v>73797</v>
          </cell>
          <cell r="D1964">
            <v>73797</v>
          </cell>
        </row>
        <row r="1965">
          <cell r="A1965" t="str">
            <v>73797/001</v>
          </cell>
          <cell r="B1965" t="str">
            <v>REGISTRO DE GAVETA COM CANOPLA Ø 32MM (1.1/4") - FORNECIMENTO E INSTALAÇÃO</v>
          </cell>
          <cell r="C1965" t="str">
            <v>UN</v>
          </cell>
          <cell r="D1965">
            <v>85.29</v>
          </cell>
        </row>
        <row r="1966">
          <cell r="A1966">
            <v>73870</v>
          </cell>
          <cell r="B1966" t="str">
            <v>FORNECIMENTO E COLOCACAO DE REGISTROS DE ESFERA</v>
          </cell>
          <cell r="C1966">
            <v>73870</v>
          </cell>
          <cell r="D1966">
            <v>73870</v>
          </cell>
        </row>
        <row r="1967">
          <cell r="A1967" t="str">
            <v>73870/001</v>
          </cell>
          <cell r="B1967" t="str">
            <v>VÁLVULA DE ESFERA EM BRONZE Ø 1/2" - FORNECIMENTO E INSTALAÇÃO</v>
          </cell>
          <cell r="C1967" t="str">
            <v>UN</v>
          </cell>
          <cell r="D1967">
            <v>31.31</v>
          </cell>
        </row>
        <row r="1968">
          <cell r="A1968" t="str">
            <v>73870/002</v>
          </cell>
          <cell r="B1968" t="str">
            <v>VÁLVULA DE ESFERA EM BRONZE Ø 3/4" - FORNECIMENTO E INSTALAÇÃO</v>
          </cell>
          <cell r="C1968" t="str">
            <v>UN</v>
          </cell>
          <cell r="D1968">
            <v>35.229999999999997</v>
          </cell>
        </row>
        <row r="1969">
          <cell r="A1969" t="str">
            <v>73870/003</v>
          </cell>
          <cell r="B1969" t="str">
            <v>VÁLVULA DE ESFERA EM BRONZE Ø 1.1/4" - FORNECIMENTO E INSTALAÇÃO</v>
          </cell>
          <cell r="C1969" t="str">
            <v>UN</v>
          </cell>
          <cell r="D1969">
            <v>45.13</v>
          </cell>
        </row>
        <row r="1970">
          <cell r="A1970" t="str">
            <v>73870/004</v>
          </cell>
          <cell r="B1970" t="str">
            <v>REGISTRO DE ESFERA EM BRONZE D= 1.1/4" FORNEC E COLOCACAO</v>
          </cell>
          <cell r="C1970" t="str">
            <v>UN</v>
          </cell>
          <cell r="D1970">
            <v>62.58</v>
          </cell>
        </row>
        <row r="1971">
          <cell r="A1971" t="str">
            <v>73870/005</v>
          </cell>
          <cell r="B1971" t="str">
            <v>VÁLVULA DE ESFERA EM BRONZE Ø 1.1/2" - FORNECIMENTO E INSTALAÇÃO</v>
          </cell>
          <cell r="C1971" t="str">
            <v>UN</v>
          </cell>
          <cell r="D1971">
            <v>74.97</v>
          </cell>
        </row>
        <row r="1972">
          <cell r="A1972" t="str">
            <v>73870/006</v>
          </cell>
          <cell r="B1972" t="str">
            <v>VÁLVULA DE ESFERA EM BRONZE Ø 2" - FORNECIMENTO E INSTALAÇÃO</v>
          </cell>
          <cell r="C1972" t="str">
            <v>UN</v>
          </cell>
          <cell r="D1972">
            <v>110.42</v>
          </cell>
        </row>
        <row r="1973">
          <cell r="A1973">
            <v>73975</v>
          </cell>
          <cell r="B1973" t="str">
            <v>FORN./ASSENT REGISTRO PRESSAO CROMADO 3/4"</v>
          </cell>
          <cell r="C1973">
            <v>73975</v>
          </cell>
          <cell r="D1973">
            <v>73975</v>
          </cell>
        </row>
        <row r="1974">
          <cell r="A1974" t="str">
            <v>73975/001</v>
          </cell>
          <cell r="B1974" t="str">
            <v>REGISTRO PRESSAO 3/4" COM CANOPLA ACABAMENTO CROMADO SIMPLES - FORNECIMENTO E INSTALACAO</v>
          </cell>
          <cell r="C1974" t="str">
            <v>UN</v>
          </cell>
          <cell r="D1974">
            <v>52.24</v>
          </cell>
        </row>
        <row r="1975">
          <cell r="A1975">
            <v>74091</v>
          </cell>
          <cell r="B1975" t="str">
            <v>VALVULA DE RETENCAO VERTICAL DE 2 1/2" ASSENTE C/FIO BAHIA E PASTA</v>
          </cell>
          <cell r="C1975">
            <v>74091</v>
          </cell>
          <cell r="D1975">
            <v>74091</v>
          </cell>
        </row>
        <row r="1976">
          <cell r="A1976" t="str">
            <v>74091/001</v>
          </cell>
          <cell r="B1976" t="str">
            <v>VALVULA RETENCAO VERTICAL BRONZE (PN-16) 2.1/2" 200PSI - EXTREMIDADESCOM ROSCA - FORNECIMENTO E INSTALACAO</v>
          </cell>
          <cell r="C1976" t="str">
            <v>UN</v>
          </cell>
          <cell r="D1976">
            <v>149.82</v>
          </cell>
        </row>
        <row r="1977">
          <cell r="A1977">
            <v>74093</v>
          </cell>
          <cell r="B1977" t="str">
            <v>VALVULA DE RETENCAO DE PE COM CRIVO 1 1/4"</v>
          </cell>
          <cell r="C1977">
            <v>74093</v>
          </cell>
          <cell r="D1977">
            <v>74093</v>
          </cell>
        </row>
        <row r="1978">
          <cell r="A1978" t="str">
            <v>74093/001</v>
          </cell>
          <cell r="B1978" t="str">
            <v>VALVULA PE COM CRIVO BRONZE 1.1/4" - FORNECIMENTO E INSTALACAO</v>
          </cell>
          <cell r="C1978" t="str">
            <v>UN</v>
          </cell>
          <cell r="D1978">
            <v>61.41</v>
          </cell>
        </row>
        <row r="1979">
          <cell r="A1979">
            <v>74169</v>
          </cell>
          <cell r="B1979" t="str">
            <v>FORN/ASSENT VALVULA GLOBO 2 1/2 POL</v>
          </cell>
          <cell r="C1979">
            <v>74169</v>
          </cell>
          <cell r="D1979">
            <v>74169</v>
          </cell>
        </row>
        <row r="1980">
          <cell r="A1980" t="str">
            <v>74169/001</v>
          </cell>
          <cell r="B1980" t="str">
            <v>REGISTRO/VALVULA GLOBO ANGULAR 45 GRAUS EM LATAO PARA HIDRANTES DE INCÊNDIO PREDIAL DN 2.1/2" - FORNECIMENTO E INSTALACAO</v>
          </cell>
          <cell r="C1980" t="str">
            <v>UN</v>
          </cell>
          <cell r="D1980">
            <v>198.12</v>
          </cell>
        </row>
        <row r="1981">
          <cell r="A1981">
            <v>74174</v>
          </cell>
          <cell r="B1981" t="str">
            <v>FORN/ASSENT REGISTRO GAVETA CANOPLA CROMADA 1 1/2</v>
          </cell>
          <cell r="C1981">
            <v>74174</v>
          </cell>
          <cell r="D1981">
            <v>74174</v>
          </cell>
        </row>
        <row r="1982">
          <cell r="A1982" t="str">
            <v>74174/001</v>
          </cell>
          <cell r="B1982" t="str">
            <v>REGISTRO GAVETA 1.1/2" COM CANOPLA ACABAMENTO CROMADO SIMPLES - FORNECIMENTO E INSTALACAO</v>
          </cell>
          <cell r="C1982" t="str">
            <v>UN</v>
          </cell>
          <cell r="D1982">
            <v>97.29</v>
          </cell>
        </row>
        <row r="1983">
          <cell r="A1983">
            <v>74175</v>
          </cell>
          <cell r="B1983" t="str">
            <v>FORN/ASSENT REGISTRO GAVETA CANOPLA CROMADA 1 POL</v>
          </cell>
          <cell r="C1983">
            <v>74175</v>
          </cell>
          <cell r="D1983">
            <v>74175</v>
          </cell>
        </row>
        <row r="1984">
          <cell r="A1984" t="str">
            <v>74175/001</v>
          </cell>
          <cell r="B1984" t="str">
            <v>REGISTRO GAVETA 1" COM CANOPLA ACABAMENTO CROMADO SIMPLES - FORNECIMENTO E INSTALACAO</v>
          </cell>
          <cell r="C1984" t="str">
            <v>UN</v>
          </cell>
          <cell r="D1984">
            <v>60.06</v>
          </cell>
        </row>
        <row r="1985">
          <cell r="A1985">
            <v>74176</v>
          </cell>
          <cell r="B1985" t="str">
            <v>FORN/ASSENT REGISTRO GAVETA CANOPLA CROMADA 3/4"</v>
          </cell>
          <cell r="C1985">
            <v>74176</v>
          </cell>
          <cell r="D1985">
            <v>74176</v>
          </cell>
        </row>
        <row r="1986">
          <cell r="A1986" t="str">
            <v>74176/001</v>
          </cell>
          <cell r="B1986" t="str">
            <v>REGISTRO GAVETA 3/4" COM CANOPLA ACABAMENTO CROMADO SIMPLES - FORNECIMENTO E INSTALACAO</v>
          </cell>
          <cell r="C1986" t="str">
            <v>UN</v>
          </cell>
          <cell r="D1986">
            <v>51.89</v>
          </cell>
        </row>
        <row r="1987">
          <cell r="A1987">
            <v>74177</v>
          </cell>
          <cell r="B1987" t="str">
            <v>FORN/ASSENT REGISTRO GAVETA CANOPLA CROMADA 1/2"</v>
          </cell>
          <cell r="C1987">
            <v>74177</v>
          </cell>
          <cell r="D1987">
            <v>74177</v>
          </cell>
        </row>
        <row r="1988">
          <cell r="A1988" t="str">
            <v>74177/001</v>
          </cell>
          <cell r="B1988" t="str">
            <v>REGISTRO GAVETA 1/2" COM CANOPLA ACABAMENTO CROMADO SIMPLES - FORNECIMENTO E INSTALACAO</v>
          </cell>
          <cell r="C1988" t="str">
            <v>UN</v>
          </cell>
          <cell r="D1988">
            <v>51.12</v>
          </cell>
        </row>
        <row r="1989">
          <cell r="A1989">
            <v>74178</v>
          </cell>
          <cell r="B1989" t="str">
            <v>FORN/ASSENT REGISTRO GAVERTA BRUTO 4 POL</v>
          </cell>
          <cell r="C1989">
            <v>74178</v>
          </cell>
          <cell r="D1989">
            <v>74178</v>
          </cell>
        </row>
        <row r="1990">
          <cell r="A1990" t="str">
            <v>74178/001</v>
          </cell>
          <cell r="B1990" t="str">
            <v>REGISTRO GAVETA 4" BRUTO LATAO - FORNECIMENTO E INSTALACAO</v>
          </cell>
          <cell r="C1990" t="str">
            <v>UN</v>
          </cell>
          <cell r="D1990">
            <v>445.72</v>
          </cell>
        </row>
        <row r="1991">
          <cell r="A1991">
            <v>74179</v>
          </cell>
          <cell r="B1991" t="str">
            <v>FORN/ASSENT REGISTRO GAVETA BRUTO 3 POL</v>
          </cell>
          <cell r="C1991">
            <v>74179</v>
          </cell>
          <cell r="D1991">
            <v>74179</v>
          </cell>
        </row>
        <row r="1992">
          <cell r="A1992" t="str">
            <v>74179/001</v>
          </cell>
          <cell r="B1992" t="str">
            <v>REGISTRO GAVETA 3" BRUTO LATAO - FORNECIMENTO E INSTALACAO</v>
          </cell>
          <cell r="C1992" t="str">
            <v>UN</v>
          </cell>
          <cell r="D1992">
            <v>266.42</v>
          </cell>
        </row>
        <row r="1993">
          <cell r="A1993">
            <v>74180</v>
          </cell>
          <cell r="B1993" t="str">
            <v>FORN/ASSENT REGISTRO GAVETA BRUTO 2 1/2 POL</v>
          </cell>
          <cell r="C1993">
            <v>74180</v>
          </cell>
          <cell r="D1993">
            <v>74180</v>
          </cell>
        </row>
        <row r="1994">
          <cell r="A1994" t="str">
            <v>74180/001</v>
          </cell>
          <cell r="B1994" t="str">
            <v>REGISTRO GAVETA 2.1/2" BRUTO LATAO - FORNECIMENTO E INSTALACAO</v>
          </cell>
          <cell r="C1994" t="str">
            <v>UN</v>
          </cell>
          <cell r="D1994">
            <v>182.17</v>
          </cell>
        </row>
        <row r="1995">
          <cell r="A1995">
            <v>74181</v>
          </cell>
          <cell r="B1995" t="str">
            <v>FORN/ASSENT REGISTRO GAVETA BRUTO 2 POL</v>
          </cell>
          <cell r="C1995">
            <v>74181</v>
          </cell>
          <cell r="D1995">
            <v>74181</v>
          </cell>
        </row>
        <row r="1996">
          <cell r="A1996" t="str">
            <v>74181/001</v>
          </cell>
          <cell r="B1996" t="str">
            <v>REGISTRO GAVETA 2" BRUTO LATAO - FORNECIMENTO E INSTALACAO</v>
          </cell>
          <cell r="C1996" t="str">
            <v>UN</v>
          </cell>
          <cell r="D1996">
            <v>79.260000000000005</v>
          </cell>
        </row>
        <row r="1997">
          <cell r="A1997">
            <v>74182</v>
          </cell>
          <cell r="B1997" t="str">
            <v>FORN/ASSENT REGISTRO GAVETA BRUTO 1 1/2 POL</v>
          </cell>
          <cell r="C1997">
            <v>74182</v>
          </cell>
          <cell r="D1997">
            <v>74182</v>
          </cell>
        </row>
        <row r="1998">
          <cell r="A1998" t="str">
            <v>74182/001</v>
          </cell>
          <cell r="B1998" t="str">
            <v>REGISTRO GAVETA 1.1/2" BRUTO LATAO - FORNECIMENTO E INSTALACAO</v>
          </cell>
          <cell r="C1998" t="str">
            <v>UN</v>
          </cell>
          <cell r="D1998">
            <v>57.7</v>
          </cell>
        </row>
        <row r="1999">
          <cell r="A1999">
            <v>74183</v>
          </cell>
          <cell r="B1999" t="str">
            <v>FORN/ASSENT REGISTRO GAVETA BRUTO 1 1/4 POL</v>
          </cell>
          <cell r="C1999">
            <v>74183</v>
          </cell>
          <cell r="D1999">
            <v>74183</v>
          </cell>
        </row>
        <row r="2000">
          <cell r="A2000" t="str">
            <v>74183/001</v>
          </cell>
          <cell r="B2000" t="str">
            <v>REGISTRO GAVETA 1.1/4" BRUTO LATAO - FORNECIMENTO E INSTALACAO</v>
          </cell>
          <cell r="C2000" t="str">
            <v>UN</v>
          </cell>
          <cell r="D2000">
            <v>48.79</v>
          </cell>
        </row>
        <row r="2001">
          <cell r="A2001">
            <v>74184</v>
          </cell>
          <cell r="B2001" t="str">
            <v>FORN/ASSENT REGISTRO GAVETA BRUTO 1 POL</v>
          </cell>
          <cell r="C2001">
            <v>74184</v>
          </cell>
          <cell r="D2001">
            <v>74184</v>
          </cell>
        </row>
        <row r="2002">
          <cell r="A2002" t="str">
            <v>74184/001</v>
          </cell>
          <cell r="B2002" t="str">
            <v>REGISTRO GAVETA 1" BRUTO LATAO - FORNECIMENTO E INSTALACAO</v>
          </cell>
          <cell r="C2002" t="str">
            <v>UN</v>
          </cell>
          <cell r="D2002">
            <v>34.43</v>
          </cell>
        </row>
        <row r="2003">
          <cell r="A2003">
            <v>74185</v>
          </cell>
          <cell r="B2003" t="str">
            <v>FORN/ASSENT REGISTRO GAVETA BRUTO 3/4 POL</v>
          </cell>
          <cell r="C2003">
            <v>74185</v>
          </cell>
          <cell r="D2003">
            <v>74185</v>
          </cell>
        </row>
        <row r="2004">
          <cell r="A2004" t="str">
            <v>74185/001</v>
          </cell>
          <cell r="B2004" t="str">
            <v>REGISTRO GAVETA 3/4" BRUTO LATAO - FORNECIMENTO E INSTALACAO</v>
          </cell>
          <cell r="C2004" t="str">
            <v>UN</v>
          </cell>
          <cell r="D2004">
            <v>27.06</v>
          </cell>
        </row>
        <row r="2005">
          <cell r="A2005">
            <v>273</v>
          </cell>
          <cell r="B2005" t="str">
            <v>COLUNAS/BARRILETES E RAMAIS</v>
          </cell>
          <cell r="C2005">
            <v>273</v>
          </cell>
          <cell r="D2005">
            <v>273</v>
          </cell>
        </row>
        <row r="2006">
          <cell r="A2006">
            <v>74026</v>
          </cell>
          <cell r="B2006" t="str">
            <v>COLUNA DE VENTILAÇÃO</v>
          </cell>
          <cell r="C2006">
            <v>74026</v>
          </cell>
          <cell r="D2006">
            <v>74026</v>
          </cell>
        </row>
        <row r="2007">
          <cell r="A2007" t="str">
            <v>74026/001</v>
          </cell>
          <cell r="B2007" t="str">
            <v>TUBO PVC PARA ESGOTO PREDIAL DN 100MM - FORNECIMENTO E INSTALACAO</v>
          </cell>
          <cell r="C2007" t="str">
            <v>M</v>
          </cell>
          <cell r="D2007">
            <v>13.32</v>
          </cell>
        </row>
        <row r="2008">
          <cell r="A2008">
            <v>297</v>
          </cell>
          <cell r="B2008" t="str">
            <v>SERVICOS DIVERSOS</v>
          </cell>
          <cell r="C2008">
            <v>297</v>
          </cell>
          <cell r="D2008">
            <v>297</v>
          </cell>
        </row>
        <row r="2009">
          <cell r="A2009">
            <v>40730</v>
          </cell>
          <cell r="B2009" t="str">
            <v>ABRIGO PARA HIDRANTE DE PAREDE COMPLETO - EXECUCAO</v>
          </cell>
          <cell r="C2009" t="str">
            <v>UN</v>
          </cell>
          <cell r="D2009">
            <v>910.71</v>
          </cell>
        </row>
        <row r="2010">
          <cell r="A2010">
            <v>72135</v>
          </cell>
          <cell r="B2010" t="str">
            <v>ABERTURA/FECHAMENTO RASGO ALVENARIA PARA TUBOS, FECHAMENTO COM ARGAMASSA TRACO 1:4 (CIMENTO E AREIA)</v>
          </cell>
          <cell r="C2010" t="str">
            <v>M</v>
          </cell>
          <cell r="D2010">
            <v>2.34</v>
          </cell>
        </row>
        <row r="2011">
          <cell r="A2011">
            <v>72285</v>
          </cell>
          <cell r="B2011" t="str">
            <v>CAIXA DE AREIA 40X40X40CM EM ALVENARIA - EXECUÇÃO</v>
          </cell>
          <cell r="C2011" t="str">
            <v>UN</v>
          </cell>
          <cell r="D2011">
            <v>51.12</v>
          </cell>
        </row>
        <row r="2012">
          <cell r="A2012">
            <v>72286</v>
          </cell>
          <cell r="B2012" t="str">
            <v>CAIXA DE AREIA 60X60X60CM EM ALVENARIA - EXECUÇÃO</v>
          </cell>
          <cell r="C2012" t="str">
            <v>UN</v>
          </cell>
          <cell r="D2012">
            <v>93.65</v>
          </cell>
        </row>
        <row r="2013">
          <cell r="A2013">
            <v>72289</v>
          </cell>
          <cell r="B2013" t="str">
            <v>CAIXA DE INSPEÇÃO 80X80X80CM EM ALVENARIA - EXECUÇÃO</v>
          </cell>
          <cell r="C2013" t="str">
            <v>UN</v>
          </cell>
          <cell r="D2013">
            <v>213.06</v>
          </cell>
        </row>
        <row r="2014">
          <cell r="A2014">
            <v>72290</v>
          </cell>
          <cell r="B2014" t="str">
            <v>CAIXA DE INSPEÇÃO 90X90X80CM EM ALVENARIA - EXECUÇÃO</v>
          </cell>
          <cell r="C2014" t="str">
            <v>UN</v>
          </cell>
          <cell r="D2014">
            <v>242.83</v>
          </cell>
        </row>
        <row r="2015">
          <cell r="A2015">
            <v>73828</v>
          </cell>
          <cell r="B2015" t="str">
            <v>PH-A.43 - CAIXA DE PROTECAO PARA HIDROMETRO</v>
          </cell>
          <cell r="C2015">
            <v>73828</v>
          </cell>
          <cell r="D2015">
            <v>73828</v>
          </cell>
        </row>
        <row r="2016">
          <cell r="A2016" t="str">
            <v>73828/001</v>
          </cell>
          <cell r="B2016" t="str">
            <v>ABRIGO PARA CAVALETE/HIDRÔMETRO PRÉ-MOLDADO DE CONCRETO - FORNECIMENTOE INSTALAÇÃO</v>
          </cell>
          <cell r="C2016" t="str">
            <v>UN</v>
          </cell>
          <cell r="D2016">
            <v>70.27</v>
          </cell>
        </row>
        <row r="2017">
          <cell r="A2017">
            <v>74092</v>
          </cell>
          <cell r="B2017" t="str">
            <v>BOIA DE MERCURIO</v>
          </cell>
          <cell r="C2017">
            <v>74092</v>
          </cell>
          <cell r="D2017">
            <v>74092</v>
          </cell>
        </row>
        <row r="2018">
          <cell r="A2018" t="str">
            <v>74092/001</v>
          </cell>
          <cell r="B2018" t="str">
            <v>AUTOMATICO DE BOIA SUPERIOR 10A/250V - FORNECIMENTO E INSTALACAO</v>
          </cell>
          <cell r="C2018" t="str">
            <v>UN</v>
          </cell>
          <cell r="D2018">
            <v>52.35</v>
          </cell>
        </row>
        <row r="2019">
          <cell r="A2019">
            <v>74102</v>
          </cell>
          <cell r="B2019" t="str">
            <v>CAIXA DE PROTECAO PARA HIDROMETRO</v>
          </cell>
          <cell r="C2019">
            <v>74102</v>
          </cell>
          <cell r="D2019">
            <v>74102</v>
          </cell>
        </row>
        <row r="2020">
          <cell r="A2020" t="str">
            <v>74102/001</v>
          </cell>
          <cell r="B2020" t="str">
            <v>CAIXA PARA HIDROMETRO CONCRETO PRE-MOLDADO - FORNECIMENTO E INSTALACAO</v>
          </cell>
          <cell r="C2020" t="str">
            <v>UN</v>
          </cell>
          <cell r="D2020">
            <v>70.27</v>
          </cell>
        </row>
        <row r="2021">
          <cell r="A2021" t="str">
            <v>INPR</v>
          </cell>
          <cell r="B2021" t="str">
            <v>INSTALACOES DE PRODUCAO</v>
          </cell>
          <cell r="C2021">
            <v>70.26995849609375</v>
          </cell>
          <cell r="D2021">
            <v>70.26995849609375</v>
          </cell>
        </row>
        <row r="2022">
          <cell r="A2022">
            <v>232</v>
          </cell>
          <cell r="B2022" t="str">
            <v>INSTALACAO DE BOMBAS EM GERAL</v>
          </cell>
          <cell r="C2022">
            <v>232</v>
          </cell>
          <cell r="D2022">
            <v>232</v>
          </cell>
        </row>
        <row r="2023">
          <cell r="A2023">
            <v>73826</v>
          </cell>
          <cell r="B2023" t="str">
            <v>INSTALACAO DE COMPRESSOR DE AR OU SOPRADOR</v>
          </cell>
          <cell r="C2023">
            <v>73826</v>
          </cell>
          <cell r="D2023">
            <v>73826</v>
          </cell>
        </row>
        <row r="2024">
          <cell r="A2024" t="str">
            <v>73826/001</v>
          </cell>
          <cell r="B2024" t="str">
            <v>INSTALACAO DE COMPRESSOR DE AR, POTENCIA &lt;= 5 CV</v>
          </cell>
          <cell r="C2024" t="str">
            <v>UN</v>
          </cell>
          <cell r="D2024">
            <v>250.04</v>
          </cell>
        </row>
        <row r="2025">
          <cell r="A2025" t="str">
            <v>73826/002</v>
          </cell>
          <cell r="B2025" t="str">
            <v>INSTALACAO DE COMPRESSOR DE AR, POTENCIA &gt; 5 E &lt;= 10 CV</v>
          </cell>
          <cell r="C2025" t="str">
            <v>UN</v>
          </cell>
          <cell r="D2025">
            <v>325.06</v>
          </cell>
        </row>
        <row r="2026">
          <cell r="A2026">
            <v>73834</v>
          </cell>
          <cell r="B2026" t="str">
            <v>INSTALACAO DE CONJUNTO MOTO BOMBA SUBMERSIVEL</v>
          </cell>
          <cell r="C2026">
            <v>73834</v>
          </cell>
          <cell r="D2026">
            <v>73834</v>
          </cell>
        </row>
        <row r="2027">
          <cell r="A2027" t="str">
            <v>73834/001</v>
          </cell>
          <cell r="B2027" t="str">
            <v>INSTALACAO DE CONJ.MOTO BOMBA SUBMERSIVEL ATE 10 CV</v>
          </cell>
          <cell r="C2027" t="str">
            <v>UN</v>
          </cell>
          <cell r="D2027">
            <v>88.43</v>
          </cell>
        </row>
        <row r="2028">
          <cell r="A2028" t="str">
            <v>73834/002</v>
          </cell>
          <cell r="B2028" t="str">
            <v>INSTALACAO DE CONJ.MOTO BOMBA SUBMERSIVEL DE 11 A 25 CV</v>
          </cell>
          <cell r="C2028" t="str">
            <v>UN</v>
          </cell>
          <cell r="D2028">
            <v>141.49</v>
          </cell>
        </row>
        <row r="2029">
          <cell r="A2029" t="str">
            <v>73834/003</v>
          </cell>
          <cell r="B2029" t="str">
            <v>INSTALACAO DE CONJ.MOTO BOMBA SUBMERSIVEL DE 26 A 50 CV</v>
          </cell>
          <cell r="C2029" t="str">
            <v>UN</v>
          </cell>
          <cell r="D2029">
            <v>282.98</v>
          </cell>
        </row>
        <row r="2030">
          <cell r="A2030" t="str">
            <v>73834/004</v>
          </cell>
          <cell r="B2030" t="str">
            <v>INSTALACAO DE CONJ.MOTO BOMBA SUBMERSIVEL DE 51 A 100 CV</v>
          </cell>
          <cell r="C2030" t="str">
            <v>UN</v>
          </cell>
          <cell r="D2030">
            <v>424.46</v>
          </cell>
        </row>
        <row r="2031">
          <cell r="A2031">
            <v>73835</v>
          </cell>
          <cell r="B2031" t="str">
            <v>INSTALACAO DE CONJUNTO MOTO BOMBA VERTICAL</v>
          </cell>
          <cell r="C2031">
            <v>73835</v>
          </cell>
          <cell r="D2031">
            <v>73835</v>
          </cell>
        </row>
        <row r="2032">
          <cell r="A2032" t="str">
            <v>73835/001</v>
          </cell>
          <cell r="B2032" t="str">
            <v>INSTALACAO DE CONJ.MOTO BOMBA VERTICAL POT &lt;= 100 CV</v>
          </cell>
          <cell r="C2032" t="str">
            <v>UN</v>
          </cell>
          <cell r="D2032">
            <v>591.83000000000004</v>
          </cell>
        </row>
        <row r="2033">
          <cell r="A2033" t="str">
            <v>73835/002</v>
          </cell>
          <cell r="B2033" t="str">
            <v>INSTALACAO DE CONJ.MOTO BOMBA VERTICAL 100 &lt; POT &lt;= 200 CV</v>
          </cell>
          <cell r="C2033" t="str">
            <v>UN</v>
          </cell>
          <cell r="D2033">
            <v>804.89</v>
          </cell>
        </row>
        <row r="2034">
          <cell r="A2034" t="str">
            <v>73835/003</v>
          </cell>
          <cell r="B2034" t="str">
            <v>INSTALACAO DE CONJ.MOTO BOMBA VERTICAL 200 &lt; POT &lt;= 300 CV</v>
          </cell>
          <cell r="C2034" t="str">
            <v>UN</v>
          </cell>
          <cell r="D2034">
            <v>899.58</v>
          </cell>
        </row>
        <row r="2035">
          <cell r="A2035">
            <v>73836</v>
          </cell>
          <cell r="B2035" t="str">
            <v>INSTALACAO DE CONJUNTO MOTO BOMBA HORIZONTAL</v>
          </cell>
          <cell r="C2035">
            <v>73836</v>
          </cell>
          <cell r="D2035">
            <v>73836</v>
          </cell>
        </row>
        <row r="2036">
          <cell r="A2036" t="str">
            <v>73836/001</v>
          </cell>
          <cell r="B2036" t="str">
            <v>INSTALACAO DE CONJ.MOTO BOMBA HORIZONTAL ATE 10 CV</v>
          </cell>
          <cell r="C2036" t="str">
            <v>UN</v>
          </cell>
          <cell r="D2036">
            <v>236.73</v>
          </cell>
        </row>
        <row r="2037">
          <cell r="A2037" t="str">
            <v>73836/002</v>
          </cell>
          <cell r="B2037" t="str">
            <v>INSTALACAO DE CONJ.MOTO BOMBA HORIZONTAL DE 12,5 A 25 CV</v>
          </cell>
          <cell r="C2037" t="str">
            <v>UN</v>
          </cell>
          <cell r="D2037">
            <v>307.75</v>
          </cell>
        </row>
        <row r="2038">
          <cell r="A2038" t="str">
            <v>73836/003</v>
          </cell>
          <cell r="B2038" t="str">
            <v>INSTALACAO DE CONJ.MOTO BOMBA HORIZONTAL DE 30 A 75 CV</v>
          </cell>
          <cell r="C2038" t="str">
            <v>UN</v>
          </cell>
          <cell r="D2038">
            <v>473.47</v>
          </cell>
        </row>
        <row r="2039">
          <cell r="A2039" t="str">
            <v>73836/004</v>
          </cell>
          <cell r="B2039" t="str">
            <v>INSTALACAO DE CONJ.MOTO BOMBA HORIZONTAL DE 100 A 150 CV</v>
          </cell>
          <cell r="C2039" t="str">
            <v>UN</v>
          </cell>
          <cell r="D2039">
            <v>757.55</v>
          </cell>
        </row>
        <row r="2040">
          <cell r="A2040">
            <v>73837</v>
          </cell>
          <cell r="B2040" t="str">
            <v>INSTALACAO DE CONJUNTO MOTO BOMBA SUBMERSO/POSICIONAMENTO</v>
          </cell>
          <cell r="C2040">
            <v>73837</v>
          </cell>
          <cell r="D2040">
            <v>73837</v>
          </cell>
        </row>
        <row r="2041">
          <cell r="A2041" t="str">
            <v>73837/001</v>
          </cell>
          <cell r="B2041" t="str">
            <v>INSTALACAO DE CONJ.MOTO BOMBA SUBMERSO ATE 5 CV</v>
          </cell>
          <cell r="C2041" t="str">
            <v>UN</v>
          </cell>
          <cell r="D2041">
            <v>88.43</v>
          </cell>
        </row>
        <row r="2042">
          <cell r="A2042" t="str">
            <v>73837/002</v>
          </cell>
          <cell r="B2042" t="str">
            <v>INSTALACAO DE CONJ.MOTO BOMBA SUBMERSO DE 6 A 25 CV</v>
          </cell>
          <cell r="C2042" t="str">
            <v>UN</v>
          </cell>
          <cell r="D2042">
            <v>176.86</v>
          </cell>
        </row>
        <row r="2043">
          <cell r="A2043" t="str">
            <v>73837/003</v>
          </cell>
          <cell r="B2043" t="str">
            <v>INSTALACAO DE CONJ.MOTO BOMBA SUBMERSO DE 26 A 50 CV</v>
          </cell>
          <cell r="C2043" t="str">
            <v>UN</v>
          </cell>
          <cell r="D2043">
            <v>353.72</v>
          </cell>
        </row>
        <row r="2044">
          <cell r="A2044">
            <v>240</v>
          </cell>
          <cell r="B2044" t="str">
            <v>MONTAGENS EM GERAL</v>
          </cell>
          <cell r="C2044">
            <v>240</v>
          </cell>
          <cell r="D2044">
            <v>240</v>
          </cell>
        </row>
        <row r="2045">
          <cell r="A2045">
            <v>73612</v>
          </cell>
          <cell r="B2045" t="str">
            <v>INSTALACAO DE CLORADOR</v>
          </cell>
          <cell r="C2045" t="str">
            <v>UN</v>
          </cell>
          <cell r="D2045">
            <v>188.32</v>
          </cell>
        </row>
        <row r="2046">
          <cell r="A2046">
            <v>73660</v>
          </cell>
          <cell r="B2046" t="str">
            <v>LEITO FILTRANTE - ASSENTAMENTO DE BLOCOS LEOPOLD</v>
          </cell>
          <cell r="C2046" t="str">
            <v>M2</v>
          </cell>
          <cell r="D2046">
            <v>38.909999999999997</v>
          </cell>
        </row>
        <row r="2047">
          <cell r="A2047">
            <v>73661</v>
          </cell>
          <cell r="B2047" t="str">
            <v>FORNECIMENTO E INSTALACAO DE TALHA E TROLEY MANUAL DE 1 TONELADA</v>
          </cell>
          <cell r="C2047" t="str">
            <v>UN</v>
          </cell>
          <cell r="D2047">
            <v>1218.68</v>
          </cell>
        </row>
        <row r="2048">
          <cell r="A2048">
            <v>73693</v>
          </cell>
          <cell r="B2048" t="str">
            <v>LEITO FILTRANTE - COLOCACAO DE LONA PLASTICA</v>
          </cell>
          <cell r="C2048" t="str">
            <v>M2</v>
          </cell>
          <cell r="D2048">
            <v>9.73</v>
          </cell>
        </row>
        <row r="2049">
          <cell r="A2049">
            <v>73694</v>
          </cell>
          <cell r="B2049" t="str">
            <v>INSTALACAO DE BOMBA DOSADORA</v>
          </cell>
          <cell r="C2049" t="str">
            <v>UN</v>
          </cell>
          <cell r="D2049">
            <v>68.150000000000006</v>
          </cell>
        </row>
        <row r="2050">
          <cell r="A2050">
            <v>73695</v>
          </cell>
          <cell r="B2050" t="str">
            <v>INSTALACAO DE AGITADOR</v>
          </cell>
          <cell r="C2050" t="str">
            <v>UN</v>
          </cell>
          <cell r="D2050">
            <v>35.049999999999997</v>
          </cell>
        </row>
        <row r="2051">
          <cell r="A2051">
            <v>73824</v>
          </cell>
          <cell r="B2051" t="str">
            <v>INSTALACAO DE MISTURADOR</v>
          </cell>
          <cell r="C2051">
            <v>73824</v>
          </cell>
          <cell r="D2051">
            <v>73824</v>
          </cell>
        </row>
        <row r="2052">
          <cell r="A2052" t="str">
            <v>73824/001</v>
          </cell>
          <cell r="B2052" t="str">
            <v>INSTALACAO DE MISTURADOR VERTICAL</v>
          </cell>
          <cell r="C2052" t="str">
            <v>UN</v>
          </cell>
          <cell r="D2052">
            <v>188.32</v>
          </cell>
        </row>
        <row r="2053">
          <cell r="A2053">
            <v>73825</v>
          </cell>
          <cell r="B2053" t="str">
            <v>VERTEDORES</v>
          </cell>
          <cell r="C2053">
            <v>73825</v>
          </cell>
          <cell r="D2053">
            <v>73825</v>
          </cell>
        </row>
        <row r="2054">
          <cell r="A2054" t="str">
            <v>73825/001</v>
          </cell>
          <cell r="B2054" t="str">
            <v>VERTEDOR RETANGULAR DE MADEIRA</v>
          </cell>
          <cell r="C2054" t="str">
            <v>M2</v>
          </cell>
          <cell r="D2054">
            <v>337.75</v>
          </cell>
        </row>
        <row r="2055">
          <cell r="A2055" t="str">
            <v>73825/002</v>
          </cell>
          <cell r="B2055" t="str">
            <v>VERTEDOR TRIANGULAR DE ALUMINIO</v>
          </cell>
          <cell r="C2055" t="str">
            <v>M2</v>
          </cell>
          <cell r="D2055">
            <v>281.68</v>
          </cell>
        </row>
        <row r="2056">
          <cell r="A2056">
            <v>73873</v>
          </cell>
          <cell r="B2056" t="str">
            <v>LEITO FILTRANTE</v>
          </cell>
          <cell r="C2056">
            <v>73873</v>
          </cell>
          <cell r="D2056">
            <v>73873</v>
          </cell>
        </row>
        <row r="2057">
          <cell r="A2057" t="str">
            <v>73873/001</v>
          </cell>
          <cell r="B2057" t="str">
            <v>LEITO FILTRANTE - COLOCACAO E APILOAMENTO DE TERRA NO FILTRO</v>
          </cell>
          <cell r="C2057" t="str">
            <v>M3</v>
          </cell>
          <cell r="D2057">
            <v>33.31</v>
          </cell>
        </row>
        <row r="2058">
          <cell r="A2058" t="str">
            <v>73873/002</v>
          </cell>
          <cell r="B2058" t="str">
            <v>LEITO FILTRANTE - FORN.E ENCHIMENTO C/ BRITA NO. 4</v>
          </cell>
          <cell r="C2058" t="str">
            <v>M3</v>
          </cell>
          <cell r="D2058">
            <v>128.53</v>
          </cell>
        </row>
        <row r="2059">
          <cell r="A2059" t="str">
            <v>73873/003</v>
          </cell>
          <cell r="B2059" t="str">
            <v>LEITO FILTRANTE - COLOCACAO DE AREIA NOS FILTROS</v>
          </cell>
          <cell r="C2059" t="str">
            <v>M3</v>
          </cell>
          <cell r="D2059">
            <v>33.31</v>
          </cell>
        </row>
        <row r="2060">
          <cell r="A2060" t="str">
            <v>73873/004</v>
          </cell>
          <cell r="B2060" t="str">
            <v>LEITO FILTRANTE - COLOCACAO DE PEDREGULHOS NOS FILTROS</v>
          </cell>
          <cell r="C2060" t="str">
            <v>M3</v>
          </cell>
          <cell r="D2060">
            <v>36.479999999999997</v>
          </cell>
        </row>
        <row r="2061">
          <cell r="A2061" t="str">
            <v>73873/005</v>
          </cell>
          <cell r="B2061" t="str">
            <v>LEITO FILTRANTE - COLOCACAO DE ANTRACITO NOS FILTROS</v>
          </cell>
          <cell r="C2061" t="str">
            <v>M3</v>
          </cell>
          <cell r="D2061">
            <v>33.31</v>
          </cell>
        </row>
        <row r="2062">
          <cell r="A2062" t="str">
            <v>LIPR</v>
          </cell>
          <cell r="B2062" t="str">
            <v>LIGACOES PREDIAIS AGUA/ESGOTO/ENERGIA/TELEFONE</v>
          </cell>
          <cell r="C2062">
            <v>33.30999755859375</v>
          </cell>
          <cell r="D2062">
            <v>33.30999755859375</v>
          </cell>
        </row>
        <row r="2063">
          <cell r="A2063">
            <v>58</v>
          </cell>
          <cell r="B2063" t="str">
            <v>LIGACOES PREDIAIS DE AGUA</v>
          </cell>
          <cell r="C2063">
            <v>58</v>
          </cell>
          <cell r="D2063">
            <v>58</v>
          </cell>
        </row>
        <row r="2064">
          <cell r="A2064">
            <v>73659</v>
          </cell>
          <cell r="B2064" t="str">
            <v>LIGAÇÃO DOMICILIAR DE ÁGUA, DA REDE AO HIDRÔMETRO, COMPOSTO POR COLARDE TOMADA DE PVC COM TRAVAS DE 50MMX1/2”, ADAPTADOR PVC SOLDÁVEL/ROSCA20MMX1/2”, TUBO PVC SOLDÁVEL ÁGUA FRIA 20MM E REGISTRO DE PVC ESFERAROSCÁVEL 1/2” - FORNECIMENTO E INSTALAÇÃO</v>
          </cell>
          <cell r="C2064" t="str">
            <v>UN</v>
          </cell>
          <cell r="D2064">
            <v>102.25</v>
          </cell>
        </row>
        <row r="2065">
          <cell r="A2065">
            <v>73827</v>
          </cell>
          <cell r="B2065" t="str">
            <v>KIT CAVALETE</v>
          </cell>
          <cell r="C2065">
            <v>73827</v>
          </cell>
          <cell r="D2065">
            <v>73827</v>
          </cell>
        </row>
        <row r="2066">
          <cell r="A2066" t="str">
            <v>73827/001</v>
          </cell>
          <cell r="B2066" t="str">
            <v>KIT CAVALETE PVC COM REGISTRO 1/2" - FORNECIMENTO E INSTALAÇÃO</v>
          </cell>
          <cell r="C2066" t="str">
            <v>UN</v>
          </cell>
          <cell r="D2066">
            <v>39.72</v>
          </cell>
        </row>
        <row r="2067">
          <cell r="A2067">
            <v>74217</v>
          </cell>
          <cell r="B2067" t="str">
            <v>AQUISICAO E INSTALACAO DE HIDROMETRO</v>
          </cell>
          <cell r="C2067">
            <v>74217</v>
          </cell>
          <cell r="D2067">
            <v>74217</v>
          </cell>
        </row>
        <row r="2068">
          <cell r="A2068" t="str">
            <v>74217/001</v>
          </cell>
          <cell r="B2068" t="str">
            <v>HIDROMETRO 3,00M3/H, D=1/2" - FORNECIMENTO E INSTALACAO</v>
          </cell>
          <cell r="C2068" t="str">
            <v>UN</v>
          </cell>
          <cell r="D2068">
            <v>70.709999999999994</v>
          </cell>
        </row>
        <row r="2069">
          <cell r="A2069" t="str">
            <v>74217/002</v>
          </cell>
          <cell r="B2069" t="str">
            <v>HIDROMETRO 5,00M3/H, D=3/4" - FORNECIMENTO E INSTALACAO</v>
          </cell>
          <cell r="C2069" t="str">
            <v>UN</v>
          </cell>
          <cell r="D2069">
            <v>92.57</v>
          </cell>
        </row>
        <row r="2070">
          <cell r="A2070" t="str">
            <v>74217/003</v>
          </cell>
          <cell r="B2070" t="str">
            <v>HIDROMETRO 1,50M3/H, D=1/2" - FORNECIMENTO E INSTALACAO</v>
          </cell>
          <cell r="C2070" t="str">
            <v>UN</v>
          </cell>
          <cell r="D2070">
            <v>67.64</v>
          </cell>
        </row>
        <row r="2071">
          <cell r="A2071">
            <v>74218</v>
          </cell>
          <cell r="B2071" t="str">
            <v>MONTAGEM E INSTALACAO DE CAVALETE</v>
          </cell>
          <cell r="C2071">
            <v>74218</v>
          </cell>
          <cell r="D2071">
            <v>74218</v>
          </cell>
        </row>
        <row r="2072">
          <cell r="A2072" t="str">
            <v>74218/001</v>
          </cell>
          <cell r="B2072" t="str">
            <v>KIT CAVALETE PVC COM REGISTRO 3/4" - FORNECIMENTO E INSTALACAO</v>
          </cell>
          <cell r="C2072" t="str">
            <v>UN</v>
          </cell>
          <cell r="D2072">
            <v>43.43</v>
          </cell>
        </row>
        <row r="2073">
          <cell r="A2073">
            <v>74253</v>
          </cell>
          <cell r="B2073" t="str">
            <v>RAMAL PREDIAL</v>
          </cell>
          <cell r="C2073">
            <v>74253</v>
          </cell>
          <cell r="D2073">
            <v>74253</v>
          </cell>
        </row>
        <row r="2074">
          <cell r="A2074" t="str">
            <v>74253/001</v>
          </cell>
          <cell r="B2074" t="str">
            <v>RAMAL PREDIAL EM TUBO PEAD 20MM - FORNECIMENTO, INSTALAÇÃO, ESCAVAÇÃOE REATERRO</v>
          </cell>
          <cell r="C2074" t="str">
            <v>M</v>
          </cell>
          <cell r="D2074">
            <v>10.66</v>
          </cell>
        </row>
        <row r="2075">
          <cell r="A2075">
            <v>59</v>
          </cell>
          <cell r="B2075" t="str">
            <v>LIGACOES PREDIAIS DE ESGOTO</v>
          </cell>
          <cell r="C2075">
            <v>59</v>
          </cell>
          <cell r="D2075">
            <v>59</v>
          </cell>
        </row>
        <row r="2076">
          <cell r="A2076">
            <v>73658</v>
          </cell>
          <cell r="B2076" t="str">
            <v>LIGAÇÃO DOMICILIAR DE ESGOTO DN 100MM, DA CASA ATÉ A CAIXA, COMPOSTO POR 10,0M TUBO DE PVC ESGOTO PREDIAL DN 100MM E CAIXA DE ALVENARIA COMTAMPA DE CONCRETO - FORNECIMENTO E INSTALAÇÃO</v>
          </cell>
          <cell r="C2076" t="str">
            <v>UN</v>
          </cell>
          <cell r="D2076">
            <v>285.3</v>
          </cell>
        </row>
        <row r="2077">
          <cell r="A2077">
            <v>73784</v>
          </cell>
          <cell r="B2077" t="str">
            <v>LIGACOES DE ESGOTOS EM TUBOS DE PVC</v>
          </cell>
          <cell r="C2077">
            <v>73784</v>
          </cell>
          <cell r="D2077">
            <v>73784</v>
          </cell>
        </row>
        <row r="2078">
          <cell r="A2078" t="str">
            <v>73784/001</v>
          </cell>
          <cell r="B2078" t="str">
            <v>LIGAÇÃO DE ESGOTO EM TUBO PVC ESGOTO SÉRIE-R DN 100MM, DA CAIXA ATÉ AREDE, INCLUINDO ESCAVAÇÃO E REATERRO ATÉ 1,00M, COMPOSTO POR 10,50M DETUBO PVC SÉRIE-R ESGOTO DN 100MM, JUNÇÃO SIMPLES PVC PARA ESGOTO PREDIAL DN 100X100MM E CURVA PVC 90GRAUS PARA RE</v>
          </cell>
          <cell r="C2078" t="str">
            <v>UN</v>
          </cell>
          <cell r="D2078">
            <v>566.57000000000005</v>
          </cell>
        </row>
        <row r="2079">
          <cell r="A2079" t="str">
            <v>73784/002</v>
          </cell>
          <cell r="B2079" t="str">
            <v>LIGAÇÃO DE ESGOTO EM TUBO PVC ESGOTO SÉRIE-R DN 150MM, DA CAIXA ATÉ AREDE, INCLUINDO ESCAVAÇÃO E REATERRO ATÉ 1,00M, COMPOSTO POR 13,65M DETUBO PVC SÉRIE-R ESGOTO DN 150MM - FORNECIMENTO E INSTALAÇÃO</v>
          </cell>
          <cell r="C2079" t="str">
            <v>UN</v>
          </cell>
          <cell r="D2079">
            <v>789.08</v>
          </cell>
        </row>
        <row r="2080">
          <cell r="A2080">
            <v>73869</v>
          </cell>
          <cell r="B2080" t="str">
            <v>LIGACOES DE ESGOTOS EM TUBOS CERAMICOS</v>
          </cell>
          <cell r="C2080">
            <v>73869</v>
          </cell>
          <cell r="D2080">
            <v>73869</v>
          </cell>
        </row>
        <row r="2081">
          <cell r="A2081" t="str">
            <v>73869/001</v>
          </cell>
          <cell r="B2081" t="str">
            <v>LIGAÇÃO DE ESGOTO EM TUBO CERÂMICO DN 100MM, DA CAIXA ATÉ A REDE, INCLUINDO ESCAVAÇÃO E REATERRO ATÉ 1,00M, COMPOSTO POR 11,48M DE TUBO CERÂMICO ESGOTO DN 100MM E CURVA CERÂMICA 45GRAUS ESGOTO DN 100MM - FORNECIMENTO E INSTALAÇÃO</v>
          </cell>
          <cell r="C2081" t="str">
            <v>UN</v>
          </cell>
          <cell r="D2081">
            <v>496.15</v>
          </cell>
        </row>
        <row r="2082">
          <cell r="A2082" t="str">
            <v>73869/002</v>
          </cell>
          <cell r="B2082" t="str">
            <v>LIGAÇÃO DE ESGOTO EM TUBO CERÂMICO DN 150MM, DA CAIXA ATÉ A REDE, INCLUINDO ESCAVAÇÃO E REATERRO ATÉ 1,00M, COMPOSTO POR 11,48M DE TUBO CERÂMICO ESGOTO DN 150MM E CURVA CERÂMICA 45GRAUS ESGOTO DN 150MM - FORNECIMENTO E INSTALAÇÃO</v>
          </cell>
          <cell r="C2082" t="str">
            <v>UN</v>
          </cell>
          <cell r="D2082">
            <v>555.73</v>
          </cell>
        </row>
        <row r="2083">
          <cell r="A2083" t="str">
            <v>73869/003</v>
          </cell>
          <cell r="B2083" t="str">
            <v>LIGAÇÃO DE ESGOTO EM TUBO CERÂMICO DN 200MM, DA CAIXA ATÉ A REDE, INCLUINDO ESCAVAÇÃO E REATERRO ATÉ 1,00M, COMPOSTO POR 11,48M DE TUBO CERÂMICO ESGOTO DN 200MM E CURVA CERÂMICA 45GRAUS ESGOTO DN 200MM - FORNECIMENTO E INSTALAÇÃO</v>
          </cell>
          <cell r="C2083" t="str">
            <v>UN</v>
          </cell>
          <cell r="D2083">
            <v>663.29</v>
          </cell>
        </row>
        <row r="2084">
          <cell r="A2084">
            <v>74216</v>
          </cell>
          <cell r="B2084" t="str">
            <v>RAMAL PREDIAL DE ESGOTO PARA REDE EM IMPLANTACAO (MAO-DE OBRA EMATERIAL, INCLUINDO ESCAVACAO MANUAL ATE 1,50 METROS E REATERRO)</v>
          </cell>
          <cell r="C2084">
            <v>74216</v>
          </cell>
          <cell r="D2084">
            <v>74216</v>
          </cell>
        </row>
        <row r="2085">
          <cell r="A2085" t="str">
            <v>74216/001</v>
          </cell>
          <cell r="B2085" t="str">
            <v>RAMAL PREDIAL DE ESGOTO EM TUBO PVC ESGOTO DN 100MM - FORNECIMENTO, INSTALACAO, ESCAVACAO E REATERRO</v>
          </cell>
          <cell r="C2085" t="str">
            <v>M</v>
          </cell>
          <cell r="D2085">
            <v>37.94</v>
          </cell>
        </row>
        <row r="2086">
          <cell r="A2086" t="str">
            <v>74216/002</v>
          </cell>
          <cell r="B2086" t="str">
            <v>RAMAL PREDIAL DE ESGOTO EM TUBO CERAMICO ESGOTO DN 100MM - FORNECIMENTO, INSTALACAO, ESCAVACAO E REATERRO</v>
          </cell>
          <cell r="C2086" t="str">
            <v>M</v>
          </cell>
          <cell r="D2086">
            <v>39.99</v>
          </cell>
        </row>
        <row r="2087">
          <cell r="A2087" t="str">
            <v>MOVT</v>
          </cell>
          <cell r="B2087" t="str">
            <v>MOVIMENTO DE TERRA</v>
          </cell>
          <cell r="C2087">
            <v>39.989990234375</v>
          </cell>
          <cell r="D2087">
            <v>39.989990234375</v>
          </cell>
        </row>
        <row r="2088">
          <cell r="A2088">
            <v>17</v>
          </cell>
          <cell r="B2088" t="str">
            <v>DRAGAGEM</v>
          </cell>
          <cell r="C2088">
            <v>17</v>
          </cell>
          <cell r="D2088">
            <v>17</v>
          </cell>
        </row>
        <row r="2089">
          <cell r="A2089">
            <v>76451</v>
          </cell>
          <cell r="B2089" t="str">
            <v>ESCAVACAO SUBMERSA</v>
          </cell>
          <cell r="C2089">
            <v>76451</v>
          </cell>
          <cell r="D2089">
            <v>76451</v>
          </cell>
        </row>
        <row r="2090">
          <cell r="A2090" t="str">
            <v>76451/001</v>
          </cell>
          <cell r="B2090" t="str">
            <v>ESCAVACAO MECANIZADA SUBMERSA (DRAGAGEM E CARGA), UTILIZANDO CAMINHÃOBASCULANTE, ESCAVADEIRA TIPO DRAGA DE ARRASTE E RETROESCAVADEIRA COM CARREGADEIRA</v>
          </cell>
          <cell r="C2090" t="str">
            <v>M3</v>
          </cell>
          <cell r="D2090">
            <v>18.34</v>
          </cell>
        </row>
        <row r="2091">
          <cell r="A2091">
            <v>18</v>
          </cell>
          <cell r="B2091" t="str">
            <v>CORTE/ESCAVACAO EM JAZIDAS OU CAMPO ABERTO</v>
          </cell>
          <cell r="C2091">
            <v>18</v>
          </cell>
          <cell r="D2091">
            <v>18</v>
          </cell>
        </row>
        <row r="2092">
          <cell r="A2092">
            <v>7011</v>
          </cell>
          <cell r="B2092" t="str">
            <v>ESCAVACAO E ACERTO MANUAL NA FAIXA DE 0,45M DE LARGURA P/ EXECUCAODE MEIO-FIO E SARJETA CONJUGADOS</v>
          </cell>
          <cell r="C2092" t="str">
            <v>M</v>
          </cell>
          <cell r="D2092">
            <v>2.4700000000000002</v>
          </cell>
        </row>
        <row r="2093">
          <cell r="A2093">
            <v>73903</v>
          </cell>
          <cell r="B2093" t="str">
            <v>ESCAVAÇÃO MECANIZADA A CEU ABERTO</v>
          </cell>
          <cell r="C2093">
            <v>73903</v>
          </cell>
          <cell r="D2093">
            <v>73903</v>
          </cell>
        </row>
        <row r="2094">
          <cell r="A2094" t="str">
            <v>73903/001</v>
          </cell>
          <cell r="B2094" t="str">
            <v>LIMPEZA SUPERFICIAL DA CAMADA VEGETAL EM JAZIDA</v>
          </cell>
          <cell r="C2094" t="str">
            <v>M2</v>
          </cell>
          <cell r="D2094">
            <v>0.48</v>
          </cell>
        </row>
        <row r="2095">
          <cell r="A2095" t="str">
            <v>73903/002</v>
          </cell>
          <cell r="B2095" t="str">
            <v>EXPURGO DE JAZIDA</v>
          </cell>
          <cell r="C2095" t="str">
            <v>M3</v>
          </cell>
          <cell r="D2095">
            <v>2.5099999999999998</v>
          </cell>
        </row>
        <row r="2096">
          <cell r="A2096">
            <v>74151</v>
          </cell>
          <cell r="B2096" t="str">
            <v>ESCAVACAO E CARGA MATERIAL 1A CATEGORIA</v>
          </cell>
          <cell r="C2096">
            <v>74151</v>
          </cell>
          <cell r="D2096">
            <v>74151</v>
          </cell>
        </row>
        <row r="2097">
          <cell r="A2097" t="str">
            <v>74151/001</v>
          </cell>
          <cell r="B2097" t="str">
            <v>ESCAVACAO E CARGA MATERIAL 1A CATEGORIA, UTILIZANDO TRATOR DE ESTEIRASDE 110 A 160HP COM LAMINA, PESO OPERACIONAL * 13T E PA CARREGADEIRACOM 170 HP.</v>
          </cell>
          <cell r="C2097" t="str">
            <v>M3</v>
          </cell>
          <cell r="D2097">
            <v>2.98</v>
          </cell>
        </row>
        <row r="2098">
          <cell r="A2098">
            <v>74152</v>
          </cell>
          <cell r="B2098" t="str">
            <v>ESCAVACAO E CARGA EM MATERIAL DE JAZIDA 1A CATEGORIA</v>
          </cell>
          <cell r="C2098">
            <v>74152</v>
          </cell>
          <cell r="D2098">
            <v>74152</v>
          </cell>
        </row>
        <row r="2099">
          <cell r="A2099" t="str">
            <v>74152/001</v>
          </cell>
          <cell r="B2099" t="str">
            <v>ESCAVACAO E CARGA DE MATERIAL DE JAZIDA 1A CAT UTILIZANDO TRATOR SOBREESTEIRAS 305 HP C/ LAMINA (VU=10ANOS / 20.000H)</v>
          </cell>
          <cell r="C2099" t="str">
            <v>M3</v>
          </cell>
          <cell r="D2099">
            <v>3.43</v>
          </cell>
        </row>
        <row r="2100">
          <cell r="A2100">
            <v>74154</v>
          </cell>
          <cell r="B2100" t="str">
            <v>ESCAVACAO, CARGA E TRANSPORTE DMT 50 A 200M C/ CAMINHAO BASCULANTE</v>
          </cell>
          <cell r="C2100">
            <v>74154</v>
          </cell>
          <cell r="D2100">
            <v>74154</v>
          </cell>
        </row>
        <row r="2101">
          <cell r="A2101" t="str">
            <v>74154/001</v>
          </cell>
          <cell r="B2101" t="str">
            <v>ESCAVACAO, CARGA E TRANSPORTE DE MATERIAL DE 1A CATEGORIA COM TRATORSOBRE ESTEIRAS 305 HP E CACAMBA 5M3, DMT 50 A 200M</v>
          </cell>
          <cell r="C2101" t="str">
            <v>M3</v>
          </cell>
          <cell r="D2101">
            <v>4.3899999999999997</v>
          </cell>
        </row>
        <row r="2102">
          <cell r="A2102">
            <v>74155</v>
          </cell>
          <cell r="B2102" t="str">
            <v>ESCAVACAO E TRANSPORTE DMT 50M C/TRATOR ESTEIRAS CAT D8</v>
          </cell>
          <cell r="C2102">
            <v>74155</v>
          </cell>
          <cell r="D2102">
            <v>74155</v>
          </cell>
        </row>
        <row r="2103">
          <cell r="A2103" t="str">
            <v>74155/001</v>
          </cell>
          <cell r="B2103" t="str">
            <v>ESCAVACAO E TRANSP MAT 1A CAT DMT 50M C/TRATOR EST CAT D8 C/ LAMINA</v>
          </cell>
          <cell r="C2103" t="str">
            <v>M3</v>
          </cell>
          <cell r="D2103">
            <v>1.43</v>
          </cell>
        </row>
        <row r="2104">
          <cell r="A2104" t="str">
            <v>74155/002</v>
          </cell>
          <cell r="B2104" t="str">
            <v>ESCAVACAO E TRANSPORTE DE MATERIAL DE 2A CAT DMT 50M COM TRATOR SOBREESTEIRAS 305 HP COM LAMINA E ESCARIFICADOR</v>
          </cell>
          <cell r="C2104" t="str">
            <v>M3</v>
          </cell>
          <cell r="D2104">
            <v>2.77</v>
          </cell>
        </row>
        <row r="2105">
          <cell r="A2105">
            <v>74205</v>
          </cell>
          <cell r="B2105" t="str">
            <v>ESCAVACAO DE MATERIAL 1A. CATEGORIA (SUBLEITO)</v>
          </cell>
          <cell r="C2105">
            <v>74205</v>
          </cell>
          <cell r="D2105">
            <v>74205</v>
          </cell>
        </row>
        <row r="2106">
          <cell r="A2106" t="str">
            <v>74205/001</v>
          </cell>
          <cell r="B2106" t="str">
            <v>ESCAVACAO MECANICA DE MATERIAL 1A. CATEGORIA, PROVENIENTE DE CORTE DESUBLEITO (C/TRATOR ESTEIRAS 160HP)</v>
          </cell>
          <cell r="C2106" t="str">
            <v>M3</v>
          </cell>
          <cell r="D2106">
            <v>2.11</v>
          </cell>
        </row>
        <row r="2107">
          <cell r="A2107">
            <v>74222</v>
          </cell>
          <cell r="B2107" t="str">
            <v>ESCAVACAO E TRANSPORTE DMT 50M C/TRATOR ESTEIRAS CAT D6</v>
          </cell>
          <cell r="C2107">
            <v>74222</v>
          </cell>
          <cell r="D2107">
            <v>74222</v>
          </cell>
        </row>
        <row r="2108">
          <cell r="A2108" t="str">
            <v>74222/001</v>
          </cell>
          <cell r="B2108" t="str">
            <v>ESCAVACAO MECANICA E TRANSPORTE EM MATERIAL DE 1A CATEGORIA COM USO EXCLUSIVO DE TRATOR SOBRE ESTEIRAS 153HP,DMT ATE 50M</v>
          </cell>
          <cell r="C2108" t="str">
            <v>M3</v>
          </cell>
          <cell r="D2108">
            <v>4.16</v>
          </cell>
        </row>
        <row r="2109">
          <cell r="A2109">
            <v>76452</v>
          </cell>
          <cell r="B2109" t="str">
            <v>ESCAVACAO MECANIZADA DE AREA, QQ TERRENO, EXCETO ROCHA</v>
          </cell>
          <cell r="C2109">
            <v>76452</v>
          </cell>
          <cell r="D2109">
            <v>76452</v>
          </cell>
        </row>
        <row r="2110">
          <cell r="A2110" t="str">
            <v>76452/001</v>
          </cell>
          <cell r="B2110" t="str">
            <v>ESCAVACAO MECANIZADA DE AREA (C/TRATOR DE ESTEIRAS TIPO D8)</v>
          </cell>
          <cell r="C2110" t="str">
            <v>M3</v>
          </cell>
          <cell r="D2110">
            <v>2.29</v>
          </cell>
        </row>
        <row r="2111">
          <cell r="A2111">
            <v>76453</v>
          </cell>
          <cell r="B2111" t="str">
            <v>ESCAVACAO SUBMERSA</v>
          </cell>
          <cell r="C2111">
            <v>76453</v>
          </cell>
          <cell r="D2111">
            <v>76453</v>
          </cell>
        </row>
        <row r="2112">
          <cell r="A2112" t="str">
            <v>76453/001</v>
          </cell>
          <cell r="B2112" t="str">
            <v>DRAGAGEM (C/ ESCAVADEIRA DRAG LINE DE ARRASTE 140HP)</v>
          </cell>
          <cell r="C2112" t="str">
            <v>M3</v>
          </cell>
          <cell r="D2112">
            <v>18.2</v>
          </cell>
        </row>
        <row r="2113">
          <cell r="A2113">
            <v>78018</v>
          </cell>
          <cell r="B2113" t="str">
            <v>ESCAVAÇÃO MANUAL A CÉU ABERTO EM MATERIAL DE 1A CATEGORIA, EM PROFUNDIDADE ATÉ 0,50M</v>
          </cell>
          <cell r="C2113" t="str">
            <v>M3</v>
          </cell>
          <cell r="D2113">
            <v>16.46</v>
          </cell>
        </row>
        <row r="2114">
          <cell r="A2114">
            <v>19</v>
          </cell>
          <cell r="B2114" t="str">
            <v>ESCAVACAO DE VALAS</v>
          </cell>
          <cell r="C2114">
            <v>19</v>
          </cell>
          <cell r="D2114">
            <v>19</v>
          </cell>
        </row>
        <row r="2115">
          <cell r="A2115">
            <v>6430</v>
          </cell>
          <cell r="B2115" t="str">
            <v>ESCAVACAO MANUAL DE CAVAS(FUNDACOES RASAS,=2,00 M)</v>
          </cell>
          <cell r="C2115" t="str">
            <v>M3</v>
          </cell>
          <cell r="D2115">
            <v>20.57</v>
          </cell>
        </row>
        <row r="2116">
          <cell r="A2116">
            <v>72915</v>
          </cell>
          <cell r="B2116" t="str">
            <v>ESCAVACAO MECANICA DE VALA EM MATERIAL DE 2A. CATEGORIA ATE 2 M DE PROFUNDIDADE COM UTILIZACAO DE ESCAVADEIRA HIDRAULICA</v>
          </cell>
          <cell r="C2116" t="str">
            <v>M3</v>
          </cell>
          <cell r="D2116">
            <v>10.050000000000001</v>
          </cell>
        </row>
        <row r="2117">
          <cell r="A2117">
            <v>72917</v>
          </cell>
          <cell r="B2117" t="str">
            <v>ESCAVACAO MECANICA DE VALA EM MATERIAL 2A. CATEGORIA DE 2,01 ATE 4,00M DE PROFUNDIDADE COM UTILIZACAO DE ESCAVADEIRA HIDRAULICA</v>
          </cell>
          <cell r="C2117" t="str">
            <v>M3</v>
          </cell>
          <cell r="D2117">
            <v>11.48</v>
          </cell>
        </row>
        <row r="2118">
          <cell r="A2118">
            <v>72918</v>
          </cell>
          <cell r="B2118" t="str">
            <v>ESCAVACAO MECANICA DE VALA EM MATERIAL 2A. CATEGORIA DE 4,01 ATE 6,00M DE PROFUNDIDADE COM UTILIZACAO DE ESCAVADEIRA HIDRAULICA</v>
          </cell>
          <cell r="C2118" t="str">
            <v>M3</v>
          </cell>
          <cell r="D2118">
            <v>13.4</v>
          </cell>
        </row>
        <row r="2119">
          <cell r="A2119">
            <v>73962</v>
          </cell>
          <cell r="B2119" t="str">
            <v>ESCAVACAO MECANICA DE VALAS</v>
          </cell>
          <cell r="C2119">
            <v>73962</v>
          </cell>
          <cell r="D2119">
            <v>73962</v>
          </cell>
        </row>
        <row r="2120">
          <cell r="A2120" t="str">
            <v>73962/004</v>
          </cell>
          <cell r="B2120" t="str">
            <v>ESCAVACAO DE VALA NAO ESCORADA EM MATERIAL DE 1A CATEGORIA COM PROFUNDIDADE DE 1,5 ATE 3M COM RETROESCAVADEIRA 75HP, SEM ESGOTAMENTO</v>
          </cell>
          <cell r="C2120" t="str">
            <v>M3</v>
          </cell>
          <cell r="D2120">
            <v>5.55</v>
          </cell>
        </row>
        <row r="2121">
          <cell r="A2121" t="str">
            <v>73962/013</v>
          </cell>
          <cell r="B2121" t="str">
            <v>ESCAVACAO DE VALA NAO ESCORADA EM MATERIAL 1A CATEGORIA , PROFUNDIDADEATE 1,5 M COM ESCAVADEIRA HIDRAULICA 105 HP(CAPACIDADE DE 0,78M3), SEM ESGOTAMENTO</v>
          </cell>
          <cell r="C2121" t="str">
            <v>M3</v>
          </cell>
          <cell r="D2121">
            <v>3.82</v>
          </cell>
        </row>
        <row r="2122">
          <cell r="A2122" t="str">
            <v>73962/021</v>
          </cell>
          <cell r="B2122" t="str">
            <v>ESCAVACAO DE VALA ESCORADA EM MATERIAL 1A CATEGORIA , PROFUNDIDADE ATE1,5 M COM ESCAVADEIRA HIDRAULICA 105 HP(CAPACIDADE DE 0,78M3), SEM ESGOTAMENTO</v>
          </cell>
          <cell r="C2122" t="str">
            <v>M3</v>
          </cell>
          <cell r="D2122">
            <v>4.62</v>
          </cell>
        </row>
        <row r="2123">
          <cell r="A2123">
            <v>73965</v>
          </cell>
          <cell r="B2123" t="str">
            <v>ESCAVACAO MANUAL DE VALAS</v>
          </cell>
          <cell r="C2123">
            <v>73965</v>
          </cell>
          <cell r="D2123">
            <v>73965</v>
          </cell>
        </row>
        <row r="2124">
          <cell r="A2124" t="str">
            <v>73965/001</v>
          </cell>
          <cell r="B2124" t="str">
            <v>ESCAVAÇÃO MANUAL DE VALA, A FRIO, EM MATERIAL DE 2A CATEGORIA (MOLEDOOU ROCHA DECOMPOSTA) ATÉ 1,50M</v>
          </cell>
          <cell r="C2124" t="str">
            <v>M3</v>
          </cell>
          <cell r="D2124">
            <v>51.43</v>
          </cell>
        </row>
        <row r="2125">
          <cell r="A2125" t="str">
            <v>73965/002</v>
          </cell>
          <cell r="B2125" t="str">
            <v>ESCAVAÇÃO MANUAL DE VALA, A FRIO, EM MATERIAL DE 2A CATEGORIA (MOLEDOOU ROCHA DECOMPOSTA), DE 3 ATÉ 4,5M, EXCLUINDO ESGOTAMENTO E ESCORAMENTO.</v>
          </cell>
          <cell r="C2125" t="str">
            <v>M3</v>
          </cell>
          <cell r="D2125">
            <v>75.430000000000007</v>
          </cell>
        </row>
        <row r="2126">
          <cell r="A2126" t="str">
            <v>73965/003</v>
          </cell>
          <cell r="B2126" t="str">
            <v>ESCAVAÇÃO MANUAL DE VALA, A FRIO, EM MATERIAL DE 2A CATEGORIA (MOLEDOOU ROCHA DECOMPOSTA), DE 4,5 ATÉ 6M, EXCLUINDO ESGOTAMENTO E ESCORAMENTO.</v>
          </cell>
          <cell r="C2126" t="str">
            <v>M3</v>
          </cell>
          <cell r="D2126">
            <v>89.14</v>
          </cell>
        </row>
        <row r="2127">
          <cell r="A2127" t="str">
            <v>73965/004</v>
          </cell>
          <cell r="B2127" t="str">
            <v>ESCAVACAO MANUAL DE VALA EM ARGILA OU PEDRA SOLTA DO TAMANHO MEDIO DEPEDRA DE MAO, ATE 1,5M, EXCLUINDO ESGOTAMENTO/ESCORAMENTO.</v>
          </cell>
          <cell r="C2127" t="str">
            <v>M3</v>
          </cell>
          <cell r="D2127">
            <v>32.909999999999997</v>
          </cell>
        </row>
        <row r="2128">
          <cell r="A2128" t="str">
            <v>73965/005</v>
          </cell>
          <cell r="B2128" t="str">
            <v>ESCAVACAO MANUAL DE VALA EM ARGILA OU PEDRA SOLTA DO TAMANHO MEDIO DEPEDRA DE MAO, DE 1,5 ATE 3M, EXCLUINDO ESGOTAMENTO/ESCORAMENTO.</v>
          </cell>
          <cell r="C2128" t="str">
            <v>M3</v>
          </cell>
          <cell r="D2128">
            <v>38.4</v>
          </cell>
        </row>
        <row r="2129">
          <cell r="A2129" t="str">
            <v>73965/006</v>
          </cell>
          <cell r="B2129" t="str">
            <v>ESCAVACAO MANUAL DE VALA EM ARGILA OU PEDRA SOLTA DO TAMANHO MEDIO DEPEDRA DE MAO, DE 3 ATE 4,5M, EXCLUINDO ESGOTAMENTO/ESCORAMENTO</v>
          </cell>
          <cell r="C2129" t="str">
            <v>M3</v>
          </cell>
          <cell r="D2129">
            <v>61.71</v>
          </cell>
        </row>
        <row r="2130">
          <cell r="A2130" t="str">
            <v>73965/007</v>
          </cell>
          <cell r="B2130" t="str">
            <v>ESCAVACAO MANUAL DE VALA EM ARGILA OU PEDRA SOLTA DO TAMANHO MEDIO DEPEDRA DE MAO, DE 4,5 ATE 6M, EXCLUINDO ESGOTAMENTO/ESCORAMENTO.</v>
          </cell>
          <cell r="C2130" t="str">
            <v>M3</v>
          </cell>
          <cell r="D2130">
            <v>75.430000000000007</v>
          </cell>
        </row>
        <row r="2131">
          <cell r="A2131" t="str">
            <v>73965/008</v>
          </cell>
          <cell r="B2131" t="str">
            <v>ESCAVACAO MANUAL DE VALA EM LODO, ATE 1,5M, EXCLUINDO ESGOTAMENTO/ESCORAMENTO</v>
          </cell>
          <cell r="C2131" t="str">
            <v>M3</v>
          </cell>
          <cell r="D2131">
            <v>37.71</v>
          </cell>
        </row>
        <row r="2132">
          <cell r="A2132" t="str">
            <v>73965/009</v>
          </cell>
          <cell r="B2132" t="str">
            <v>ESCAVACAO MANUAL DE VALA EM LODO, DE 1,5 ATE 3M, EXCLUINDO ESGOTAMENTO/ESCORAMENTO.</v>
          </cell>
          <cell r="C2132" t="str">
            <v>M3</v>
          </cell>
          <cell r="D2132">
            <v>68.569999999999993</v>
          </cell>
        </row>
        <row r="2133">
          <cell r="A2133" t="str">
            <v>73965/010</v>
          </cell>
          <cell r="B2133" t="str">
            <v>ESCAVACAO MANUAL DE VALA EM MATERIAL DE 1A CATEGORIA ATE 1,5M EXCLUINDO ESGOTAMENTO / ESCORAMENTO</v>
          </cell>
          <cell r="C2133" t="str">
            <v>M3</v>
          </cell>
          <cell r="D2133">
            <v>24</v>
          </cell>
        </row>
        <row r="2134">
          <cell r="A2134" t="str">
            <v>73965/011</v>
          </cell>
          <cell r="B2134" t="str">
            <v>ESCAVACAO MANUAL DE VALA EM MATERIAL DE 1A CATEGORIA DE 1,5 ATE 3M EXCLUINDO ESGOTAMENTO / ESCORAMENTO</v>
          </cell>
          <cell r="C2134" t="str">
            <v>M3</v>
          </cell>
          <cell r="D2134">
            <v>30.86</v>
          </cell>
        </row>
        <row r="2135">
          <cell r="A2135" t="str">
            <v>73965/012</v>
          </cell>
          <cell r="B2135" t="str">
            <v>ESCAVACAO MANUAL DE VALA EM MATERIAL DE 1A CATEGORIA DE 3 ATE 4,5M EXCLUINDO ESGOTAMENTO / ESCORAMENTO</v>
          </cell>
          <cell r="C2135" t="str">
            <v>M3</v>
          </cell>
          <cell r="D2135">
            <v>41.14</v>
          </cell>
        </row>
        <row r="2136">
          <cell r="A2136" t="str">
            <v>73965/013</v>
          </cell>
          <cell r="B2136" t="str">
            <v>ESCAVACAO MANUAL DE VALA EM MATERIAL DE 1A CATEGORIA, DE 6 A 7,5M, EXCLUINDO ESGOTAMENTO / ESCORAMENTO.</v>
          </cell>
          <cell r="C2136" t="str">
            <v>M3</v>
          </cell>
          <cell r="D2136">
            <v>68.569999999999993</v>
          </cell>
        </row>
        <row r="2137">
          <cell r="A2137" t="str">
            <v>73965/014</v>
          </cell>
          <cell r="B2137" t="str">
            <v>ESCAVACAO MANUAL DE VALA EM ARGILA RIJA OU PEDRA SOLTA DO TAMANHO MEDIO DE PEDRA DE MAO, DE 6 A 7,5M, EXCLUINDO ESGOTAMENTO / ESCORAMENTO.</v>
          </cell>
          <cell r="C2137" t="str">
            <v>M3</v>
          </cell>
          <cell r="D2137">
            <v>89.14</v>
          </cell>
        </row>
        <row r="2138">
          <cell r="A2138" t="str">
            <v>73965/015</v>
          </cell>
          <cell r="B2138" t="str">
            <v>ESCAVACAO MANUAL DE VALAS H &lt;= 1,50 M</v>
          </cell>
          <cell r="C2138" t="str">
            <v>M3</v>
          </cell>
          <cell r="D2138">
            <v>20.57</v>
          </cell>
        </row>
        <row r="2139">
          <cell r="A2139" t="str">
            <v>73965/016</v>
          </cell>
          <cell r="B2139" t="str">
            <v>ESCAVAÇÃO MANUAL DE VALA EM MAT. DE 1ªCAT (AREIA/ ARGILA/ PIÇARRA) ENTRE 4,50 E 6,0M</v>
          </cell>
          <cell r="C2139" t="str">
            <v>M3</v>
          </cell>
          <cell r="D2139">
            <v>54.86</v>
          </cell>
        </row>
        <row r="2140">
          <cell r="A2140">
            <v>74019</v>
          </cell>
          <cell r="B2140" t="str">
            <v>ESCAVACAO MANUAL DE VALAS RASAS, QQ TERRENO, EXCETO ROCHA</v>
          </cell>
          <cell r="C2140">
            <v>74019</v>
          </cell>
          <cell r="D2140">
            <v>74019</v>
          </cell>
        </row>
        <row r="2141">
          <cell r="A2141" t="str">
            <v>74019/001</v>
          </cell>
          <cell r="B2141" t="str">
            <v>ESCAVACAO MANUAL (VALAS OU FUNDACOES RASAS)</v>
          </cell>
          <cell r="C2141" t="str">
            <v>M3</v>
          </cell>
          <cell r="D2141">
            <v>22.29</v>
          </cell>
        </row>
        <row r="2142">
          <cell r="A2142">
            <v>76443</v>
          </cell>
          <cell r="B2142" t="str">
            <v>ESCAVACAO MANUAL DE VALAS</v>
          </cell>
          <cell r="C2142">
            <v>76443</v>
          </cell>
          <cell r="D2142">
            <v>76443</v>
          </cell>
        </row>
        <row r="2143">
          <cell r="A2143" t="str">
            <v>76443/001</v>
          </cell>
          <cell r="B2143" t="str">
            <v>ESCAVACAO MANUAL VALA/CAVA MAT 1A CAT ATE 1,5M EXCL ESG/ESCOR EM BECO(LARG ATE 2M) IMPOSSIBILITANDO ENTRADA DE CAMINHAO OU EQUIPAMENTO MOTORIZADO P/RETIRADA MATERIAL</v>
          </cell>
          <cell r="C2143" t="str">
            <v>M3</v>
          </cell>
          <cell r="D2143">
            <v>28.8</v>
          </cell>
        </row>
        <row r="2144">
          <cell r="A2144" t="str">
            <v>76443/002</v>
          </cell>
          <cell r="B2144" t="str">
            <v>ESCAVACAO MANUAL VALA/CAVA MAT 1A CAT DE 1,5 A 3M EXCL ESG/ESCOR EM BECO (LARG ATE 2M) IMPOSSIBILITANDO ENTRADA DE CAMINHAO OU EQUIPAMENTO MOTORIZADO P/RETIRADA DO MATERIAL</v>
          </cell>
          <cell r="C2144" t="str">
            <v>M3</v>
          </cell>
          <cell r="D2144">
            <v>37.03</v>
          </cell>
        </row>
        <row r="2145">
          <cell r="A2145" t="str">
            <v>76443/003</v>
          </cell>
          <cell r="B2145" t="str">
            <v>ESCAVACAO MANUAL VALA/CAVA MAT 1A CAT DE 3,0 A 4,5M EXCL ESG/ESCOR EMBECO (LARG ATE 2M) IMPOSSIBILITANDO ENTRADA DE CAMINHAO OU EQUIPAMENTOMOTORIZADO P/RETIRADA DO MATERIAL</v>
          </cell>
          <cell r="C2145" t="str">
            <v>M3</v>
          </cell>
          <cell r="D2145">
            <v>49.37</v>
          </cell>
        </row>
        <row r="2146">
          <cell r="A2146" t="str">
            <v>76443/004</v>
          </cell>
          <cell r="B2146" t="str">
            <v>ESCAVACAO MANUAL VALA/CAVA EM LODO/LAMA ATE 1,5M EXCL ESG/ESCOR EM BECO (LARG ATE 2M) EM FAVELAS</v>
          </cell>
          <cell r="C2146" t="str">
            <v>M3</v>
          </cell>
          <cell r="D2146">
            <v>43.41</v>
          </cell>
        </row>
        <row r="2147">
          <cell r="A2147" t="str">
            <v>76443/005</v>
          </cell>
          <cell r="B2147" t="str">
            <v>ESCAVACAO MANUAL VALA/CAVA EM LODO/LAMA DE 1,5M A 3,0M EXCL ESG/ESCOREM BECO (LARG ATE 2M) EM FAVELAS</v>
          </cell>
          <cell r="C2147" t="str">
            <v>M3</v>
          </cell>
          <cell r="D2147">
            <v>78.86</v>
          </cell>
        </row>
        <row r="2148">
          <cell r="A2148" t="str">
            <v>76443/006</v>
          </cell>
          <cell r="B2148" t="str">
            <v>ESCAVACAO MANUAL VALA, A FRIO, MAT 2A CAT, PROFUNDIDADE DE 6 A 7,5M, EXCL ESG/ESCOR (MOLEDO OU ROCHA DECOMPOSTA)</v>
          </cell>
          <cell r="C2148" t="str">
            <v>M3</v>
          </cell>
          <cell r="D2148">
            <v>102.86</v>
          </cell>
        </row>
        <row r="2149">
          <cell r="A2149">
            <v>20</v>
          </cell>
          <cell r="B2149" t="str">
            <v>ATERRO COM OU S/COMPACTACAO</v>
          </cell>
          <cell r="C2149">
            <v>20</v>
          </cell>
          <cell r="D2149">
            <v>20</v>
          </cell>
        </row>
        <row r="2150">
          <cell r="A2150">
            <v>5719</v>
          </cell>
          <cell r="B2150" t="str">
            <v>REATERRO APILOADO EM CAMADAS 0,20M, UTILIZANDO MATERIAL ARGILO-ARENOSOADQUIRIDO EM JAZIDA, JÁ CONSIDERANDO UM ACRÉSCIMO DE 25% NO VOLUME DOMATERIAL ADQUIRIDO, NÃO CONSIDERANDO O TRANSPORTE ATÉ O REATERRO</v>
          </cell>
          <cell r="C2150" t="str">
            <v>M3</v>
          </cell>
          <cell r="D2150">
            <v>29.39</v>
          </cell>
        </row>
        <row r="2151">
          <cell r="A2151">
            <v>55835</v>
          </cell>
          <cell r="B2151" t="str">
            <v>ATERRO INTERNO (EDIFICACOES) COMPACTADO MANUALMENTE</v>
          </cell>
          <cell r="C2151" t="str">
            <v>M3</v>
          </cell>
          <cell r="D2151">
            <v>24</v>
          </cell>
        </row>
        <row r="2152">
          <cell r="A2152">
            <v>73904</v>
          </cell>
          <cell r="B2152" t="str">
            <v>ATERRO MANUAL COMPACTADO</v>
          </cell>
          <cell r="C2152">
            <v>73904</v>
          </cell>
          <cell r="D2152">
            <v>73904</v>
          </cell>
        </row>
        <row r="2153">
          <cell r="A2153" t="str">
            <v>73904/001</v>
          </cell>
          <cell r="B2153" t="str">
            <v>ATERRO APILOADO(MANUAL) EM CAMADAS DE 20 CM COM MATERIAL DE EMPRÉSTIMO.</v>
          </cell>
          <cell r="C2153" t="str">
            <v>M3</v>
          </cell>
          <cell r="D2153">
            <v>56.29</v>
          </cell>
        </row>
        <row r="2154">
          <cell r="A2154" t="str">
            <v>73904/002</v>
          </cell>
          <cell r="B2154" t="str">
            <v>REATERRO APILOADO (MANUAL) DE VALA COM DESLOCAMENTO DE MATERIAL EM CAMADAS DE 20 CM (BECOS, FAVELAS ETC.)</v>
          </cell>
          <cell r="C2154" t="str">
            <v>M3</v>
          </cell>
          <cell r="D2154">
            <v>24</v>
          </cell>
        </row>
        <row r="2155">
          <cell r="A2155">
            <v>74153</v>
          </cell>
          <cell r="B2155" t="str">
            <v>ESPALHAMENTO MECANIZADO DE MATERIAL 1A. CATEGORIA</v>
          </cell>
          <cell r="C2155">
            <v>74153</v>
          </cell>
          <cell r="D2155">
            <v>74153</v>
          </cell>
        </row>
        <row r="2156">
          <cell r="A2156" t="str">
            <v>74153/001</v>
          </cell>
          <cell r="B2156" t="str">
            <v>ESPALHAMENTO MECANIZADO (COM MOTONIVELADORA 140 HP) MATERIAL 1A. CATEGORIA</v>
          </cell>
          <cell r="C2156" t="str">
            <v>M2</v>
          </cell>
          <cell r="D2156">
            <v>0.21</v>
          </cell>
        </row>
        <row r="2157">
          <cell r="A2157">
            <v>21</v>
          </cell>
          <cell r="B2157" t="str">
            <v>ATERRO/REATERRO DE VALAS COM OU S/COMPACTACAO</v>
          </cell>
          <cell r="C2157">
            <v>21</v>
          </cell>
          <cell r="D2157">
            <v>21</v>
          </cell>
        </row>
        <row r="2158">
          <cell r="A2158">
            <v>72920</v>
          </cell>
          <cell r="B2158" t="str">
            <v>REATERRO DE VALA COM MATERIAL GRANULAR REAPROVEITADO ADENSADO E VIBRADO</v>
          </cell>
          <cell r="C2158" t="str">
            <v>M3</v>
          </cell>
          <cell r="D2158">
            <v>10.23</v>
          </cell>
        </row>
        <row r="2159">
          <cell r="A2159">
            <v>72921</v>
          </cell>
          <cell r="B2159" t="str">
            <v>REATERRO DE VALA COM MATERIAL GRANULAR DE EMPRESTIMO ADENSADO E VIBRADO</v>
          </cell>
          <cell r="C2159" t="str">
            <v>M3</v>
          </cell>
          <cell r="D2159">
            <v>36.119999999999997</v>
          </cell>
        </row>
        <row r="2160">
          <cell r="A2160">
            <v>73964</v>
          </cell>
          <cell r="B2160" t="str">
            <v>REATERRO DE VALAS</v>
          </cell>
          <cell r="C2160">
            <v>73964</v>
          </cell>
          <cell r="D2160">
            <v>73964</v>
          </cell>
        </row>
        <row r="2161">
          <cell r="A2161" t="str">
            <v>73964/001</v>
          </cell>
          <cell r="B2161" t="str">
            <v>REATERRO DE VALA/CAVA COMPACTADA A MACO EM CAMADAS DE 20CM ( EM BECOSDE ATÉ 2,50M DE LARGURA EM FAVELAS)</v>
          </cell>
          <cell r="C2161" t="str">
            <v>M3</v>
          </cell>
          <cell r="D2161">
            <v>20.57</v>
          </cell>
        </row>
        <row r="2162">
          <cell r="A2162" t="str">
            <v>73964/002</v>
          </cell>
          <cell r="B2162" t="str">
            <v>REATER VALA/CAVA COMPACT/MACO CAMADAS 30CM EM BECO ATE 2,50MLARGURA EM FAVELAS</v>
          </cell>
          <cell r="C2162" t="str">
            <v>M3</v>
          </cell>
          <cell r="D2162">
            <v>17.28</v>
          </cell>
        </row>
        <row r="2163">
          <cell r="A2163" t="str">
            <v>73964/003</v>
          </cell>
          <cell r="B2163" t="str">
            <v>REATERRO VALA/CAVA C/TRATOR 200CV EXCL COMPACTACAO</v>
          </cell>
          <cell r="C2163" t="str">
            <v>M3</v>
          </cell>
          <cell r="D2163">
            <v>1.91</v>
          </cell>
        </row>
        <row r="2164">
          <cell r="A2164" t="str">
            <v>73964/004</v>
          </cell>
          <cell r="B2164" t="str">
            <v>REATERRO DE VALAS / CAVAS, COMPACTADA A MAÇO, EM CAMADAS DE ATÉ 30 CM.</v>
          </cell>
          <cell r="C2164" t="str">
            <v>M3</v>
          </cell>
          <cell r="D2164">
            <v>14.4</v>
          </cell>
        </row>
        <row r="2165">
          <cell r="A2165" t="str">
            <v>73964/005</v>
          </cell>
          <cell r="B2165" t="str">
            <v>REATERRO DE VALA/CAVA SEM CONTROLE DE COMPACTAÇÃO , UTILIZANDO RETRO-ESCAVADEIRA E COMPACTACADOR VIBRATORIO COM MATERIAL REAPROVEITADO</v>
          </cell>
          <cell r="C2165" t="str">
            <v>M3</v>
          </cell>
          <cell r="D2165">
            <v>5.79</v>
          </cell>
        </row>
        <row r="2166">
          <cell r="A2166" t="str">
            <v>73964/006</v>
          </cell>
          <cell r="B2166" t="str">
            <v>REATERRO MANUAL DE VALAS</v>
          </cell>
          <cell r="C2166" t="str">
            <v>M3</v>
          </cell>
          <cell r="D2166">
            <v>20.57</v>
          </cell>
        </row>
        <row r="2167">
          <cell r="A2167">
            <v>74006</v>
          </cell>
          <cell r="B2167" t="str">
            <v>ATERRO/REATERRO DE VALAS</v>
          </cell>
          <cell r="C2167">
            <v>74006</v>
          </cell>
          <cell r="D2167">
            <v>74006</v>
          </cell>
        </row>
        <row r="2168">
          <cell r="A2168" t="str">
            <v>74006/001</v>
          </cell>
          <cell r="B2168" t="str">
            <v>COMPACTACAO DE VALAS,MANUALMENTE, SEM CONTROLE DE GC</v>
          </cell>
          <cell r="C2168" t="str">
            <v>M3</v>
          </cell>
          <cell r="D2168">
            <v>11.66</v>
          </cell>
        </row>
        <row r="2169">
          <cell r="A2169">
            <v>74015</v>
          </cell>
          <cell r="B2169" t="str">
            <v>REATERRO COMPACTADO DE VALAS</v>
          </cell>
          <cell r="C2169">
            <v>74015</v>
          </cell>
          <cell r="D2169">
            <v>74015</v>
          </cell>
        </row>
        <row r="2170">
          <cell r="A2170" t="str">
            <v>74015/001</v>
          </cell>
          <cell r="B2170" t="str">
            <v>REATERRO E COMPACTACAO MECANICO DE VALA COM COMPACTADOR MANUAL TIPO SOQUETE VIBRATORIO</v>
          </cell>
          <cell r="C2170" t="str">
            <v>M3</v>
          </cell>
          <cell r="D2170">
            <v>17.39</v>
          </cell>
        </row>
        <row r="2171">
          <cell r="A2171">
            <v>76444</v>
          </cell>
          <cell r="B2171" t="str">
            <v>ATERRO/REATERRO DE VALAS</v>
          </cell>
          <cell r="C2171">
            <v>76444</v>
          </cell>
          <cell r="D2171">
            <v>76444</v>
          </cell>
        </row>
        <row r="2172">
          <cell r="A2172" t="str">
            <v>76444/001</v>
          </cell>
          <cell r="B2172" t="str">
            <v>COMPACTACAO MECANICA DE VALAS, SEM CONTROLE DE GC (COMPACTADOR TIPO SAPO ATE 35 KG)</v>
          </cell>
          <cell r="C2172" t="str">
            <v>M3</v>
          </cell>
          <cell r="D2172">
            <v>7.05</v>
          </cell>
        </row>
        <row r="2173">
          <cell r="A2173" t="str">
            <v>76444/002</v>
          </cell>
          <cell r="B2173" t="str">
            <v>COMPACTACAO MECANICA DE VALAS,C/CONTR.DO GC &gt;= 95% DO PN(C/COMPACTADORSOLOS C/ PLACA VIBRATORIA MOTOR DIESEL/GASOLINA 7 A 10 HP)</v>
          </cell>
          <cell r="C2173" t="str">
            <v>M3</v>
          </cell>
          <cell r="D2173">
            <v>9.99</v>
          </cell>
        </row>
        <row r="2174">
          <cell r="A2174">
            <v>22</v>
          </cell>
          <cell r="B2174" t="str">
            <v>CARGA, DESCARGA E/OU TRANSPORTE DE MATERIAIS</v>
          </cell>
          <cell r="C2174">
            <v>22</v>
          </cell>
          <cell r="D2174">
            <v>22</v>
          </cell>
        </row>
        <row r="2175">
          <cell r="A2175">
            <v>5626</v>
          </cell>
          <cell r="B2175" t="str">
            <v>TRANSPORTE DE MATERIAL DE QUALQUER NATUREZA DMT &gt; 10 KM</v>
          </cell>
          <cell r="C2175" t="str">
            <v>T/KM</v>
          </cell>
          <cell r="D2175">
            <v>0.66</v>
          </cell>
        </row>
        <row r="2176">
          <cell r="A2176">
            <v>72818</v>
          </cell>
          <cell r="B2176" t="str">
            <v>ESCAVACAO, CARGA E TRANSPORTE DE MATERIAL DE 1A CATEGORIA, CAMINHO DESERVICO LEITO NATURAL, COM ESCAVADEIRA HIDRAULICA E CAMINHAO BASCULANTE 6 M3, DMT 50 ATE 200 M</v>
          </cell>
          <cell r="C2176" t="str">
            <v>M3</v>
          </cell>
          <cell r="D2176">
            <v>4</v>
          </cell>
        </row>
        <row r="2177">
          <cell r="A2177">
            <v>72821</v>
          </cell>
          <cell r="B2177" t="str">
            <v>ESCAVACAO, CARGA E TRANSPORTE DE MATERIAL DE 1A CATEGORIA, CAMINHO DESERVICO LEITO NATURAL, COM ESCAVADEIRA HIDRAULICA E CAMINHAO BASCULANTE 6 M3, DMT 200 ATE 400 M</v>
          </cell>
          <cell r="C2177" t="str">
            <v>M3</v>
          </cell>
          <cell r="D2177">
            <v>4.08</v>
          </cell>
        </row>
        <row r="2178">
          <cell r="A2178">
            <v>72822</v>
          </cell>
          <cell r="B2178" t="str">
            <v>ESCAVACAO, CARGA E TRANSPORTE DE MATERIAL DE 1A CATEGORIA, CAMINHO DESERVICO LEITO NATURAL, COM ESCAVADEIRA HIDRAULICA E CAMINHAO BASCULANTE 6 M3, DMT 400 ATE 600 M</v>
          </cell>
          <cell r="C2178" t="str">
            <v>M3</v>
          </cell>
          <cell r="D2178">
            <v>4.1500000000000004</v>
          </cell>
        </row>
        <row r="2179">
          <cell r="A2179">
            <v>72823</v>
          </cell>
          <cell r="B2179" t="str">
            <v>ESCAVACAO, CARGA E TRANSPORTE DE MATERIAL DE 1A CATEGORIA, CAMINHO DESERVICO LEITO NATURAL, COM ESCAVADEIRA HIDRAULICA E CAMINHAO BASCULANTE 6 M3, DMT 600 ATE 800 M</v>
          </cell>
          <cell r="C2179" t="str">
            <v>M3</v>
          </cell>
          <cell r="D2179">
            <v>4.21</v>
          </cell>
        </row>
        <row r="2180">
          <cell r="A2180">
            <v>72824</v>
          </cell>
          <cell r="B2180" t="str">
            <v>ESCAVACAO, CARGA E TRANSPORTE DE MATERIAL DE 1A CATEGORIA, CAMINHO DESERVICO LEITO NATURAL, COM ESCAVADEIRA HIDRAULICA E CAMINHAO BASCULANTE 6 M3, DMT 800 ATE 1.000 M</v>
          </cell>
          <cell r="C2180" t="str">
            <v>M3</v>
          </cell>
          <cell r="D2180">
            <v>4.33</v>
          </cell>
        </row>
        <row r="2181">
          <cell r="A2181">
            <v>72825</v>
          </cell>
          <cell r="B2181" t="str">
            <v>ESCAVACAO, CARGA E TRANSPORTE DE MATERIAL DE 1A CATEGORIA, CAMINHO DESERVICO REVESTIMENTO PRIMARIO, COM ESCAVADEIRA HIDRAULICA E CAMINHAO BASCULANTE 6 M3, DMT 50 ATE 200 M</v>
          </cell>
          <cell r="C2181" t="str">
            <v>M3</v>
          </cell>
          <cell r="D2181">
            <v>3.75</v>
          </cell>
        </row>
        <row r="2182">
          <cell r="A2182">
            <v>72826</v>
          </cell>
          <cell r="B2182" t="str">
            <v>ESCAVACAO, CARGA E TRANSPORTE DE MATERIAL DE 1A CATEGORIA, CAMINHO DESERVICO REVESTIMENTO PRIMARIO, COM ESCAVADEIRA HIDRAULICA E CAMINHAO BASCULANTE 6 M3, DMT 200 ATE 400 M</v>
          </cell>
          <cell r="C2182" t="str">
            <v>M3</v>
          </cell>
          <cell r="D2182">
            <v>3.81</v>
          </cell>
        </row>
        <row r="2183">
          <cell r="A2183">
            <v>72827</v>
          </cell>
          <cell r="B2183" t="str">
            <v>ESCAVACAO, CARGA E TRANSPORTE DE MATERIAL DE 1A CATEGORIA, CAMINHO DESERVICO REVESTIMENTO PRIMARIO, COM ESCAVADEIRA HIDRAULICA E CAMINHAO BASCULANTE 6 M3, DMT 400 ATE 600 M</v>
          </cell>
          <cell r="C2183" t="str">
            <v>M3</v>
          </cell>
          <cell r="D2183">
            <v>3.88</v>
          </cell>
        </row>
        <row r="2184">
          <cell r="A2184">
            <v>72828</v>
          </cell>
          <cell r="B2184" t="str">
            <v>ESCAVACAO, CARGA E TRANSPORTE DE MATERIAL DE 1A CATEGORIA, CAMINHO DESERVICO REVESTIMENTO PRIMARIO, COM ESCAVADEIRA HIDRAULICA E CAMINHAO BASCULANTE 6 M3, DMT 600 ATE 800 M</v>
          </cell>
          <cell r="C2184" t="str">
            <v>M3</v>
          </cell>
          <cell r="D2184">
            <v>3.95</v>
          </cell>
        </row>
        <row r="2185">
          <cell r="A2185">
            <v>72829</v>
          </cell>
          <cell r="B2185" t="str">
            <v>ESCAVACAO, CARGA E TRANSPORTE DE MATERIAL DE 1A CATEGORIA, CAMINHO DESERVICO REVESTIMENTO PRIMARIO, COM ESCAVADEIRA HIDRAULICA E CAMINHAO BASCULANTE 6 M3, DMT 800 ATE 1.000 M</v>
          </cell>
          <cell r="C2185" t="str">
            <v>M3</v>
          </cell>
          <cell r="D2185">
            <v>4.03</v>
          </cell>
        </row>
        <row r="2186">
          <cell r="A2186">
            <v>72832</v>
          </cell>
          <cell r="B2186" t="str">
            <v>ESCAVACAO, CARGA E TRANSPORTE DE MATERIAL DE 1A CATEGORIA, CAMINHO DESERVICO PAVIMENTADO, COM ESCAVADEIRA HIDRAULICA E CAMINHAO BASCULANTE6 M3, DMT 50 ATE 200 M</v>
          </cell>
          <cell r="C2186" t="str">
            <v>M3</v>
          </cell>
          <cell r="D2186">
            <v>3.55</v>
          </cell>
        </row>
        <row r="2187">
          <cell r="A2187">
            <v>72833</v>
          </cell>
          <cell r="B2187" t="str">
            <v>ESCAVACAO, CARGA E TRANSPORTE DE MATERIAL DE 1A CATEGORIA, CAMINHO DESERVICO PAVIMENTADO, COM ESCAVADEIRA HIDRAULICA E CAMINHAO BASCULANTE6 M3, DMT 200 ATE 400 M</v>
          </cell>
          <cell r="C2187" t="str">
            <v>M3</v>
          </cell>
          <cell r="D2187">
            <v>3.61</v>
          </cell>
        </row>
        <row r="2188">
          <cell r="A2188">
            <v>72834</v>
          </cell>
          <cell r="B2188" t="str">
            <v>ESCAVACAO, CARGA E TRANSPORTE DE MATERIAL DE 1A CATEGORIA, CAMINHO DESERVICO PAVIMENTADO, COM ESCAVADEIRA HIDRAULICA E CAMINHAO BASCULANTE6 M3, DMT 400 ATE 600 M</v>
          </cell>
          <cell r="C2188" t="str">
            <v>M3</v>
          </cell>
          <cell r="D2188">
            <v>3.67</v>
          </cell>
        </row>
        <row r="2189">
          <cell r="A2189">
            <v>72835</v>
          </cell>
          <cell r="B2189" t="str">
            <v>ESCAVACAO, CARGA E TRANSPORTE DE MATERIAL DE 1A CATEGORIA, CAMINHO DESERVICO PAVIMENTADO, COM ESCAVADEIRA HIDRAULICA E CAMINHAO BASCULANTE6 M3, DMT 600 ATE 800 M</v>
          </cell>
          <cell r="C2189" t="str">
            <v>M3</v>
          </cell>
          <cell r="D2189">
            <v>3.73</v>
          </cell>
        </row>
        <row r="2190">
          <cell r="A2190">
            <v>72836</v>
          </cell>
          <cell r="B2190" t="str">
            <v>ESCAVACAO, CARGA E TRANSPORTE DE MATERIAL DE 1A CATEGORIA, CAMINHO DESERVICO PAVIMENTADO, COM ESCAVADEIRA HIDRAULICA E CAMINHAO BASCULANTE6 M3, DMT 800 ATE 1.000 M</v>
          </cell>
          <cell r="C2190" t="str">
            <v>M3</v>
          </cell>
          <cell r="D2190">
            <v>3.8</v>
          </cell>
        </row>
        <row r="2191">
          <cell r="A2191">
            <v>72838</v>
          </cell>
          <cell r="B2191" t="str">
            <v>TRANSPORTE COMERCIAL COM CAMINHAO CARROCERIA 9 T, RODOVIA EM LEITO NATURAL</v>
          </cell>
          <cell r="C2191" t="str">
            <v>TXKM</v>
          </cell>
          <cell r="D2191">
            <v>0.63</v>
          </cell>
        </row>
        <row r="2192">
          <cell r="A2192">
            <v>72839</v>
          </cell>
          <cell r="B2192" t="str">
            <v>TRANSPORTE COMERCIAL COM CAMINHAO CARROCERIA 9 T, RODOVIA COM REVESTIMENTO PRIMARIO</v>
          </cell>
          <cell r="C2192" t="str">
            <v>TXKM</v>
          </cell>
          <cell r="D2192">
            <v>0.51</v>
          </cell>
        </row>
        <row r="2193">
          <cell r="A2193">
            <v>72840</v>
          </cell>
          <cell r="B2193" t="str">
            <v>TRANSPORTE COMERCIAL COM CAMINHAO CARROCERIA 9 T, RODOVIA PAVIMENTADA</v>
          </cell>
          <cell r="C2193" t="str">
            <v>TXKM</v>
          </cell>
          <cell r="D2193">
            <v>0.42</v>
          </cell>
        </row>
        <row r="2194">
          <cell r="A2194">
            <v>72841</v>
          </cell>
          <cell r="B2194" t="str">
            <v>TRANSPORTE COMERCIAL COM CAMINHAO BASCULANTE 6 M3, RODOVIA EM LEITO NATURAL</v>
          </cell>
          <cell r="C2194" t="str">
            <v>TXKM</v>
          </cell>
          <cell r="D2194">
            <v>0.67</v>
          </cell>
        </row>
        <row r="2195">
          <cell r="A2195">
            <v>72842</v>
          </cell>
          <cell r="B2195" t="str">
            <v>TRANSPORTE COMERCIAL COM CAMINHAO BASCULANTE 6 M3, RODOVIA COM REVESTIMENTO PRIMARIO</v>
          </cell>
          <cell r="C2195" t="str">
            <v>TXKM</v>
          </cell>
          <cell r="D2195">
            <v>0.54</v>
          </cell>
        </row>
        <row r="2196">
          <cell r="A2196">
            <v>72843</v>
          </cell>
          <cell r="B2196" t="str">
            <v>TRANSPORTE COMERCIAL COM CAMINHAO BASCULANTE 6 M3, RODOVIA PAVIMENTADA</v>
          </cell>
          <cell r="C2196" t="str">
            <v>TXKM</v>
          </cell>
          <cell r="D2196">
            <v>0.45</v>
          </cell>
        </row>
        <row r="2197">
          <cell r="A2197">
            <v>72844</v>
          </cell>
          <cell r="B2197" t="str">
            <v>CARGA, MANOBRAS E DESCARGA DE AREIA, BRITA, PEDRA DE MAO E SOLOS COM CAMINHAO BASCULANTE 6 M3 (DESCARGA LIVRE)</v>
          </cell>
          <cell r="C2197" t="str">
            <v>T</v>
          </cell>
          <cell r="D2197">
            <v>0.47</v>
          </cell>
        </row>
        <row r="2198">
          <cell r="A2198">
            <v>72845</v>
          </cell>
          <cell r="B2198" t="str">
            <v>CARGA, MANOBRAS E DESCARGA DE BRITA PARA TRATAMENTOS SUPERFICIAIS, COMCAMINHAO BASCULANTE 6 M3</v>
          </cell>
          <cell r="C2198" t="str">
            <v>T</v>
          </cell>
          <cell r="D2198">
            <v>2.8</v>
          </cell>
        </row>
        <row r="2199">
          <cell r="A2199">
            <v>72846</v>
          </cell>
          <cell r="B2199" t="str">
            <v>CARGA, MANOBRAS E DESCARGA DE MISTURA BETUMINOSA A QUENTE, COM CAMINHAO BASCULANTE 6 M3</v>
          </cell>
          <cell r="C2199" t="str">
            <v>T</v>
          </cell>
          <cell r="D2199">
            <v>2.31</v>
          </cell>
        </row>
        <row r="2200">
          <cell r="A2200">
            <v>72847</v>
          </cell>
          <cell r="B2200" t="str">
            <v>CARGA, MANOBRAS E DESCARGA DE MISTURA BETUMINOSA A FRIO, COM CAMINHAOBASCULANTE 6 M3</v>
          </cell>
          <cell r="C2200" t="str">
            <v>T</v>
          </cell>
          <cell r="D2200">
            <v>4.97</v>
          </cell>
        </row>
        <row r="2201">
          <cell r="A2201">
            <v>72848</v>
          </cell>
          <cell r="B2201" t="str">
            <v>CARGA, MANOBRAS E DESCARGA DE BRITA PARA BASE DE MACADAME, COM CAMINHAO BASCULANTE 6 M3</v>
          </cell>
          <cell r="C2201" t="str">
            <v>T</v>
          </cell>
          <cell r="D2201">
            <v>1.24</v>
          </cell>
        </row>
        <row r="2202">
          <cell r="A2202">
            <v>72849</v>
          </cell>
          <cell r="B2202" t="str">
            <v>CARGA, MANOBRAS E DESCARGA DE MISTURAS DE SOLOS E AGREGADOS (BASES ESTABILIZADAS EM USINA) COM CAMINHAO BASCULANTE 6 M3</v>
          </cell>
          <cell r="C2202" t="str">
            <v>T</v>
          </cell>
          <cell r="D2202">
            <v>1.59</v>
          </cell>
        </row>
        <row r="2203">
          <cell r="A2203">
            <v>72850</v>
          </cell>
          <cell r="B2203" t="str">
            <v>CARGA, MANOBRAS E DESCARGA DE MATERIAIS DIVERSOS, COM CAMINHAO CARROCERIA 9T (CARGA E DESCARGA MANUAIS)</v>
          </cell>
          <cell r="C2203" t="str">
            <v>T</v>
          </cell>
          <cell r="D2203">
            <v>7.91</v>
          </cell>
        </row>
        <row r="2204">
          <cell r="A2204">
            <v>72851</v>
          </cell>
          <cell r="B2204" t="str">
            <v>TRANSPORTE LOCAL COM CAMINHAO BASCULANTE 6 M3, RODOVIA EM LEITO NATURAL, DMT ATE 200 M</v>
          </cell>
          <cell r="C2204" t="str">
            <v>M3</v>
          </cell>
          <cell r="D2204">
            <v>2.27</v>
          </cell>
        </row>
        <row r="2205">
          <cell r="A2205">
            <v>72852</v>
          </cell>
          <cell r="B2205" t="str">
            <v>TRANSPORTE LOCAL COM CAMINHAO BASCULANTE 6 M3, RODOVIA EM LEITO NATURAL, DMT 200 A 400 M</v>
          </cell>
          <cell r="C2205" t="str">
            <v>M3</v>
          </cell>
          <cell r="D2205">
            <v>2.33</v>
          </cell>
        </row>
        <row r="2206">
          <cell r="A2206">
            <v>72853</v>
          </cell>
          <cell r="B2206" t="str">
            <v>TRANSPORTE LOCAL COM CAMINHAO BASCULANTE 6 M3, RODOVIA EM LEITO NATURAL, DMT 400 A 600 M</v>
          </cell>
          <cell r="C2206" t="str">
            <v>M3</v>
          </cell>
          <cell r="D2206">
            <v>2.39</v>
          </cell>
        </row>
        <row r="2207">
          <cell r="A2207">
            <v>72854</v>
          </cell>
          <cell r="B2207" t="str">
            <v>TRANSPORTE LOCAL COM CAMINHAO BASCULANTE 6 M3, RODOVIA EM LEITO NATURAL, DMT 600 A 800 M</v>
          </cell>
          <cell r="C2207" t="str">
            <v>M3</v>
          </cell>
          <cell r="D2207">
            <v>2.46</v>
          </cell>
        </row>
        <row r="2208">
          <cell r="A2208">
            <v>72855</v>
          </cell>
          <cell r="B2208" t="str">
            <v>TRANSPORTE LOCAL COM CAMINHAO BASCULANTE 6 M3, RODOVIA EM LEITO NATURAL, DMT 800 A 1.000 M</v>
          </cell>
          <cell r="C2208" t="str">
            <v>M3</v>
          </cell>
          <cell r="D2208">
            <v>2.5299999999999998</v>
          </cell>
        </row>
        <row r="2209">
          <cell r="A2209">
            <v>72856</v>
          </cell>
          <cell r="B2209" t="str">
            <v>TRANSPORTE LOCAL COM CAMINHAO BASCULANTE 6 M3, RODOVIA EM LEITO NATURAL</v>
          </cell>
          <cell r="C2209" t="str">
            <v>M3XKM</v>
          </cell>
          <cell r="D2209">
            <v>1.1000000000000001</v>
          </cell>
        </row>
        <row r="2210">
          <cell r="A2210">
            <v>72857</v>
          </cell>
          <cell r="B2210" t="str">
            <v>TRANSPORTE LOCAL COM CAMINHAO BASCULANTE 6 M3, RODOVIA COM REVESTIMENTO PRIMARIO, DMT ATE 200 M</v>
          </cell>
          <cell r="C2210" t="str">
            <v>M3</v>
          </cell>
          <cell r="D2210">
            <v>2.02</v>
          </cell>
        </row>
        <row r="2211">
          <cell r="A2211">
            <v>72858</v>
          </cell>
          <cell r="B2211" t="str">
            <v>TRANSPORTE LOCAL COM CAMINHAO BASCULANTE 6 M3, RODOVIA COM REVESTIMENTO PRIMARIO, DMT 200 A 400 M</v>
          </cell>
          <cell r="C2211" t="str">
            <v>M3</v>
          </cell>
          <cell r="D2211">
            <v>2.0699999999999998</v>
          </cell>
        </row>
        <row r="2212">
          <cell r="A2212">
            <v>72859</v>
          </cell>
          <cell r="B2212" t="str">
            <v>TRANSPORTE LOCAL COM CAMINHAO BASCULANTE 6 M3, RODOVIA COM REVESTIMENTO PRIMARIO, DMT 400 A 600 M</v>
          </cell>
          <cell r="C2212" t="str">
            <v>M3</v>
          </cell>
          <cell r="D2212">
            <v>2.13</v>
          </cell>
        </row>
        <row r="2213">
          <cell r="A2213">
            <v>72860</v>
          </cell>
          <cell r="B2213" t="str">
            <v>TRANSPORTE LOCAL COM CAMINHAO BASCULANTE 6 M3, RODOVIA COM REVESTIMENTO PRIMARIO, DMT 600 A 800 M</v>
          </cell>
          <cell r="C2213" t="str">
            <v>M3</v>
          </cell>
          <cell r="D2213">
            <v>2.19</v>
          </cell>
        </row>
        <row r="2214">
          <cell r="A2214">
            <v>72874</v>
          </cell>
          <cell r="B2214" t="str">
            <v>TRANSPORTE LOCAL COM CAMINHAO BASCULANTE 6 M3, RODOVIA COM REVESTIMENTO PRIMARIO, DMT 800 A 1.000 M</v>
          </cell>
          <cell r="C2214" t="str">
            <v>M3</v>
          </cell>
          <cell r="D2214">
            <v>2.25</v>
          </cell>
        </row>
        <row r="2215">
          <cell r="A2215">
            <v>72875</v>
          </cell>
          <cell r="B2215" t="str">
            <v>TRANSPORTE LOCAL COM CAMINHÃO BASCULANTE 6 M3, RODOVIA COM REVESTIMENTO PRIMARIO</v>
          </cell>
          <cell r="C2215" t="str">
            <v>M3XKM</v>
          </cell>
          <cell r="D2215">
            <v>0.98</v>
          </cell>
        </row>
        <row r="2216">
          <cell r="A2216">
            <v>72876</v>
          </cell>
          <cell r="B2216" t="str">
            <v>TRANSPORTE LOCAL COM CAMINHÃO BASCULANTE 6 M3, RODOVIA PAVIMENTADA, DMT ATE 200 M</v>
          </cell>
          <cell r="C2216" t="str">
            <v>M3</v>
          </cell>
          <cell r="D2216">
            <v>1.81</v>
          </cell>
        </row>
        <row r="2217">
          <cell r="A2217">
            <v>72877</v>
          </cell>
          <cell r="B2217" t="str">
            <v>TRANSPORTE LOCAL COM CAMINHAO BASCULANTE 6 M3, RODOVIA PAVIMENTADA, DMT 200 A 400 M</v>
          </cell>
          <cell r="C2217" t="str">
            <v>M3</v>
          </cell>
          <cell r="D2217">
            <v>1.86</v>
          </cell>
        </row>
        <row r="2218">
          <cell r="A2218">
            <v>72878</v>
          </cell>
          <cell r="B2218" t="str">
            <v>TRANSPORTE LOCAL COM CAMINHAO BASCULANTE 6 M3, RODOVIA PAVIMENTADA, DMT 400 A 600 M</v>
          </cell>
          <cell r="C2218" t="str">
            <v>M3</v>
          </cell>
          <cell r="D2218">
            <v>1.91</v>
          </cell>
        </row>
        <row r="2219">
          <cell r="A2219">
            <v>72879</v>
          </cell>
          <cell r="B2219" t="str">
            <v>TRANSPORTE LOCAL COM CAMINHAO BASCULANTE 6 M3, RODOVIA PAVIMENTADA, DMT 600 A 800 M</v>
          </cell>
          <cell r="C2219" t="str">
            <v>M3</v>
          </cell>
          <cell r="D2219">
            <v>1.97</v>
          </cell>
        </row>
        <row r="2220">
          <cell r="A2220">
            <v>72880</v>
          </cell>
          <cell r="B2220" t="str">
            <v>TRANSPORTE LOCAL COM CAMINHAO BASCULANTE 6 M3, RODOVIA PAVIMENTADA, DMT 800 A 1.000 M</v>
          </cell>
          <cell r="C2220" t="str">
            <v>M3</v>
          </cell>
          <cell r="D2220">
            <v>2.02</v>
          </cell>
        </row>
        <row r="2221">
          <cell r="A2221">
            <v>72881</v>
          </cell>
          <cell r="B2221" t="str">
            <v>TRANSPORTE LOCAL COM CAMINHAO BASCULANTE 6 M3, RODOVIA PAVIMENTADA ( PARA DISTANCIAS SUPERIORES A 4 KM )</v>
          </cell>
          <cell r="C2221" t="str">
            <v>M3XKM</v>
          </cell>
          <cell r="D2221">
            <v>0.89</v>
          </cell>
        </row>
        <row r="2222">
          <cell r="A2222">
            <v>72882</v>
          </cell>
          <cell r="B2222" t="str">
            <v>TRANSPORTE COMERCIAL COM CAMINHAO CARROCERIA 9 T, RODOVIA EM LEITO NATURAL</v>
          </cell>
          <cell r="C2222" t="str">
            <v>M3XKM</v>
          </cell>
          <cell r="D2222">
            <v>0.94</v>
          </cell>
        </row>
        <row r="2223">
          <cell r="A2223">
            <v>72883</v>
          </cell>
          <cell r="B2223" t="str">
            <v>TRANSPORTE COMERCIAL COM CAMINHAO CARROCERIA 9 T, RODOVIA COM REVESTIMENTO PRIMARIO</v>
          </cell>
          <cell r="C2223" t="str">
            <v>M3XKM</v>
          </cell>
          <cell r="D2223">
            <v>0.75</v>
          </cell>
        </row>
        <row r="2224">
          <cell r="A2224">
            <v>72884</v>
          </cell>
          <cell r="B2224" t="str">
            <v>TRANSPORTE COMERCIAL COM CAMINHAO CARROCERIA 9 T, RODOVIA PAVIMENTADA</v>
          </cell>
          <cell r="C2224" t="str">
            <v>M3XKM</v>
          </cell>
          <cell r="D2224">
            <v>0.63</v>
          </cell>
        </row>
        <row r="2225">
          <cell r="A2225">
            <v>72885</v>
          </cell>
          <cell r="B2225" t="str">
            <v>TRANSPORTE COMERCIAL COM CAMINHAO BASCULANTE 6 M3, RODOVIA EM LEITO NATURAL</v>
          </cell>
          <cell r="C2225" t="str">
            <v>M3XKM</v>
          </cell>
          <cell r="D2225">
            <v>0.99</v>
          </cell>
        </row>
        <row r="2226">
          <cell r="A2226">
            <v>72886</v>
          </cell>
          <cell r="B2226" t="str">
            <v>TRANSPORTE COMERCIAL COM CAMINHAO BASCULANTE 6 M3, RODOVIA COM REVESTIMENTO PRIMARIO</v>
          </cell>
          <cell r="C2226" t="str">
            <v>M3XKM</v>
          </cell>
          <cell r="D2226">
            <v>0.8</v>
          </cell>
        </row>
        <row r="2227">
          <cell r="A2227">
            <v>72887</v>
          </cell>
          <cell r="B2227" t="str">
            <v>TRANSPORTE COMERCIAL COM CAMINHAO BASCULANTE 6 M3, RODOVIA PAVIMENTADA</v>
          </cell>
          <cell r="C2227" t="str">
            <v>M3XKM</v>
          </cell>
          <cell r="D2227">
            <v>0.67</v>
          </cell>
        </row>
        <row r="2228">
          <cell r="A2228">
            <v>72888</v>
          </cell>
          <cell r="B2228" t="str">
            <v>CARGA, MANOBRAS E DESCARGA DE AREIA, BRITA, PEDRA DE MAO E SOLOS COM CAMINHAO BASCULANTE 6 M3 (DESCARGA LIVRE)</v>
          </cell>
          <cell r="C2228" t="str">
            <v>M3</v>
          </cell>
          <cell r="D2228">
            <v>0.7</v>
          </cell>
        </row>
        <row r="2229">
          <cell r="A2229">
            <v>72890</v>
          </cell>
          <cell r="B2229" t="str">
            <v>CARGA, MANOBRAS E DESCARGA DE BRITA PARA TRATAMENTOS SUPERFICIAIS, COMCAMINHAO BASCULANTE 6 M3, DESCARGA EM DISTRIBUIDOR</v>
          </cell>
          <cell r="C2229" t="str">
            <v>M3</v>
          </cell>
          <cell r="D2229">
            <v>4.2</v>
          </cell>
        </row>
        <row r="2230">
          <cell r="A2230">
            <v>72891</v>
          </cell>
          <cell r="B2230" t="str">
            <v>CARGA, MANOBRAS E DESCARGA DE MISTURA BETUMINOSA A QUENTE, COM CAMINHAO BASCULANTE 6 M3, DESCARGA EM VIBRO-ACABADORA</v>
          </cell>
          <cell r="C2230" t="str">
            <v>M3</v>
          </cell>
          <cell r="D2230">
            <v>3.46</v>
          </cell>
        </row>
        <row r="2231">
          <cell r="A2231">
            <v>72892</v>
          </cell>
          <cell r="B2231" t="str">
            <v>CARGA, MANOBRAS E DESCARGA DE DE MISTURA BETUMINOSA A FRIO, COM CAMINHAO BASCULANTE 6 M3, DESCARGA EM VIBRO-ACABADORA</v>
          </cell>
          <cell r="C2231" t="str">
            <v>M3</v>
          </cell>
          <cell r="D2231">
            <v>7.46</v>
          </cell>
        </row>
        <row r="2232">
          <cell r="A2232">
            <v>72893</v>
          </cell>
          <cell r="B2232" t="str">
            <v>CARGA, MANOBRAS E DESCARGA DE BRITA PARA BASE DE MACADAME, COM CAMINHAO BASCULANTE 6 M3, DESCARGA EM DISTRIBUIDOR</v>
          </cell>
          <cell r="C2232" t="str">
            <v>M3</v>
          </cell>
          <cell r="D2232">
            <v>1.86</v>
          </cell>
        </row>
        <row r="2233">
          <cell r="A2233">
            <v>72894</v>
          </cell>
          <cell r="B2233" t="str">
            <v>CARGA, MANOBRAS E DESCARGA DE MISTURAS DE SOLOS E AGREGADOS, COM CAMINHAO BASCULANTE 6 M3, DESCARGA EM DISTRIBUIDOR</v>
          </cell>
          <cell r="C2233" t="str">
            <v>M3</v>
          </cell>
          <cell r="D2233">
            <v>2.39</v>
          </cell>
        </row>
        <row r="2234">
          <cell r="A2234">
            <v>72895</v>
          </cell>
          <cell r="B2234" t="str">
            <v>CARGA, MANOBRAS E DESCARGA DE MATERIAIS DIVERSOS, COM CAMINHAO CARROCERIA 9 T (CARGA E DESCARGA MANUAIS)</v>
          </cell>
          <cell r="C2234" t="str">
            <v>M3</v>
          </cell>
          <cell r="D2234">
            <v>12.58</v>
          </cell>
        </row>
        <row r="2235">
          <cell r="A2235">
            <v>72896</v>
          </cell>
          <cell r="B2235" t="str">
            <v>CARGA MANUAL DE TERRA EM CAMINHAO BASCULANTE 6 M3</v>
          </cell>
          <cell r="C2235" t="str">
            <v>M3</v>
          </cell>
          <cell r="D2235">
            <v>9.64</v>
          </cell>
        </row>
        <row r="2236">
          <cell r="A2236">
            <v>72897</v>
          </cell>
          <cell r="B2236" t="str">
            <v>CARGA MANUAL DE ENTULHO EM CAMINHAO BASCULANTE 6 M3</v>
          </cell>
          <cell r="C2236" t="str">
            <v>M3</v>
          </cell>
          <cell r="D2236">
            <v>11.7</v>
          </cell>
        </row>
        <row r="2237">
          <cell r="A2237">
            <v>72898</v>
          </cell>
          <cell r="B2237" t="str">
            <v>CARGA E DESCARGA MECANIZADAS DE ENTULHO EM CAMINHAO BASCULANTE 6 M3</v>
          </cell>
          <cell r="C2237" t="str">
            <v>M3</v>
          </cell>
          <cell r="D2237">
            <v>0.7</v>
          </cell>
        </row>
        <row r="2238">
          <cell r="A2238">
            <v>72899</v>
          </cell>
          <cell r="B2238" t="str">
            <v>TRANSPORTE DE ENTULHO COM CAMINHÃO BASCULANTE 6 M3, RODOVIA PAVIMENTADA, DMT ATE 0,5 KM</v>
          </cell>
          <cell r="C2238" t="str">
            <v>M3</v>
          </cell>
          <cell r="D2238">
            <v>3.25</v>
          </cell>
        </row>
        <row r="2239">
          <cell r="A2239">
            <v>72900</v>
          </cell>
          <cell r="B2239" t="str">
            <v>TRANSPORTE DE ENTULHO COM CAMINHAO BASCULANTE 6 M3, RODOVIA PAVIMENTADA, DMT 0,5 A 1,0 KM</v>
          </cell>
          <cell r="C2239" t="str">
            <v>M3</v>
          </cell>
          <cell r="D2239">
            <v>3.58</v>
          </cell>
        </row>
        <row r="2240">
          <cell r="A2240">
            <v>74010</v>
          </cell>
          <cell r="B2240" t="str">
            <v>CARGA E DESCARGA MECANIZADA</v>
          </cell>
          <cell r="C2240">
            <v>74010</v>
          </cell>
          <cell r="D2240">
            <v>74010</v>
          </cell>
        </row>
        <row r="2241">
          <cell r="A2241" t="str">
            <v>74010/001</v>
          </cell>
          <cell r="B2241" t="str">
            <v>CARGA E DESCARGA MECANICA DE SOLO UTILIZANDO CAMINHAO BASCULANTE 5,0M3/11T E PA CARREGADEIRA SOBRE PNEUS * 105 HP * CAP. 1,72M3.</v>
          </cell>
          <cell r="C2241" t="str">
            <v>M3</v>
          </cell>
          <cell r="D2241">
            <v>0.99</v>
          </cell>
        </row>
        <row r="2242">
          <cell r="A2242">
            <v>74011</v>
          </cell>
          <cell r="B2242" t="str">
            <v>TRANSPORTE DE MATERIAL</v>
          </cell>
          <cell r="C2242">
            <v>74011</v>
          </cell>
          <cell r="D2242">
            <v>74011</v>
          </cell>
        </row>
        <row r="2243">
          <cell r="A2243" t="str">
            <v>74011/001</v>
          </cell>
          <cell r="B2243" t="str">
            <v>TRANSPORTE LOCAL EM LEITO NATURAL, COM CAMINHAO BASCULANTE 6M3</v>
          </cell>
          <cell r="C2243" t="str">
            <v>M3/KM</v>
          </cell>
          <cell r="D2243">
            <v>1.1399999999999999</v>
          </cell>
        </row>
        <row r="2244">
          <cell r="A2244">
            <v>74140</v>
          </cell>
          <cell r="B2244" t="str">
            <v>CARGA, TRANSPORTE E DESCARGA DE MATERIAL - MMA</v>
          </cell>
          <cell r="C2244">
            <v>74140</v>
          </cell>
          <cell r="D2244">
            <v>74140</v>
          </cell>
        </row>
        <row r="2245">
          <cell r="A2245" t="str">
            <v>74140/001</v>
          </cell>
          <cell r="B2245" t="str">
            <v>CARGA, TRANSPORTE E DESCARGA MECANICA ATE 1,00 KM</v>
          </cell>
          <cell r="C2245" t="str">
            <v>M3</v>
          </cell>
          <cell r="D2245">
            <v>1.85</v>
          </cell>
        </row>
        <row r="2246">
          <cell r="A2246" t="str">
            <v>74140/002</v>
          </cell>
          <cell r="B2246" t="str">
            <v>CARGA, TRANSPORTE E DESCARGA MECANICA ATE 5,00 KM</v>
          </cell>
          <cell r="C2246" t="str">
            <v>M3</v>
          </cell>
          <cell r="D2246">
            <v>6.85</v>
          </cell>
        </row>
        <row r="2247">
          <cell r="A2247" t="str">
            <v>74140/003</v>
          </cell>
          <cell r="B2247" t="str">
            <v>CARGA, TRANSPORTE E DESCARGA MECANICA ATE 10,00 KM</v>
          </cell>
          <cell r="C2247" t="str">
            <v>M3</v>
          </cell>
          <cell r="D2247">
            <v>8.1</v>
          </cell>
        </row>
        <row r="2248">
          <cell r="A2248">
            <v>74203</v>
          </cell>
          <cell r="B2248" t="str">
            <v>REMOCAO DE MATERIAL 1A. CATEGORIA, C/ CARGA MECANICA E TRANSPORTE.</v>
          </cell>
          <cell r="C2248">
            <v>74203</v>
          </cell>
          <cell r="D2248">
            <v>74203</v>
          </cell>
        </row>
        <row r="2249">
          <cell r="A2249" t="str">
            <v>74203/001</v>
          </cell>
          <cell r="B2249" t="str">
            <v>REMOCAO DE MATERIAL 1A. CATEGORIA, EM CAMINHAO BASCULANTE, D.M.T.=6 KM(INCLUSIVE CARGA MECANICA E DESCARGA).</v>
          </cell>
          <cell r="C2249" t="str">
            <v>M3</v>
          </cell>
          <cell r="D2249">
            <v>8.67</v>
          </cell>
        </row>
        <row r="2250">
          <cell r="A2250">
            <v>74204</v>
          </cell>
          <cell r="B2250" t="str">
            <v>TRANSPORTE DE MATERIAL COM D.M.T.= 6,0 KM</v>
          </cell>
          <cell r="C2250">
            <v>74204</v>
          </cell>
          <cell r="D2250">
            <v>74204</v>
          </cell>
        </row>
        <row r="2251">
          <cell r="A2251" t="str">
            <v>74204/001</v>
          </cell>
          <cell r="B2251" t="str">
            <v>TRANSPORTE DE MATERIAL - BOTA-FORA, D.M.T.= 6,0 KM</v>
          </cell>
          <cell r="C2251" t="str">
            <v>M3</v>
          </cell>
          <cell r="D2251">
            <v>6.86</v>
          </cell>
        </row>
        <row r="2252">
          <cell r="A2252">
            <v>74207</v>
          </cell>
          <cell r="B2252" t="str">
            <v>TRANSPORTE DE MATERIAL COM D.M.T.= 10,0 KM</v>
          </cell>
          <cell r="C2252">
            <v>74207</v>
          </cell>
          <cell r="D2252">
            <v>74207</v>
          </cell>
        </row>
        <row r="2253">
          <cell r="A2253" t="str">
            <v>74207/001</v>
          </cell>
          <cell r="B2253" t="str">
            <v>TRANSPORTE DE MATERIAL - BOTA-FORA, D.M.T = 10,0 KM</v>
          </cell>
          <cell r="C2253" t="str">
            <v>M3</v>
          </cell>
          <cell r="D2253">
            <v>11.44</v>
          </cell>
        </row>
        <row r="2254">
          <cell r="A2254">
            <v>74241</v>
          </cell>
          <cell r="B2254" t="str">
            <v>EMPILHAMENTO DE SOLO ORGANICO</v>
          </cell>
          <cell r="C2254">
            <v>74241</v>
          </cell>
          <cell r="D2254">
            <v>74241</v>
          </cell>
        </row>
        <row r="2255">
          <cell r="A2255" t="str">
            <v>74241/001</v>
          </cell>
          <cell r="B2255" t="str">
            <v>EMPILHAMENTO DE SOLO ORGANICO RETIRADO NA AREA DO ATERRO COM TRATOR SOBRE ESTEIRAS D6</v>
          </cell>
          <cell r="C2255" t="str">
            <v>M3</v>
          </cell>
          <cell r="D2255">
            <v>2.77</v>
          </cell>
        </row>
        <row r="2256">
          <cell r="A2256">
            <v>74255</v>
          </cell>
          <cell r="B2256" t="str">
            <v>CARGA MANUAL EM CAMINHAO BASCULANTE</v>
          </cell>
          <cell r="C2256">
            <v>74255</v>
          </cell>
          <cell r="D2256">
            <v>74255</v>
          </cell>
        </row>
        <row r="2257">
          <cell r="A2257" t="str">
            <v>74255/001</v>
          </cell>
          <cell r="B2257" t="str">
            <v>CARGA MANUAL DE TERRA EM CAMINHAO BASCULANTE (NAO INCLUI O CUSTOCUSTO IMPRODUTIVO DO CAMINHAO BASCULANTE)</v>
          </cell>
          <cell r="C2257" t="str">
            <v>M3</v>
          </cell>
          <cell r="D2257">
            <v>4.1100000000000003</v>
          </cell>
        </row>
        <row r="2258">
          <cell r="A2258" t="str">
            <v>74255/002</v>
          </cell>
          <cell r="B2258" t="str">
            <v>CARGA MANUAL DE TERRA EM CAMINHAO BASCULANTE (INCLUI O CUSTOIMPRODUTIVO DIURNO DO CAMINHAO BASCULANTE C/ CACAMBA 4,0M3)</v>
          </cell>
          <cell r="C2258" t="str">
            <v>M3</v>
          </cell>
          <cell r="D2258">
            <v>9.3699999999999992</v>
          </cell>
        </row>
        <row r="2259">
          <cell r="A2259" t="str">
            <v>74255/003</v>
          </cell>
          <cell r="B2259" t="str">
            <v>CARGA MANUAL DE MATERIAL A GRANEL (2 SERVENTES) EM CAMINHAO BASCULANTEC/ CACAMBA DE 4,0M3 INCLUINDO DESCARGA MECÂNICA</v>
          </cell>
          <cell r="C2259" t="str">
            <v>M3</v>
          </cell>
          <cell r="D2259">
            <v>15.49</v>
          </cell>
        </row>
        <row r="2260">
          <cell r="A2260">
            <v>225</v>
          </cell>
          <cell r="B2260" t="str">
            <v>REGULARIZACAO E APILOAMENTO DE FUNDO DE VALAS</v>
          </cell>
          <cell r="C2260">
            <v>225</v>
          </cell>
          <cell r="D2260">
            <v>225</v>
          </cell>
        </row>
        <row r="2261">
          <cell r="A2261">
            <v>73733</v>
          </cell>
          <cell r="B2261" t="str">
            <v>COMPACTAÇÃO MANUAL FUNDO DE VALAS COM MAÇO=10 KG PARA REDE DE ESGOTO -131401051</v>
          </cell>
          <cell r="C2261" t="str">
            <v>M2</v>
          </cell>
          <cell r="D2261">
            <v>2.31</v>
          </cell>
        </row>
        <row r="2262">
          <cell r="A2262">
            <v>282</v>
          </cell>
          <cell r="B2262" t="str">
            <v>FORNEC. DE MAT. C/OU S/CARGA, DESC. E TRANSPORTE</v>
          </cell>
          <cell r="C2262">
            <v>282</v>
          </cell>
          <cell r="D2262">
            <v>282</v>
          </cell>
        </row>
        <row r="2263">
          <cell r="A2263">
            <v>6514</v>
          </cell>
          <cell r="B2263" t="str">
            <v>FORNECIMENTO E LANCAMENTO DE BRITA N. 4</v>
          </cell>
          <cell r="C2263" t="str">
            <v>M3</v>
          </cell>
          <cell r="D2263">
            <v>102.59</v>
          </cell>
        </row>
        <row r="2264">
          <cell r="A2264">
            <v>283</v>
          </cell>
          <cell r="B2264" t="str">
            <v>COMPACTACAO OU APILOAMENTO</v>
          </cell>
          <cell r="C2264">
            <v>283</v>
          </cell>
          <cell r="D2264">
            <v>283</v>
          </cell>
        </row>
        <row r="2265">
          <cell r="A2265">
            <v>5622</v>
          </cell>
          <cell r="B2265" t="str">
            <v>REGULARIZACAO E COMPACTACAO MANUAL DE TERRENO COM SOQUETE</v>
          </cell>
          <cell r="C2265" t="str">
            <v>M2</v>
          </cell>
          <cell r="D2265">
            <v>2.2599999999999998</v>
          </cell>
        </row>
        <row r="2266">
          <cell r="A2266">
            <v>41721</v>
          </cell>
          <cell r="B2266" t="str">
            <v>COMPACTACAO MECANICA A 95% DO PROCTOR NORMAL - PAVIMENTACAO URBANA</v>
          </cell>
          <cell r="C2266" t="str">
            <v>M3</v>
          </cell>
          <cell r="D2266">
            <v>2.27</v>
          </cell>
        </row>
        <row r="2267">
          <cell r="A2267">
            <v>41722</v>
          </cell>
          <cell r="B2267" t="str">
            <v>COMPACTACAO MECANICA A 100% DO PROCTOR NORMAL - PAVIMENTACAO URBANA</v>
          </cell>
          <cell r="C2267" t="str">
            <v>M3</v>
          </cell>
          <cell r="D2267">
            <v>3.61</v>
          </cell>
        </row>
        <row r="2268">
          <cell r="A2268">
            <v>74005</v>
          </cell>
          <cell r="B2268" t="str">
            <v>ATERRO/REATERRO DE AREAS</v>
          </cell>
          <cell r="C2268">
            <v>74005</v>
          </cell>
          <cell r="D2268">
            <v>74005</v>
          </cell>
        </row>
        <row r="2269">
          <cell r="A2269" t="str">
            <v>74005/001</v>
          </cell>
          <cell r="B2269" t="str">
            <v>COMPACTACAO MECANICA, SEM CONTROLE DO GC (C/COMPACTADOR PLACA 400 KG)</v>
          </cell>
          <cell r="C2269" t="str">
            <v>M3</v>
          </cell>
          <cell r="D2269">
            <v>2.2000000000000002</v>
          </cell>
        </row>
        <row r="2270">
          <cell r="A2270" t="str">
            <v>74005/002</v>
          </cell>
          <cell r="B2270" t="str">
            <v>COMPACTACAO MECANICA C/ CONTROLE DO GC&gt;=95% DO PN (AREAS) (C/MONIVELADORA 140 HP E ROLO COMPRESSOR VIBRATORIO 80 HP)</v>
          </cell>
          <cell r="C2270" t="str">
            <v>M3</v>
          </cell>
          <cell r="D2270">
            <v>2.25</v>
          </cell>
        </row>
        <row r="2271">
          <cell r="A2271">
            <v>74009</v>
          </cell>
          <cell r="B2271" t="str">
            <v>REGULARIZACAO E/OU COMPACTACAO</v>
          </cell>
          <cell r="C2271">
            <v>74009</v>
          </cell>
          <cell r="D2271">
            <v>74009</v>
          </cell>
        </row>
        <row r="2272">
          <cell r="A2272" t="str">
            <v>74009/001</v>
          </cell>
          <cell r="B2272" t="str">
            <v>REGULARIZACAO E COMPACTACAO MANUAL DE TERRENO</v>
          </cell>
          <cell r="C2272" t="str">
            <v>M2</v>
          </cell>
          <cell r="D2272">
            <v>2.2599999999999998</v>
          </cell>
        </row>
        <row r="2273">
          <cell r="A2273">
            <v>74016</v>
          </cell>
          <cell r="B2273" t="str">
            <v>REGULARIZACAO E/OU COMPACTACAO</v>
          </cell>
          <cell r="C2273">
            <v>74016</v>
          </cell>
          <cell r="D2273">
            <v>74016</v>
          </cell>
        </row>
        <row r="2274">
          <cell r="A2274" t="str">
            <v>74016/001</v>
          </cell>
          <cell r="B2274" t="str">
            <v>REGULARIZACAO E COMPACTACAO DE TERRENO, COM SOQUETE</v>
          </cell>
          <cell r="C2274" t="str">
            <v>M2</v>
          </cell>
          <cell r="D2274">
            <v>2.2599999999999998</v>
          </cell>
        </row>
        <row r="2275">
          <cell r="A2275">
            <v>74034</v>
          </cell>
          <cell r="B2275" t="str">
            <v>ESPALHAMENTO E COMPACTAÇÃO DE MATERIAL</v>
          </cell>
          <cell r="C2275">
            <v>74034</v>
          </cell>
          <cell r="D2275">
            <v>74034</v>
          </cell>
        </row>
        <row r="2276">
          <cell r="A2276" t="str">
            <v>74034/001</v>
          </cell>
          <cell r="B2276" t="str">
            <v>ESPALHAMENTO DE MATERIAL DE 1A CATEGORIA COM TRATOR DE ESTEIRA COM 153HP</v>
          </cell>
          <cell r="C2276" t="str">
            <v>M3</v>
          </cell>
          <cell r="D2276">
            <v>2.2000000000000002</v>
          </cell>
        </row>
        <row r="2277">
          <cell r="A2277" t="str">
            <v>PARE</v>
          </cell>
          <cell r="B2277" t="str">
            <v>PAREDES/PAINEIS</v>
          </cell>
          <cell r="C2277">
            <v>2.1999988555908203</v>
          </cell>
          <cell r="D2277">
            <v>2.1999988555908203</v>
          </cell>
        </row>
        <row r="2278">
          <cell r="A2278">
            <v>63</v>
          </cell>
          <cell r="B2278" t="str">
            <v>ALVENARIA DE TIJOLOS CERAMICOS</v>
          </cell>
          <cell r="C2278">
            <v>63</v>
          </cell>
          <cell r="D2278">
            <v>63</v>
          </cell>
        </row>
        <row r="2279">
          <cell r="A2279">
            <v>6110</v>
          </cell>
          <cell r="B2279" t="str">
            <v>ALVENARIA DE EMBASAMENTO EM TIJOLOS CERAMICOS MACICOS 5X10X20CM, ASSENTADO COM ARGAMASSA TRACO 1:2:8 (CIMENTO, CAL E AREIA)</v>
          </cell>
          <cell r="C2279" t="str">
            <v>M3</v>
          </cell>
          <cell r="D2279">
            <v>348.38</v>
          </cell>
        </row>
        <row r="2280">
          <cell r="A2280">
            <v>6113</v>
          </cell>
          <cell r="B2280" t="str">
            <v>ENCUNHAMENTO (APERTO DE ALVENARIA) EM TIJOLOS CERAMICOS MACICOS 5X10X20CM 1 VEZ (ESPESSURA 20CM), ASSENTADO COM ARGAMASSA TRACO 1:6 (CIMENTOE AREIA)</v>
          </cell>
          <cell r="C2280" t="str">
            <v>M</v>
          </cell>
          <cell r="D2280">
            <v>14.12</v>
          </cell>
        </row>
        <row r="2281">
          <cell r="A2281">
            <v>6519</v>
          </cell>
          <cell r="B2281" t="str">
            <v>ALVENARIA EM TIJOLO CERAMICO MACICO 5X10X20CM 1 VEZ (ESPESSURA 20CM),ASSENTADO COM ARGAMASSA TRACO 1:2:8 (CIMENTO, CAL E AREIA)</v>
          </cell>
          <cell r="C2281" t="str">
            <v>M2</v>
          </cell>
          <cell r="D2281">
            <v>75.540000000000006</v>
          </cell>
        </row>
        <row r="2282">
          <cell r="A2282">
            <v>68049</v>
          </cell>
          <cell r="B2282" t="str">
            <v>CINTA E CONTRAVERGA EM TIJOLO CERAMICO MACICO 5X10X20CM 1/2 VEZ</v>
          </cell>
          <cell r="C2282" t="str">
            <v>M2</v>
          </cell>
          <cell r="D2282">
            <v>62.37</v>
          </cell>
        </row>
        <row r="2283">
          <cell r="A2283">
            <v>72131</v>
          </cell>
          <cell r="B2283" t="str">
            <v>ALVENARIA EM TIJOLO CERAMICO MACICO 5X10X20CM 1/2 VEZ (ESPESSURA 10CM), ASSENTADO COM ARGAMASSA TRACO 1:2:8 (CIMENTO, CAL E AREIA)</v>
          </cell>
          <cell r="C2283" t="str">
            <v>M2</v>
          </cell>
          <cell r="D2283">
            <v>48.93</v>
          </cell>
        </row>
        <row r="2284">
          <cell r="A2284">
            <v>72132</v>
          </cell>
          <cell r="B2284" t="str">
            <v>ALVENARIA EM TIJOLO CERAMICO MACICO 5X10X20CM ESPELHO (ESPESSURA 5CM),ASSENTADO COM ARGAMASSA TRACO 1:2:8 (CIMENTO, CAL E AREIA)</v>
          </cell>
          <cell r="C2284" t="str">
            <v>M2</v>
          </cell>
          <cell r="D2284">
            <v>25.3</v>
          </cell>
        </row>
        <row r="2285">
          <cell r="A2285">
            <v>72133</v>
          </cell>
          <cell r="B2285" t="str">
            <v>ALVENARIA EM TIJOLO CERAMICO MACICO 5X10X20CM 1 1/2 VEZ (ESPESSURA 30CM), ASSENTADO COM ARGAMASSA TRACO 1:2:8 (CIMENTO, CAL E AREIA)</v>
          </cell>
          <cell r="C2285" t="str">
            <v>M2</v>
          </cell>
          <cell r="D2285">
            <v>113.93</v>
          </cell>
        </row>
        <row r="2286">
          <cell r="A2286">
            <v>72177</v>
          </cell>
          <cell r="B2286" t="str">
            <v>TELA TIPO DEPLOYEE PARA REFORCO DE ALVENARIA</v>
          </cell>
          <cell r="C2286" t="str">
            <v>M2</v>
          </cell>
          <cell r="D2286">
            <v>2.4300000000000002</v>
          </cell>
        </row>
        <row r="2287">
          <cell r="A2287">
            <v>73810</v>
          </cell>
          <cell r="B2287" t="str">
            <v>ALVENARIA DE TIJOLOS APARENTES DE 2 FUROS (1/2 VEZ), ASSENTADOS E RE-JUNTADOS COM ARGAMASSA DE CIMENTO E AREIA</v>
          </cell>
          <cell r="C2287">
            <v>73810</v>
          </cell>
          <cell r="D2287">
            <v>73810</v>
          </cell>
        </row>
        <row r="2288">
          <cell r="A2288" t="str">
            <v>73810/001</v>
          </cell>
          <cell r="B2288" t="str">
            <v>ALVENARIA COM TIJOLOS APARENTES 6,5X10X20CM, ASSENTADOS COM ARGAMASSATRACO 1:6 (CIMENTO E AREIA) PREPARO MANUAL</v>
          </cell>
          <cell r="C2288" t="str">
            <v>M2</v>
          </cell>
          <cell r="D2288">
            <v>67.22</v>
          </cell>
        </row>
        <row r="2289">
          <cell r="A2289">
            <v>73935</v>
          </cell>
          <cell r="B2289" t="str">
            <v>ALVENARIA TIJ CERAMICO FURADO</v>
          </cell>
          <cell r="C2289">
            <v>73935</v>
          </cell>
          <cell r="D2289">
            <v>73935</v>
          </cell>
        </row>
        <row r="2290">
          <cell r="A2290" t="str">
            <v>73935/001</v>
          </cell>
          <cell r="B2290" t="str">
            <v>ALVENARIA EM TIJOLO CERAMICO FURADO 10X20X20CM, 1/2 VEZ, ASSENTADO EMARGAMASSA TRACO 1:4 (CIMENTO E AREIA),E=1CM</v>
          </cell>
          <cell r="C2290" t="str">
            <v>M2</v>
          </cell>
          <cell r="D2290">
            <v>29.19</v>
          </cell>
        </row>
        <row r="2291">
          <cell r="A2291" t="str">
            <v>73935/002</v>
          </cell>
          <cell r="B2291" t="str">
            <v>ALVENARIA EM TIJOLO CERAMICO FURADO 10X20X20CM, 1 VEZ, ASSENTADO EM ARGAMASSA TRACO 1:5 (CIMENTO E AREIA), E=1CM</v>
          </cell>
          <cell r="C2291" t="str">
            <v>M2</v>
          </cell>
          <cell r="D2291">
            <v>51.46</v>
          </cell>
        </row>
        <row r="2292">
          <cell r="A2292" t="str">
            <v>73935/003</v>
          </cell>
          <cell r="B2292" t="str">
            <v>ALVENARIA EM TIJOLO CERAMICO FURADO 4 FUROS 10X10X20CM, 1/2 VEZ, ASSENTADO EM ARGAMASSA TRACO 1:8 (CIMENTO E AREIA), E= 1CM</v>
          </cell>
          <cell r="C2292" t="str">
            <v>M2</v>
          </cell>
          <cell r="D2292">
            <v>44.6</v>
          </cell>
        </row>
        <row r="2293">
          <cell r="A2293" t="str">
            <v>73935/004</v>
          </cell>
          <cell r="B2293" t="str">
            <v>ALVENARIA EM TIJOLO CERAMICO FURADO 10X10X20CM, 1 VEZ, ASSENTADO EM ARGAMASSA TRACO 1:8 (CIMENTO E AREIA) E=1,0CM</v>
          </cell>
          <cell r="C2293" t="str">
            <v>M2</v>
          </cell>
          <cell r="D2293">
            <v>80.430000000000007</v>
          </cell>
        </row>
        <row r="2294">
          <cell r="A2294" t="str">
            <v>73935/005</v>
          </cell>
          <cell r="B2294" t="str">
            <v>ALVENARIA EM TIJOLO CERAMICO FURADO 10X15X20CM, 1/2 VEZ, ASSENTADO EMARGAMASSA TRACO 1:4 (CIMENTO E AREIA)</v>
          </cell>
          <cell r="C2294" t="str">
            <v>M2</v>
          </cell>
          <cell r="D2294">
            <v>34.94</v>
          </cell>
        </row>
        <row r="2295">
          <cell r="A2295">
            <v>73943</v>
          </cell>
          <cell r="B2295" t="str">
            <v>ALVENARIA 1/2 VEZ TIJOLO CERAMICO MACICO</v>
          </cell>
          <cell r="C2295">
            <v>73943</v>
          </cell>
          <cell r="D2295">
            <v>73943</v>
          </cell>
        </row>
        <row r="2296">
          <cell r="A2296" t="str">
            <v>73943/001</v>
          </cell>
          <cell r="B2296" t="str">
            <v>ALVENARIA DE TIJOLOS MACICOS, E=10 CM , C/ ARGAMASSA CIM/CAL/AREIA,TRACO 1:2:8</v>
          </cell>
          <cell r="C2296" t="str">
            <v>M2</v>
          </cell>
          <cell r="D2296">
            <v>47.17</v>
          </cell>
        </row>
        <row r="2297">
          <cell r="A2297">
            <v>73982</v>
          </cell>
          <cell r="B2297" t="str">
            <v>ALVENARIA 1/2 VEZ DE TIJOLO CERAMICO FURADO</v>
          </cell>
          <cell r="C2297">
            <v>73982</v>
          </cell>
          <cell r="D2297">
            <v>73982</v>
          </cell>
        </row>
        <row r="2298">
          <cell r="A2298" t="str">
            <v>73982/001</v>
          </cell>
          <cell r="B2298" t="str">
            <v>ALVENARIA EM TIJOLO CERAMICO FURADO 10X20X20CM, 1/2 VEZ, ASSENTADO EMARGAMASSA TRACO 1:2:8 (CIMENTO, CAL E AREIA), JUNTAS 12MM</v>
          </cell>
          <cell r="C2298" t="str">
            <v>M2</v>
          </cell>
          <cell r="D2298">
            <v>25.85</v>
          </cell>
        </row>
        <row r="2299">
          <cell r="A2299">
            <v>73987</v>
          </cell>
          <cell r="B2299" t="str">
            <v>ALVENARIA DE 1 VEZ DE TIJOLO CERAMICO FURADO</v>
          </cell>
          <cell r="C2299">
            <v>73987</v>
          </cell>
          <cell r="D2299">
            <v>73987</v>
          </cell>
        </row>
        <row r="2300">
          <cell r="A2300" t="str">
            <v>73987/001</v>
          </cell>
          <cell r="B2300" t="str">
            <v>ALVENARIA EM TIJOLO CERAMICO FURADO 10X20X20CM, 1 VEZ, ASSENTADO EM ARGAMASSA TRACO 1:2:8 (CIMENTO, CAL E AREIA), JUNTAS 10MM</v>
          </cell>
          <cell r="C2300" t="str">
            <v>M2</v>
          </cell>
          <cell r="D2300">
            <v>51.58</v>
          </cell>
        </row>
        <row r="2301">
          <cell r="A2301">
            <v>73988</v>
          </cell>
          <cell r="B2301" t="str">
            <v>APERTO DE ALVENARIA C/ ARGAMASSA</v>
          </cell>
          <cell r="C2301">
            <v>73988</v>
          </cell>
          <cell r="D2301">
            <v>73988</v>
          </cell>
        </row>
        <row r="2302">
          <cell r="A2302" t="str">
            <v>73988/001</v>
          </cell>
          <cell r="B2302" t="str">
            <v>ENCUNHAMENTO (APERTO) DE ALVENARIA 1 VEZ COM ARGAMASSA TRACO 1:0,5:8 (CIMENTO, CAL E AREIA), ESPESSURA 3CM</v>
          </cell>
          <cell r="C2302" t="str">
            <v>M</v>
          </cell>
          <cell r="D2302">
            <v>4.9000000000000004</v>
          </cell>
        </row>
        <row r="2303">
          <cell r="A2303" t="str">
            <v>73988/002</v>
          </cell>
          <cell r="B2303" t="str">
            <v>ENCUNHAMENTO (APERTO) DE ALVENARIA 1/2 VEZ COM ARGAMASSA TRACO 1:0,5:8(CIMENTO, CAL E AREIA), ESPESSURA 3CM</v>
          </cell>
          <cell r="C2303" t="str">
            <v>M</v>
          </cell>
          <cell r="D2303">
            <v>3.07</v>
          </cell>
        </row>
        <row r="2304">
          <cell r="A2304">
            <v>74018</v>
          </cell>
          <cell r="B2304" t="str">
            <v>ALVENARIA 1/2 VEZ TIJOLO CERAMICO MACICO</v>
          </cell>
          <cell r="C2304">
            <v>74018</v>
          </cell>
          <cell r="D2304">
            <v>74018</v>
          </cell>
        </row>
        <row r="2305">
          <cell r="A2305" t="str">
            <v>74018/001</v>
          </cell>
          <cell r="B2305" t="str">
            <v>CAIXA EM ALVENARIA ENTERRADA, DE TIJOLOS CERAMICOS MACICOS 1/2 VEZ DIMENSOES EXTERNAS 60X60X60CM, INCLUSO TAMPA EM CONCRETO E EMBOCAMENTO</v>
          </cell>
          <cell r="C2305" t="str">
            <v>UN</v>
          </cell>
          <cell r="D2305">
            <v>83.37</v>
          </cell>
        </row>
        <row r="2306">
          <cell r="A2306">
            <v>74110</v>
          </cell>
          <cell r="B2306" t="str">
            <v>ALVENARIA BLOCO CERAM ESTRUT 14X19X29 ARGAMASSA 1:3 CIMENTO E AREIAC/GROUT E ARMACAO.</v>
          </cell>
          <cell r="C2306">
            <v>74110</v>
          </cell>
          <cell r="D2306">
            <v>74110</v>
          </cell>
        </row>
        <row r="2307">
          <cell r="A2307" t="str">
            <v>74110/001</v>
          </cell>
          <cell r="B2307" t="str">
            <v>ALVENARIA EM BLOCO CERAMICO ESTRUTURAL 14X19X29CM, 1/2 VEZ, ASSENTADOCOM ARGAMASSA TRACO 1:3 (CIMENTO E AREIA), INCLUSO ACO CA-60</v>
          </cell>
          <cell r="C2307" t="str">
            <v>M2</v>
          </cell>
          <cell r="D2307">
            <v>45.09</v>
          </cell>
        </row>
        <row r="2308">
          <cell r="A2308">
            <v>76445</v>
          </cell>
          <cell r="B2308" t="str">
            <v>ALVENARIA 10CM TIJ CER FURADO 10X10X20CM CIMENTO/AREIA 1:10</v>
          </cell>
          <cell r="C2308">
            <v>76445</v>
          </cell>
          <cell r="D2308">
            <v>76445</v>
          </cell>
        </row>
        <row r="2309">
          <cell r="A2309" t="str">
            <v>76445/001</v>
          </cell>
          <cell r="B2309" t="str">
            <v>ALVENARIA DE TIJOLOS CERAMICOS FURADOS 10X20X20CM, ASSENTADOS COM ARGAMASSA CIMENTO/AREIA 1:10 COM PREPARO MANUAL, ESP. PAREDE = 10CM, COM JUNTAS DE 12MM, CONSIDERANDO 8% DE PERDAS NOS TIJOLOS, SEM PERDAS DE ARGAMASSA</v>
          </cell>
          <cell r="C2309" t="str">
            <v>M2</v>
          </cell>
          <cell r="D2309">
            <v>28.42</v>
          </cell>
        </row>
        <row r="2310">
          <cell r="A2310" t="str">
            <v>76445/002</v>
          </cell>
          <cell r="B2310" t="str">
            <v>ALVENARIA DE TIJOLOS CERAMICOS FURADOS, 10X20X30CM, ASSENTADOS COM ARGAMASSA CIMENTO/AREIA 1:7 COM PREPARO MANUAL, ESP. PAREDE = 10CM, COM JUNTAS DE 15MM, CONSIDERANDO 8% DE PERDAS NOS TIJOLOS E 5% NA ARGAMASSADE ASSENTAMENTO</v>
          </cell>
          <cell r="C2310" t="str">
            <v>M2</v>
          </cell>
          <cell r="D2310">
            <v>21.74</v>
          </cell>
        </row>
        <row r="2311">
          <cell r="A2311" t="str">
            <v>76445/003</v>
          </cell>
          <cell r="B2311" t="str">
            <v>ALVENARIA DE TIJOLOS CERAMICOS FURADOS 10X10X20CM, ASSENTADOS COM ARGAMASSA CIMENTO/AREIA 1:10 COM PREPARO MANUAL, ESP. PAREDE = 10CM, COM JUNTAS DE 12MM, CONSIDERANDO 9% DE PERDAS NOS TIJOLOS E 10% NA ARGAMASSA DE ASSENTAMENTO</v>
          </cell>
          <cell r="C2311" t="str">
            <v>M2</v>
          </cell>
          <cell r="D2311">
            <v>44.74</v>
          </cell>
        </row>
        <row r="2312">
          <cell r="A2312">
            <v>64</v>
          </cell>
          <cell r="B2312" t="str">
            <v>ALVENARIA DE ELEMENTOS VAZADOS CERAMICOS</v>
          </cell>
          <cell r="C2312">
            <v>64</v>
          </cell>
          <cell r="D2312">
            <v>64</v>
          </cell>
        </row>
        <row r="2313">
          <cell r="A2313">
            <v>9875</v>
          </cell>
          <cell r="B2313" t="str">
            <v>COBOGO CERAMICO (ELEMENTO VAZADO), 9X20X20CM, ASSENTADO COM ARGAMASSATRACO 1:4 DE CIMENTO E AREIA</v>
          </cell>
          <cell r="C2313" t="str">
            <v>M2</v>
          </cell>
          <cell r="D2313">
            <v>62.05</v>
          </cell>
        </row>
        <row r="2314">
          <cell r="A2314">
            <v>65</v>
          </cell>
          <cell r="B2314" t="str">
            <v>ALVENARIA DE BLOCOS DE CONCRETO</v>
          </cell>
          <cell r="C2314">
            <v>65</v>
          </cell>
          <cell r="D2314">
            <v>65</v>
          </cell>
        </row>
        <row r="2315">
          <cell r="A2315">
            <v>40804</v>
          </cell>
          <cell r="B2315" t="str">
            <v>MARCACAO DE ALVENARIA DE BLOCOS DE CONCRETO PARA BLOCO 10X20X40, COM ARGAMASSA TRACO 1:2:8 (CIMENTO, CAL E AREIA)</v>
          </cell>
          <cell r="C2315" t="str">
            <v>M</v>
          </cell>
          <cell r="D2315">
            <v>5.83</v>
          </cell>
        </row>
        <row r="2316">
          <cell r="A2316">
            <v>73998</v>
          </cell>
          <cell r="B2316" t="str">
            <v>ALVENARIA BLOCO CONCRETO</v>
          </cell>
          <cell r="C2316">
            <v>73998</v>
          </cell>
          <cell r="D2316">
            <v>73998</v>
          </cell>
        </row>
        <row r="2317">
          <cell r="A2317" t="str">
            <v>73998/001</v>
          </cell>
          <cell r="B2317" t="str">
            <v>ALVENARIA DE BLOCOS DE CONCRETO VEDACAO 9X19X39CM, ESPESSURA 9CM, ASSENTADOS COM ARGAMASSA TRACO 1:0,5:11 (CIMENTO, CAL E AREIA)</v>
          </cell>
          <cell r="C2317" t="str">
            <v>M2</v>
          </cell>
          <cell r="D2317">
            <v>27.5</v>
          </cell>
        </row>
        <row r="2318">
          <cell r="A2318" t="str">
            <v>73998/002</v>
          </cell>
          <cell r="B2318" t="str">
            <v>ALVENARIA DE BLOCOS DE CONCRETO VEDACAO TIPO CANALETA 14X19X19CM, ASSENTADOS COM ARGAMASSA TRACO 1:0,5:11 (CIMENTO, CAL E AREIA)</v>
          </cell>
          <cell r="C2318" t="str">
            <v>M2</v>
          </cell>
          <cell r="D2318">
            <v>39.840000000000003</v>
          </cell>
        </row>
        <row r="2319">
          <cell r="A2319" t="str">
            <v>73998/003</v>
          </cell>
          <cell r="B2319" t="str">
            <v>ALV ESTRUTURAL BL CONC 14X19X39CM -4.5MPA, ARG.CIM/CAL/AREIA 1:5:11</v>
          </cell>
          <cell r="C2319" t="str">
            <v>M2</v>
          </cell>
          <cell r="D2319">
            <v>38.78</v>
          </cell>
        </row>
        <row r="2320">
          <cell r="A2320" t="str">
            <v>73998/004</v>
          </cell>
          <cell r="B2320" t="str">
            <v>ALVENARIA DE BLOCOS DE CONCRETO ESTRUTURAL 14X19X39CM, ESPESSURA 14CM,ASSENTADOS COM ARGAMASSA TRACO 1:0,25:4 (CIMENTO, CAL E AREIA)</v>
          </cell>
          <cell r="C2320" t="str">
            <v>M2</v>
          </cell>
          <cell r="D2320">
            <v>43.42</v>
          </cell>
        </row>
        <row r="2321">
          <cell r="A2321" t="str">
            <v>73998/005</v>
          </cell>
          <cell r="B2321" t="str">
            <v>ALVENARIA DE BLOCOS DE CONCRETO ESTRUTURAL TIPO CANALETA 9X19X19CM, ASSENTADOS COM ARGAMASSA TRACO 1:0,25:4 (CIMENTO, CAL E AREIA)</v>
          </cell>
          <cell r="C2321" t="str">
            <v>M2</v>
          </cell>
          <cell r="D2321">
            <v>30.15</v>
          </cell>
        </row>
        <row r="2322">
          <cell r="A2322" t="str">
            <v>73998/006</v>
          </cell>
          <cell r="B2322" t="str">
            <v>ALVENARIA DE BLOCOS DE CONCRETO ESTRUTURAL 19X19X39CM, ESPESSURA 19CM,ASSENTADOS COM ARGAMASSA TRACO 1:0,25:4 (CIMENTO, CAL E AREIA)</v>
          </cell>
          <cell r="C2322" t="str">
            <v>M2</v>
          </cell>
          <cell r="D2322">
            <v>51.8</v>
          </cell>
        </row>
        <row r="2323">
          <cell r="A2323" t="str">
            <v>73998/007</v>
          </cell>
          <cell r="B2323" t="str">
            <v>ALVENARIA DE BLOCOS DE CONCRETO VEDACAO 19X19X39CM, ESPESSURA 19CM, ASSENTADOS COM ARGAMASSA TRACO 1:0,5:8 (CIMENTO, CAL E AREIA), COM JUNTADE 10MM</v>
          </cell>
          <cell r="C2323" t="str">
            <v>M2</v>
          </cell>
          <cell r="D2323">
            <v>37.340000000000003</v>
          </cell>
        </row>
        <row r="2324">
          <cell r="A2324" t="str">
            <v>73998/008</v>
          </cell>
          <cell r="B2324" t="str">
            <v>ALVENARIA DE BLOCOS DE CONCRETO VEDACAO 9X19X39CM, ESPESSURA 9CM, ASSENTADOS COM PASTA DE ARGAMASSA COLANTE, COM JUNTA DE 10MM</v>
          </cell>
          <cell r="C2324" t="str">
            <v>M2</v>
          </cell>
          <cell r="D2324">
            <v>21.1</v>
          </cell>
        </row>
        <row r="2325">
          <cell r="A2325" t="str">
            <v>73998/009</v>
          </cell>
          <cell r="B2325" t="str">
            <v>ALVENARIA DE BLOCOS DE CONCRETO VEDACAO 14X19X39CM, ESPESSURA 14CM, ASSENTADOS COM ARGAMASSA TRACO 1:0,5:8 (CIMENTO, CAL E AREIA), COM JUNTADE 10MM</v>
          </cell>
          <cell r="C2325" t="str">
            <v>M2</v>
          </cell>
          <cell r="D2325">
            <v>32.299999999999997</v>
          </cell>
        </row>
        <row r="2326">
          <cell r="A2326" t="str">
            <v>73998/010</v>
          </cell>
          <cell r="B2326" t="str">
            <v>ALVENARIA DE BLOCOS DE CONCRETO VEDACAO 9X19X39CM, ESPESSURA 9CM, ASSENTADOS COM ARGAMASSA TRACO 1:0,5:8 (CIMENTO, CAL E AREIA), C/ JUNTA DE10MM</v>
          </cell>
          <cell r="C2326" t="str">
            <v>M2</v>
          </cell>
          <cell r="D2326">
            <v>26.38</v>
          </cell>
        </row>
        <row r="2327">
          <cell r="A2327">
            <v>66</v>
          </cell>
          <cell r="B2327" t="str">
            <v>ALVENARIA DE ELEMENTOS VAZADOS DE CONCRETO</v>
          </cell>
          <cell r="C2327">
            <v>66</v>
          </cell>
          <cell r="D2327">
            <v>66</v>
          </cell>
        </row>
        <row r="2328">
          <cell r="A2328">
            <v>73937</v>
          </cell>
          <cell r="B2328" t="str">
            <v>ALVENARIA ELEMENTO VAZADO CONCRETO (COBOGO)</v>
          </cell>
          <cell r="C2328">
            <v>73937</v>
          </cell>
          <cell r="D2328">
            <v>73937</v>
          </cell>
        </row>
        <row r="2329">
          <cell r="A2329" t="str">
            <v>73937/001</v>
          </cell>
          <cell r="B2329" t="str">
            <v>COBOGO DE CONCRETO (ELEMENTO VAZADO), 7X50X50CM, ASSENTADO COM ARGAMASSA TRACO 1:4 (CIMENTO E AREIA)</v>
          </cell>
          <cell r="C2329" t="str">
            <v>M2</v>
          </cell>
          <cell r="D2329">
            <v>67.459999999999994</v>
          </cell>
        </row>
        <row r="2330">
          <cell r="A2330" t="str">
            <v>73937/002</v>
          </cell>
          <cell r="B2330" t="str">
            <v>ALVENARIA ELEM VAZADO CONCRETO VENEZIANA 15X22X39CM 72A-NEO REX CIMENTO/AREIA 1:4</v>
          </cell>
          <cell r="C2330" t="str">
            <v>M2</v>
          </cell>
          <cell r="D2330">
            <v>70.61</v>
          </cell>
        </row>
        <row r="2331">
          <cell r="A2331" t="str">
            <v>73937/003</v>
          </cell>
          <cell r="B2331" t="str">
            <v>COBOGO DE CONCRETO (ELEMENTO VAZADO), 7X50X50CM, ASSENTADO COM ARGAMASSA TRACO 1:3 (CIMENTO E AREIA)</v>
          </cell>
          <cell r="C2331" t="str">
            <v>M2</v>
          </cell>
          <cell r="D2331">
            <v>67.69</v>
          </cell>
        </row>
        <row r="2332">
          <cell r="A2332" t="str">
            <v>73937/004</v>
          </cell>
          <cell r="B2332" t="str">
            <v>COBOGO DE CONCRETO (ELEMENTO VAZADO), 6X29X29CM, ASSENTADO COM ARGAMASSA TRACO 1:7 (CIMENTO E AREIA)</v>
          </cell>
          <cell r="C2332" t="str">
            <v>M2</v>
          </cell>
          <cell r="D2332">
            <v>101.21</v>
          </cell>
        </row>
        <row r="2333">
          <cell r="A2333" t="str">
            <v>73937/005</v>
          </cell>
          <cell r="B2333" t="str">
            <v>COBOGO DE CONCRETO (ELEMENTO VAZADO), 10X29X39CM ABERTURA COM VIDRO, ASSENTADO COM ARGAMASSA TRACO 1:5 (CIMENTO E AREIA)</v>
          </cell>
          <cell r="C2333" t="str">
            <v>M2</v>
          </cell>
          <cell r="D2333">
            <v>81.319999999999993</v>
          </cell>
        </row>
        <row r="2334">
          <cell r="A2334">
            <v>74196</v>
          </cell>
          <cell r="B2334" t="str">
            <v>COBOGO CONCRETO</v>
          </cell>
          <cell r="C2334">
            <v>74196</v>
          </cell>
          <cell r="D2334">
            <v>74196</v>
          </cell>
        </row>
        <row r="2335">
          <cell r="A2335" t="str">
            <v>74196/001</v>
          </cell>
          <cell r="B2335" t="str">
            <v>COBOGO DE CONCRETO (ELEMENTO VAZADO), 5X50X50CM, ASSENTADO COM ARGAMASSA DE CIMENTO E AREIA COM ACO CA-25</v>
          </cell>
          <cell r="C2335" t="str">
            <v>M2</v>
          </cell>
          <cell r="D2335">
            <v>79.72</v>
          </cell>
        </row>
        <row r="2336">
          <cell r="A2336">
            <v>76446</v>
          </cell>
          <cell r="B2336" t="str">
            <v>ALVENARIA ELEMENTO VAZADO CONCRETO (COBOGO)</v>
          </cell>
          <cell r="C2336">
            <v>76446</v>
          </cell>
          <cell r="D2336">
            <v>76446</v>
          </cell>
        </row>
        <row r="2337">
          <cell r="A2337" t="str">
            <v>76446/001</v>
          </cell>
          <cell r="B2337" t="str">
            <v>ALVENARIA DE ELEMENTO VAZADO DE CONCRETO, 7X50X50CM, ASSENTADOS COM ARGAMASSA 1:7 CIMENTO:AREIA, PREPARO MANUAL</v>
          </cell>
          <cell r="C2337" t="str">
            <v>M2</v>
          </cell>
          <cell r="D2337">
            <v>66.94</v>
          </cell>
        </row>
        <row r="2338">
          <cell r="A2338">
            <v>67</v>
          </cell>
          <cell r="B2338" t="str">
            <v>ALVENARIA DE BLOCOS DE VIDRO</v>
          </cell>
          <cell r="C2338">
            <v>67</v>
          </cell>
          <cell r="D2338">
            <v>67</v>
          </cell>
        </row>
        <row r="2339">
          <cell r="A2339">
            <v>40718</v>
          </cell>
          <cell r="B2339" t="str">
            <v>ALVENARIA DE BLOCO DE VIDRO 10X20X20CM ASSENTADOS COM ARGAMASSA CIM/CAL/AREIA 1:2:8 + CIMENTO BRANCO</v>
          </cell>
          <cell r="C2339" t="str">
            <v>M2</v>
          </cell>
          <cell r="D2339">
            <v>372.35</v>
          </cell>
        </row>
        <row r="2340">
          <cell r="A2340">
            <v>72139</v>
          </cell>
          <cell r="B2340" t="str">
            <v>BLOCOS DE VIDRO TIPO CANELADO 19X19X8CM, ASSENTADO COM ARGAMASSA TRACO1:3 (CIMENTO E AREIA GROSSA) PREPARO MECANICO, COM REJUNTAMENTO EM CIMENTO BRANCO E BARRAS DE ACO</v>
          </cell>
          <cell r="C2340" t="str">
            <v>M2</v>
          </cell>
          <cell r="D2340">
            <v>371.04</v>
          </cell>
        </row>
        <row r="2341">
          <cell r="A2341">
            <v>72175</v>
          </cell>
          <cell r="B2341" t="str">
            <v>BLOCOS DE VIDRO TIPO XADREZ 20X20X10CM, ASSENTADO COM ARGAMASSA TRACO1:3 (CIMENTO E AREIA GROSSA) PREPARO MECANICO, COM REJUNTAMENTO EM CIMENTO BRANCO E BARRAS DE ACO</v>
          </cell>
          <cell r="C2341" t="str">
            <v>M2</v>
          </cell>
          <cell r="D2341">
            <v>396.06</v>
          </cell>
        </row>
        <row r="2342">
          <cell r="A2342">
            <v>72176</v>
          </cell>
          <cell r="B2342" t="str">
            <v>BLOCOS DE VIDRO TIPO XADREZ 20X10X8CM, ASSENTADO COM ARGAMASSA TRACO 1:3 (CIMENTO E AREIA GROSSA) PREPARO MECANICO, COM REJUNTAMENTO EM CIMENTO BRANCO E BARRAS DE ACO</v>
          </cell>
          <cell r="C2342" t="str">
            <v>M2</v>
          </cell>
          <cell r="D2342">
            <v>249.44</v>
          </cell>
        </row>
        <row r="2343">
          <cell r="A2343">
            <v>68</v>
          </cell>
          <cell r="B2343" t="str">
            <v>ALVENARIA DE BLOCOS DE PEDRA COM JUNTA ARGAMASSADA</v>
          </cell>
          <cell r="C2343">
            <v>68</v>
          </cell>
          <cell r="D2343">
            <v>68</v>
          </cell>
        </row>
        <row r="2344">
          <cell r="A2344">
            <v>74053</v>
          </cell>
          <cell r="B2344" t="str">
            <v>ALVENARIA EM PEDRA RACHAO</v>
          </cell>
          <cell r="C2344">
            <v>74053</v>
          </cell>
          <cell r="D2344">
            <v>74053</v>
          </cell>
        </row>
        <row r="2345">
          <cell r="A2345" t="str">
            <v>74053/001</v>
          </cell>
          <cell r="B2345" t="str">
            <v>ALVENARIA EM PEDRA RACHAO OU PEDRA DE MAO, ASSENTADA COM ARGAMASSA TRACO 1:6 (CIMENTO E AREIA)</v>
          </cell>
          <cell r="C2345" t="str">
            <v>M3</v>
          </cell>
          <cell r="D2345">
            <v>272.18</v>
          </cell>
        </row>
        <row r="2346">
          <cell r="A2346" t="str">
            <v>74053/002</v>
          </cell>
          <cell r="B2346" t="str">
            <v>ALVENARIA EM PEDRA RACHAO OU PEDRA DE MAO, ASSENTADA COM ARGAMASSA TRACO 1:8 (CIMENTO E AREIA)</v>
          </cell>
          <cell r="C2346" t="str">
            <v>M3</v>
          </cell>
          <cell r="D2346">
            <v>262.73</v>
          </cell>
        </row>
        <row r="2347">
          <cell r="A2347" t="str">
            <v>74053/003</v>
          </cell>
          <cell r="B2347" t="str">
            <v>ALVENARIA EM PEDRA RACHAO OU PEDRA DE MAO, ASSENTADA COM ARGAMASSA TRACO 1:10 (CIMENTO E AREIA)</v>
          </cell>
          <cell r="C2347" t="str">
            <v>M3</v>
          </cell>
          <cell r="D2347">
            <v>258.74</v>
          </cell>
        </row>
        <row r="2348">
          <cell r="A2348">
            <v>70</v>
          </cell>
          <cell r="B2348" t="str">
            <v>DIVISORIAS/MARMORE/GRANITO/MARMORITE/CONCRETO/MAD.AGLOM.</v>
          </cell>
          <cell r="C2348">
            <v>70</v>
          </cell>
          <cell r="D2348">
            <v>70</v>
          </cell>
        </row>
        <row r="2349">
          <cell r="A2349">
            <v>72178</v>
          </cell>
          <cell r="B2349" t="str">
            <v>RETIRADA DE DIVISORIAS EM CHAPAS DE MADEIRA, COM MONTANTES METALICOS</v>
          </cell>
          <cell r="C2349" t="str">
            <v>M2</v>
          </cell>
          <cell r="D2349">
            <v>10.8</v>
          </cell>
        </row>
        <row r="2350">
          <cell r="A2350">
            <v>72179</v>
          </cell>
          <cell r="B2350" t="str">
            <v>RECOLOCACAO DE PLACAS DIVISORIAS DE GRANILITE, CONSIDERANDO REAPROVEITAMENTO DO MATERIAL</v>
          </cell>
          <cell r="C2350" t="str">
            <v>M2</v>
          </cell>
          <cell r="D2350">
            <v>22.51</v>
          </cell>
        </row>
        <row r="2351">
          <cell r="A2351">
            <v>72180</v>
          </cell>
          <cell r="B2351" t="str">
            <v>RECOLOCACAO DE DIVISORIAS TIPO CHAPAS OU TABUAS, EXCLUSIVE ENTARUGAMENTO, CONSIDERANDO REAPROVEITAMENTO DO MATERIAL</v>
          </cell>
          <cell r="C2351" t="str">
            <v>M2</v>
          </cell>
          <cell r="D2351">
            <v>6.85</v>
          </cell>
        </row>
        <row r="2352">
          <cell r="A2352">
            <v>72181</v>
          </cell>
          <cell r="B2352" t="str">
            <v>RECOLOCACAO DE DIVISORIAS TIPO CHAPAS OU TABUAS, INCLUSIVE ENTARUGAMENTO, CONSIDERANDO REAPROVEITAMENTO DO MATERIAL</v>
          </cell>
          <cell r="C2352" t="str">
            <v>M2</v>
          </cell>
          <cell r="D2352">
            <v>13.96</v>
          </cell>
        </row>
        <row r="2353">
          <cell r="A2353">
            <v>72244</v>
          </cell>
          <cell r="B2353" t="str">
            <v>DIVISORIA EM GRANITO CINZA, ESP=2CM, POLIDO DUAS FACES, INCLUSIVE ASSENTAMENTO, CONSIDERANDO 5% DE PERDAS PARA O GRANITO</v>
          </cell>
          <cell r="C2353" t="str">
            <v>M2</v>
          </cell>
          <cell r="D2353">
            <v>179.02</v>
          </cell>
        </row>
        <row r="2354">
          <cell r="A2354">
            <v>73774</v>
          </cell>
          <cell r="B2354" t="str">
            <v>PAREDE DIVISORIA PARA SANITARIOS E BANHEIROS</v>
          </cell>
          <cell r="C2354">
            <v>73774</v>
          </cell>
          <cell r="D2354">
            <v>73774</v>
          </cell>
        </row>
        <row r="2355">
          <cell r="A2355" t="str">
            <v>73774/001</v>
          </cell>
          <cell r="B2355" t="str">
            <v>DIVISORIA EM MARMORITE ESPESSURA 35MM, CHUMBAMENTO NO PISO E PAREDE COM ARGAMASSA DE CIMENTO E AREIA, POLIMENTO MANUAL, EXCLUSIVE FERRAGENS</v>
          </cell>
          <cell r="C2355" t="str">
            <v>M2</v>
          </cell>
          <cell r="D2355">
            <v>140.41999999999999</v>
          </cell>
        </row>
        <row r="2356">
          <cell r="A2356">
            <v>73862</v>
          </cell>
          <cell r="B2356" t="str">
            <v>DIVISORIAS EM MADEIRA OU PAINEIS PRE-FABRICADOS</v>
          </cell>
          <cell r="C2356">
            <v>73862</v>
          </cell>
          <cell r="D2356">
            <v>73862</v>
          </cell>
        </row>
        <row r="2357">
          <cell r="A2357" t="str">
            <v>73862/001</v>
          </cell>
          <cell r="B2357" t="str">
            <v>DIVISORIA EM CHAPA DE FIBRA DE MADEIRA PAINEL CEGO ESPESSURA 12MM, INCLUSIVE PORTAS E MATA-JUNTAS, EXCLUSIVE FERRAGENS</v>
          </cell>
          <cell r="C2357" t="str">
            <v>M2</v>
          </cell>
          <cell r="D2357">
            <v>198.73</v>
          </cell>
        </row>
        <row r="2358">
          <cell r="A2358" t="str">
            <v>73862/002</v>
          </cell>
          <cell r="B2358" t="str">
            <v>DIVISORIA EM CHAPA DE FIBRA DE MADEIRA ESPESSURA 12MM COM VIDRO LISO ESPESSURA 4MM NA PARTE SUPERIOR, INCLUSIVE PORTAS E MATA-JUNTAS, EXCLUSIVE FERRAGENS</v>
          </cell>
          <cell r="C2358" t="str">
            <v>M2</v>
          </cell>
          <cell r="D2358">
            <v>228.56</v>
          </cell>
        </row>
        <row r="2359">
          <cell r="A2359" t="str">
            <v>73862/003</v>
          </cell>
          <cell r="B2359" t="str">
            <v>DIVISORIA 35MM PAINEL CEGO MIOLO COLMEIA REVESTIDA C/CHAPA LAMINADA EMCORES FIBRA MADEIRA PRENSADA C/MONTANTES ALUMINIO ANODIZADO NATURAL EM"L" "T" OU "X" INCL PORTAS EXCL SUAS FERRAGENS.</v>
          </cell>
          <cell r="C2359" t="str">
            <v>M2</v>
          </cell>
          <cell r="D2359">
            <v>98.26</v>
          </cell>
        </row>
        <row r="2360">
          <cell r="A2360" t="str">
            <v>73862/004</v>
          </cell>
          <cell r="B2360" t="str">
            <v>DIVISORIA 35MM PAINEL CEGO MIOLO VERMICULITA REVESTIDA C/CHAPA LAMINA-DA EM CORES DE MADEIRA PRENSADA C/MONTANTES ALUMINO ANODIZADO NATURALEM "L" "T" OU "X" INCL PORTAS EXCL SUAS FERRAGENS.</v>
          </cell>
          <cell r="C2360" t="str">
            <v>M2</v>
          </cell>
          <cell r="D2360">
            <v>233.37</v>
          </cell>
        </row>
        <row r="2361">
          <cell r="A2361" t="str">
            <v>73862/005</v>
          </cell>
          <cell r="B2361" t="str">
            <v>DIVISORIA 35MM PAINEL CEGO MIOLO COLMEIA REVESTIDA C/FORMICA EM CHAPADE FIBRA DE MADEIRA PRENSADA C/MONTANTES ALUMINIO ANODIZADO NATURAL EM"L" "T" OU "X" INCL PORTAS EXCL SUAS FERRAGENS.</v>
          </cell>
          <cell r="C2361" t="str">
            <v>M2</v>
          </cell>
          <cell r="D2361">
            <v>98.26</v>
          </cell>
        </row>
        <row r="2362">
          <cell r="A2362" t="str">
            <v>73862/006</v>
          </cell>
          <cell r="B2362" t="str">
            <v>DIVISORIA 35MM PAINEL CEGO MIOLO VERMICULITA REVESTIDA C/FORMICA EMCHAPA DE FIBRA DE MADEIRA PRENSADA C/MONTANTES ALUMINIO ANODIZADO NA-TURAL EM "L" "T" OU "X" INCL PORTAS EXCL SUAS FERRAGENS.</v>
          </cell>
          <cell r="C2362" t="str">
            <v>M2</v>
          </cell>
          <cell r="D2362">
            <v>233.37</v>
          </cell>
        </row>
        <row r="2363">
          <cell r="A2363" t="str">
            <v>73862/007</v>
          </cell>
          <cell r="B2363" t="str">
            <v>DIVISORIA 35MM BANDEIRA VIDRO MIOLO COLMEIA REVESTIDA C/CHAPA LAMINADAEM FIBRA MADEIRA PRENSADA CORES C/MONTANTES ALUMINIO ANODIZADO NATURALEM "L" "T" OU "X" INCL PORTAS EXCL FERRAGENS.</v>
          </cell>
          <cell r="C2363" t="str">
            <v>M2</v>
          </cell>
          <cell r="D2363">
            <v>108.65</v>
          </cell>
        </row>
        <row r="2364">
          <cell r="A2364" t="str">
            <v>73862/008</v>
          </cell>
          <cell r="B2364" t="str">
            <v>DIVISORIA 35MM BANDEIRA VIDRO MIOLO VERMICULITA REVESTIDA CHAPA LA-MINADA EM CORES DE MADEIRA PRENSADA C/MONTANTES ALUMINO ANODIZADO NA-TURAL EM "L" "T" OU "X" INCL PORTAS EXCL SUAS FERRAGENS.</v>
          </cell>
          <cell r="C2364" t="str">
            <v>M2</v>
          </cell>
          <cell r="D2364">
            <v>243.2</v>
          </cell>
        </row>
        <row r="2365">
          <cell r="A2365" t="str">
            <v>73862/009</v>
          </cell>
          <cell r="B2365" t="str">
            <v>DIVISORIA 35MM BANDEIRA VIDRO MIOLO COLMEIA REVESTIDA C/FORMICA EM CHAPA FIBRA MADEIRA PRENSADA C/MONTANTES ALUMINIO ANODIZADO NATURAL EM"L""T" OU "X" INCL PORTAS EXCL SUAS FERRAGENS E VIDRO.</v>
          </cell>
          <cell r="C2365" t="str">
            <v>M2</v>
          </cell>
          <cell r="D2365">
            <v>108.65</v>
          </cell>
        </row>
        <row r="2366">
          <cell r="A2366" t="str">
            <v>73862/010</v>
          </cell>
          <cell r="B2366" t="str">
            <v>DIVISORIA 35MM BANDEIRA VIDRO MIOLO VERMICULITA REVESTIDA C/FORMICA EMCHAPA FIBRA MADEIRA PRENSADA C/MONTANTES ALUMINIO ANODIZADO NATURAL EM"L" "T" OU "X" INCL PORTAS EXCL SUAS FERRAGENS.</v>
          </cell>
          <cell r="C2366" t="str">
            <v>M2</v>
          </cell>
          <cell r="D2366">
            <v>243.2</v>
          </cell>
        </row>
        <row r="2367">
          <cell r="A2367" t="str">
            <v>73862/011</v>
          </cell>
          <cell r="B2367" t="str">
            <v>DIVISORIA 35MM PAINEL C/VIDRO MIOLO COLMEIA REVESTIDA C/CHAPA LAMINADAEM FIBRA MADEIRA PRENSADA CORES C/MONTANTES ALUMINIO ANODIZADO NATURALEM "L" "T" OU "X" INCL PORTAS EXCL SUAS FERRAGENS.</v>
          </cell>
          <cell r="C2367" t="str">
            <v>M2</v>
          </cell>
          <cell r="D2367">
            <v>103.91</v>
          </cell>
        </row>
        <row r="2368">
          <cell r="A2368" t="str">
            <v>73862/012</v>
          </cell>
          <cell r="B2368" t="str">
            <v>DIVISORIA 35MM PAINEL C/VIDRO MIOLO VERMICULITA REVESTIDA C/CHAPA LA-MINADA EM CORES FIBRA MADEIRA PRENSADA C/MONTANTES ALUMINIO ANODIZADONATURAL EM "L" "T" OU "X" INCL PORTAS EXCL SUAS FERRAGENS.</v>
          </cell>
          <cell r="C2368" t="str">
            <v>M2</v>
          </cell>
          <cell r="D2368">
            <v>243.2</v>
          </cell>
        </row>
        <row r="2369">
          <cell r="A2369" t="str">
            <v>73862/013</v>
          </cell>
          <cell r="B2369" t="str">
            <v>DIVISORIA 35MM PAINEL C/VIDRO MIOLO COLMEIA REVESTIDA C/FORMICA EM CHAPA FIBRA MADEIRA PRENSADA C/MONTANTES ALUMINIO ANODIZADO NATURAL EM"L""T" OU "X" INCL PORTAS EXCL SUAS FERRAGENS.</v>
          </cell>
          <cell r="C2369" t="str">
            <v>M2</v>
          </cell>
          <cell r="D2369">
            <v>103.91</v>
          </cell>
        </row>
        <row r="2370">
          <cell r="A2370" t="str">
            <v>73862/014</v>
          </cell>
          <cell r="B2370" t="str">
            <v>DIVISORIA 35MM PAINEL C/VIDRO MIOLO VERMICULITA REVESTIDA C/FORMICA EMCHAPA FIBRA MADEIRA PRENSADA C/MONTANTES ALUMINIO ANODIZADO NATURAL EM"L" "T" OU "X" INCL PORTAS EXCL SUAS FERRAGENS.</v>
          </cell>
          <cell r="C2370" t="str">
            <v>M2</v>
          </cell>
          <cell r="D2370">
            <v>243.2</v>
          </cell>
        </row>
        <row r="2371">
          <cell r="A2371">
            <v>73909</v>
          </cell>
          <cell r="B2371" t="str">
            <v>PAINEL DIVISORIO MADEIRA</v>
          </cell>
          <cell r="C2371">
            <v>73909</v>
          </cell>
          <cell r="D2371">
            <v>73909</v>
          </cell>
        </row>
        <row r="2372">
          <cell r="A2372" t="str">
            <v>73909/001</v>
          </cell>
          <cell r="B2372" t="str">
            <v>DIVISORIA EM MADEIRA COMPENSADA RESINADA ESPESSURA 6MM, ESTRUTURADA EMMADEIRA DE LEI 3"X3"</v>
          </cell>
          <cell r="C2372" t="str">
            <v>M2</v>
          </cell>
          <cell r="D2372">
            <v>114.11</v>
          </cell>
        </row>
        <row r="2373">
          <cell r="A2373">
            <v>74229</v>
          </cell>
          <cell r="B2373" t="str">
            <v>PAINEL DIVISORIO MARMORE/GRANITO</v>
          </cell>
          <cell r="C2373">
            <v>74229</v>
          </cell>
          <cell r="D2373">
            <v>74229</v>
          </cell>
        </row>
        <row r="2374">
          <cell r="A2374" t="str">
            <v>74229/001</v>
          </cell>
          <cell r="B2374" t="str">
            <v>DIVISORIA EM MARMORE BRANCO POLIDO, ESPESSURA 3 CM, ASSENTADO COM ARGAMASSA TRACO 1:4 (CIMENTO E AREIA), ARREMATE COM CIMENTO BRANCO, EXCLUSIVE FERRAGENS</v>
          </cell>
          <cell r="C2374" t="str">
            <v>M2</v>
          </cell>
          <cell r="D2374">
            <v>337.12</v>
          </cell>
        </row>
        <row r="2375">
          <cell r="A2375">
            <v>251</v>
          </cell>
          <cell r="B2375" t="str">
            <v>ALVENARIA DE BLOCO-CONCRETO CELULAR</v>
          </cell>
          <cell r="C2375">
            <v>251</v>
          </cell>
          <cell r="D2375">
            <v>251</v>
          </cell>
        </row>
        <row r="2376">
          <cell r="A2376">
            <v>73863</v>
          </cell>
          <cell r="B2376" t="str">
            <v>ALVENARIA DE BLOCOS DE CONCRETO CELULAR</v>
          </cell>
          <cell r="C2376">
            <v>73863</v>
          </cell>
          <cell r="D2376">
            <v>73863</v>
          </cell>
        </row>
        <row r="2377">
          <cell r="A2377" t="str">
            <v>73863/001</v>
          </cell>
          <cell r="B2377" t="str">
            <v>ALVENARIA COM BLOCOS DE CONCRETO CELULAR 10X30X60CM, ESPESSURA 10CM, ASSENTADOS COM ARGAMASSA TRACO 1:2:9 (CIMENTO, CAL E AREIA) PREPARO MANUAL</v>
          </cell>
          <cell r="C2377" t="str">
            <v>M2</v>
          </cell>
          <cell r="D2377">
            <v>38.57</v>
          </cell>
        </row>
        <row r="2378">
          <cell r="A2378" t="str">
            <v>73863/002</v>
          </cell>
          <cell r="B2378" t="str">
            <v>ALVENARIA COM BLOCOS DE CONCRETO CELULAR 20X30X60CM, ESPESSURA 20CM, ASSENTADOS COM ARGAMASSA TRACO 1:2:9 (CIMENTO, CAL E AREIA) PREPARO MANUAL</v>
          </cell>
          <cell r="C2378" t="str">
            <v>M2</v>
          </cell>
          <cell r="D2378">
            <v>76.81</v>
          </cell>
        </row>
        <row r="2379">
          <cell r="A2379">
            <v>322</v>
          </cell>
          <cell r="B2379" t="str">
            <v>PAREDE DE ADOBE</v>
          </cell>
          <cell r="C2379">
            <v>322</v>
          </cell>
          <cell r="D2379">
            <v>322</v>
          </cell>
        </row>
        <row r="2380">
          <cell r="A2380">
            <v>68079</v>
          </cell>
          <cell r="B2380" t="str">
            <v>PAREDE DE ADOBE PARA FORNOS</v>
          </cell>
          <cell r="C2380" t="str">
            <v>M3</v>
          </cell>
          <cell r="D2380">
            <v>351.99</v>
          </cell>
        </row>
        <row r="2381">
          <cell r="A2381" t="str">
            <v>PAVI</v>
          </cell>
          <cell r="B2381" t="str">
            <v>PAVIMENTACAO</v>
          </cell>
          <cell r="C2381">
            <v>351.989990234375</v>
          </cell>
          <cell r="D2381">
            <v>351.989990234375</v>
          </cell>
        </row>
        <row r="2382">
          <cell r="A2382">
            <v>54</v>
          </cell>
          <cell r="B2382" t="str">
            <v>RECOMPOSICAO DE PAVIMENTACAO</v>
          </cell>
          <cell r="C2382">
            <v>54</v>
          </cell>
          <cell r="D2382">
            <v>54</v>
          </cell>
        </row>
        <row r="2383">
          <cell r="A2383">
            <v>72948</v>
          </cell>
          <cell r="B2383" t="str">
            <v>COLCHAO DE AREIA PARA PAVIMENTACAO EM PARALELEPIPEDO OU BLOCOS DE CONCRETO INTERTRAVADOS</v>
          </cell>
          <cell r="C2383" t="str">
            <v>M3</v>
          </cell>
          <cell r="D2383">
            <v>52.34</v>
          </cell>
        </row>
        <row r="2384">
          <cell r="A2384">
            <v>72949</v>
          </cell>
          <cell r="B2384" t="str">
            <v>DEMOLICAO DE PAVIMENTACAO ASFALTICA, EXCLUSIVE TRANSPORTE DO MATERIALRETIRADO</v>
          </cell>
          <cell r="C2384" t="str">
            <v>M3</v>
          </cell>
          <cell r="D2384">
            <v>16.809999999999999</v>
          </cell>
        </row>
        <row r="2385">
          <cell r="A2385">
            <v>73790</v>
          </cell>
          <cell r="B2385" t="str">
            <v>REFORMA CONSERVACAO LOGRADOUROS EM PARALELEPIPEDO</v>
          </cell>
          <cell r="C2385">
            <v>73790</v>
          </cell>
          <cell r="D2385">
            <v>73790</v>
          </cell>
        </row>
        <row r="2386">
          <cell r="A2386" t="str">
            <v>73790/001</v>
          </cell>
          <cell r="B2386" t="str">
            <v>RETIRADA, LIMPEZA E REASSENTAMENTO DE PARALELEPIPEDO SOBRE COLCHAO DEPO DE PEDRA ESPESSURA 10CM, REJUNTADO COM BETUME E PEDRISCO, CONSIDERANDO APROVEITAMENTO DO PARALELEPIPEDO</v>
          </cell>
          <cell r="C2386" t="str">
            <v>M2</v>
          </cell>
          <cell r="D2386">
            <v>38.06</v>
          </cell>
        </row>
        <row r="2387">
          <cell r="A2387" t="str">
            <v>73790/002</v>
          </cell>
          <cell r="B2387" t="str">
            <v>REASSENTAMENTO DE PARALELEPIPEDO SOBRE COLCHAO DE PO DE PEDRA ESPESSURA 10CM, REJUNTADO COM BETUME E PEDRISCO, CONSIDERANDO APROVEITAMENTO DO PARALELEPIPEDO</v>
          </cell>
          <cell r="C2387" t="str">
            <v>M2</v>
          </cell>
          <cell r="D2387">
            <v>29.14</v>
          </cell>
        </row>
        <row r="2388">
          <cell r="A2388" t="str">
            <v>73790/003</v>
          </cell>
          <cell r="B2388" t="str">
            <v>RETIRADA, LIMPEZA E REASSENTAMENTO DE PARALELEPIPEDO SOBRE COLCHAO DEPO DE PEDRA ESPESSURA 10CM, REJUNTADO COM ARGAMASSA TRACO 1:3 (CIMENTOE AREIA), CONSIDERANDO APROVEITAMENTO DO PARALELEPIPEDO</v>
          </cell>
          <cell r="C2388" t="str">
            <v>M2</v>
          </cell>
          <cell r="D2388">
            <v>34.83</v>
          </cell>
        </row>
        <row r="2389">
          <cell r="A2389" t="str">
            <v>73790/004</v>
          </cell>
          <cell r="B2389" t="str">
            <v>REASSENTAMENTO DE PARALELEPIPEDO SOBRE COLCHAO DE PO DE PEDRA ESPESSURA 10CM, REJUNTADO COM ARGAMASSA TRACO 1:3 (CIMENTO E AREIA), CONSIDERANDO APROVEITAMENTO DO PARALELEPIPEDO</v>
          </cell>
          <cell r="C2389" t="str">
            <v>M2</v>
          </cell>
          <cell r="D2389">
            <v>25.92</v>
          </cell>
        </row>
        <row r="2390">
          <cell r="A2390">
            <v>55</v>
          </cell>
          <cell r="B2390" t="str">
            <v>REGULARIZACAO/REFORCO DE SUBLEITO</v>
          </cell>
          <cell r="C2390">
            <v>55</v>
          </cell>
          <cell r="D2390">
            <v>55</v>
          </cell>
        </row>
        <row r="2391">
          <cell r="A2391">
            <v>41879</v>
          </cell>
          <cell r="B2391" t="str">
            <v>CONFORMACAO GEOMETRICA DE PLATAFORMA PARA EXECUCAO DE REVESTIMENTO PRIMARIO EM RODOVIAS VICINAIS</v>
          </cell>
          <cell r="C2391" t="str">
            <v>M2</v>
          </cell>
          <cell r="D2391">
            <v>0.12</v>
          </cell>
        </row>
        <row r="2392">
          <cell r="A2392">
            <v>73841</v>
          </cell>
          <cell r="B2392" t="str">
            <v>CAMINHO DE SERVICO</v>
          </cell>
          <cell r="C2392">
            <v>73841</v>
          </cell>
          <cell r="D2392">
            <v>73841</v>
          </cell>
        </row>
        <row r="2393">
          <cell r="A2393" t="str">
            <v>73841/001</v>
          </cell>
          <cell r="B2393" t="str">
            <v>CAMINHO DE SERVICO REALIZADO MECANICAMENTE INCL ESCAVACAO DESMATAMENTODESTOCAMENTO ACERTO E COMPACTACAO.</v>
          </cell>
          <cell r="C2393" t="str">
            <v>M</v>
          </cell>
          <cell r="D2393">
            <v>6.04</v>
          </cell>
        </row>
        <row r="2394">
          <cell r="A2394">
            <v>56</v>
          </cell>
          <cell r="B2394" t="str">
            <v>EXECUCAO DE SUB-LEITO, LEITO, SUB-BASE, BASE ETC</v>
          </cell>
          <cell r="C2394">
            <v>56</v>
          </cell>
          <cell r="D2394">
            <v>56</v>
          </cell>
        </row>
        <row r="2395">
          <cell r="A2395">
            <v>72910</v>
          </cell>
          <cell r="B2395" t="str">
            <v>BASE DE SOLO ARENOSO FINO, COMPACTACAO 100% PROCTOR MODIFICADO</v>
          </cell>
          <cell r="C2395" t="str">
            <v>M3</v>
          </cell>
          <cell r="D2395">
            <v>11.06</v>
          </cell>
        </row>
        <row r="2396">
          <cell r="A2396">
            <v>72911</v>
          </cell>
          <cell r="B2396" t="str">
            <v>BASE DE SOLO ESTABILIZADO SEM MISTURA, COMPACTACAO 100% PROCTOR NORMAL, EXCLUSIVE ESCAVACAO, CARGA E TRANSPORTE DO SOLO</v>
          </cell>
          <cell r="C2396" t="str">
            <v>M3</v>
          </cell>
          <cell r="D2396">
            <v>7.73</v>
          </cell>
        </row>
        <row r="2397">
          <cell r="A2397">
            <v>72912</v>
          </cell>
          <cell r="B2397" t="str">
            <v>BASE DE SOLO CIMENTO 2% MISTURA EM PISTA, COMPACTACAO 100% PROCTOR INTERMEDIARIO, EXCLUSIVE ESCAVACAO, CARGA E TRANSPORTE DO SOLO</v>
          </cell>
          <cell r="C2397" t="str">
            <v>M3</v>
          </cell>
          <cell r="D2397">
            <v>26.45</v>
          </cell>
        </row>
        <row r="2398">
          <cell r="A2398">
            <v>72913</v>
          </cell>
          <cell r="B2398" t="str">
            <v>BASE DE SOLO CIMENTO 4% MISTURA EM PISTA, COMPACTACAO 100% PROCTOR NORMAL, EXCLUSIVE TRANSPORTE DO SOLO</v>
          </cell>
          <cell r="C2398" t="str">
            <v>M3</v>
          </cell>
          <cell r="D2398">
            <v>40.630000000000003</v>
          </cell>
        </row>
        <row r="2399">
          <cell r="A2399">
            <v>72914</v>
          </cell>
          <cell r="B2399" t="str">
            <v>BASE DE SOLO CIMENTO 6% MISTURA EM PISTA, COMPACTACAO 100% PROCTOR NORMAL, EXCLUSIVE ESCAVACAO, CARGA E TRANSPORTE DO SOLO</v>
          </cell>
          <cell r="C2399" t="str">
            <v>M3</v>
          </cell>
          <cell r="D2399">
            <v>57.33</v>
          </cell>
        </row>
        <row r="2400">
          <cell r="A2400">
            <v>72916</v>
          </cell>
          <cell r="B2400" t="str">
            <v>BASE DE SOLO CIMENTO 2% MISTURA EM USINA, COMPACTACAO 100% PROCTOR INTERMEDIARIO, EXCLUSIVE ESCAVACAO, CARGA E TRANSPORTE DO SOLO</v>
          </cell>
          <cell r="C2400" t="str">
            <v>M3</v>
          </cell>
          <cell r="D2400">
            <v>29.51</v>
          </cell>
        </row>
        <row r="2401">
          <cell r="A2401">
            <v>72919</v>
          </cell>
          <cell r="B2401" t="str">
            <v>BASE DE SOLO CIMENTO 4% MISTURA EM USINA, COMPACTACAO 100% PROCTOR NORMAL, EXCLUSIVE ESCAVACAO, CARGA E TRANSPORTE DO SOLO</v>
          </cell>
          <cell r="C2401" t="str">
            <v>M3</v>
          </cell>
          <cell r="D2401">
            <v>42.34</v>
          </cell>
        </row>
        <row r="2402">
          <cell r="A2402">
            <v>72922</v>
          </cell>
          <cell r="B2402" t="str">
            <v>BASE DE SOLO CIMENTO 6% COM MISTURA EM USINA, COMPACTACAO 100% PROCTORNORMAL, EXCLUSIVE ESCAVACAO, CARGA E TRANSPORTE DO SOLO</v>
          </cell>
          <cell r="C2402" t="str">
            <v>M3</v>
          </cell>
          <cell r="D2402">
            <v>57.98</v>
          </cell>
        </row>
        <row r="2403">
          <cell r="A2403">
            <v>72923</v>
          </cell>
          <cell r="B2403" t="str">
            <v>BASE DE SOLO - BRITA (40/60), MISTURA EM USINA, COMPACTACAO 100% PROCTOR MODIFICADO, EXCLUSIVE ESCAVACAO, CARGA E TRANSPORTE</v>
          </cell>
          <cell r="C2403" t="str">
            <v>M3</v>
          </cell>
          <cell r="D2403">
            <v>98.38</v>
          </cell>
        </row>
        <row r="2404">
          <cell r="A2404">
            <v>72924</v>
          </cell>
          <cell r="B2404" t="str">
            <v>BASE DE SOLO - BRITA (50/50), MISTURA EM USINA, COMPACTACAO 100% PROCTOR MODIFICADO, EXCLUSIVE ESCAVACAO, CARGA E TRANSPORTE</v>
          </cell>
          <cell r="C2404" t="str">
            <v>M3</v>
          </cell>
          <cell r="D2404">
            <v>83.51</v>
          </cell>
        </row>
        <row r="2405">
          <cell r="A2405">
            <v>72961</v>
          </cell>
          <cell r="B2405" t="str">
            <v>REGULARIZACAO E COMPACTACAO DE SUBLEITO ATE 20 CM DE ESPESSURA</v>
          </cell>
          <cell r="C2405" t="str">
            <v>M2</v>
          </cell>
          <cell r="D2405">
            <v>1.52</v>
          </cell>
        </row>
        <row r="2406">
          <cell r="A2406">
            <v>73615</v>
          </cell>
          <cell r="B2406" t="str">
            <v>COLCHAO DE AREIA, INCLUSIVE MAO-DE-OBRA DE ESPALHAMENTO, TRANSPORTE COM CARRO DE MAO E FORNECIMENTO COMERCIAL</v>
          </cell>
          <cell r="C2406" t="str">
            <v>M3</v>
          </cell>
          <cell r="D2406">
            <v>64.489999999999995</v>
          </cell>
        </row>
        <row r="2407">
          <cell r="A2407">
            <v>73692</v>
          </cell>
          <cell r="B2407" t="str">
            <v>LASTRO DE AREIA MEDIA</v>
          </cell>
          <cell r="C2407" t="str">
            <v>M3</v>
          </cell>
          <cell r="D2407">
            <v>63.31</v>
          </cell>
        </row>
        <row r="2408">
          <cell r="A2408">
            <v>73766</v>
          </cell>
          <cell r="B2408" t="str">
            <v>BASE E SUB-BASE</v>
          </cell>
          <cell r="C2408">
            <v>73766</v>
          </cell>
          <cell r="D2408">
            <v>73766</v>
          </cell>
        </row>
        <row r="2409">
          <cell r="A2409" t="str">
            <v>73766/001</v>
          </cell>
          <cell r="B2409" t="str">
            <v>BASE PARA PAVIMENTACAO COM MACADAME HIDRAULICO, INCLUSIVE COMPACTACAO</v>
          </cell>
          <cell r="C2409" t="str">
            <v>M3</v>
          </cell>
          <cell r="D2409">
            <v>169.7</v>
          </cell>
        </row>
        <row r="2410">
          <cell r="A2410">
            <v>57</v>
          </cell>
          <cell r="B2410" t="str">
            <v>EXECUCAO DE PAVIMENTACOES DIVERSAS</v>
          </cell>
          <cell r="C2410">
            <v>57</v>
          </cell>
          <cell r="D2410">
            <v>57</v>
          </cell>
        </row>
        <row r="2411">
          <cell r="A2411">
            <v>72799</v>
          </cell>
          <cell r="B2411" t="str">
            <v>PAVIMENTO EM PARALELEPIPEDO SOBRE COLCHAO DE AREIA REJUNTADO COM ARGAMASSA DE CIMENTO E AREIA NO TRAÇO 1:3 (PEDRAS PEQUENAS - 42 PECAS POR M2)</v>
          </cell>
          <cell r="C2411" t="str">
            <v>M2</v>
          </cell>
          <cell r="D2411">
            <v>44.29</v>
          </cell>
        </row>
        <row r="2412">
          <cell r="A2412">
            <v>72942</v>
          </cell>
          <cell r="B2412" t="str">
            <v>PINTURA DE LIGACAO COM EMULSAO RR-1C</v>
          </cell>
          <cell r="C2412" t="str">
            <v>M2</v>
          </cell>
          <cell r="D2412">
            <v>1.05</v>
          </cell>
        </row>
        <row r="2413">
          <cell r="A2413">
            <v>72943</v>
          </cell>
          <cell r="B2413" t="str">
            <v>PINTURA DE LIGACAO COM EMULSAO RR-2C</v>
          </cell>
          <cell r="C2413" t="str">
            <v>M2</v>
          </cell>
          <cell r="D2413">
            <v>1.1000000000000001</v>
          </cell>
        </row>
        <row r="2414">
          <cell r="A2414">
            <v>72944</v>
          </cell>
          <cell r="B2414" t="str">
            <v>PAVIMENTACAO EM PARALELEPIPEDO SOBRE COLCHAO DE AREIA 10CM, REJUNTADOCOM AREIA</v>
          </cell>
          <cell r="C2414" t="str">
            <v>M2</v>
          </cell>
          <cell r="D2414">
            <v>39.11</v>
          </cell>
        </row>
        <row r="2415">
          <cell r="A2415">
            <v>72945</v>
          </cell>
          <cell r="B2415" t="str">
            <v>IMPRIMACAO DE BASE DE PAVIMENTACAO COM EMULSAO CM-30</v>
          </cell>
          <cell r="C2415" t="str">
            <v>M2</v>
          </cell>
          <cell r="D2415">
            <v>2.99</v>
          </cell>
        </row>
        <row r="2416">
          <cell r="A2416">
            <v>72946</v>
          </cell>
          <cell r="B2416" t="str">
            <v>IMPRIMACAO DE BASE DE PAVIMENTACAO COM EMULSAO CM-70</v>
          </cell>
          <cell r="C2416" t="str">
            <v>M2</v>
          </cell>
          <cell r="D2416">
            <v>3.2</v>
          </cell>
        </row>
        <row r="2417">
          <cell r="A2417">
            <v>72954</v>
          </cell>
          <cell r="B2417" t="str">
            <v>LAMA ASFALTICA FINA COM EMULSAO RL-1C</v>
          </cell>
          <cell r="C2417" t="str">
            <v>M2</v>
          </cell>
          <cell r="D2417">
            <v>4.29</v>
          </cell>
        </row>
        <row r="2418">
          <cell r="A2418">
            <v>72955</v>
          </cell>
          <cell r="B2418" t="str">
            <v>LAMA ASFALTICA GROSSA COM EMULSAO RL-1C</v>
          </cell>
          <cell r="C2418" t="str">
            <v>M2</v>
          </cell>
          <cell r="D2418">
            <v>9.32</v>
          </cell>
        </row>
        <row r="2419">
          <cell r="A2419">
            <v>72956</v>
          </cell>
          <cell r="B2419" t="str">
            <v>TRATAMENTO SUPERFICIAL SIMPLES - TSS, COM EMULSAO RR-2C</v>
          </cell>
          <cell r="C2419" t="str">
            <v>M2</v>
          </cell>
          <cell r="D2419">
            <v>5.19</v>
          </cell>
        </row>
        <row r="2420">
          <cell r="A2420">
            <v>72958</v>
          </cell>
          <cell r="B2420" t="str">
            <v>TRATAMENTO SUPERFICIAL DUPLO - TSD, COM EMULSAO RR-2C</v>
          </cell>
          <cell r="C2420" t="str">
            <v>M2</v>
          </cell>
          <cell r="D2420">
            <v>9.68</v>
          </cell>
        </row>
        <row r="2421">
          <cell r="A2421">
            <v>72960</v>
          </cell>
          <cell r="B2421" t="str">
            <v>TRATAMENTO SUPERFICIAL TRIPLO - TST, COM EMULSAO RR-2C</v>
          </cell>
          <cell r="C2421" t="str">
            <v>M2</v>
          </cell>
          <cell r="D2421">
            <v>12.28</v>
          </cell>
        </row>
        <row r="2422">
          <cell r="A2422">
            <v>72966</v>
          </cell>
          <cell r="B2422" t="str">
            <v>MEIO-FIO GRANITICO 100 X 50 X 15CM, SOBRE BASE DE CONCRETO SIMPLES E REJUNTADO COM ARGAMASSA TRACO 1:3 (CIMENTO E AREIA)</v>
          </cell>
          <cell r="C2422" t="str">
            <v>M</v>
          </cell>
          <cell r="D2422">
            <v>30.04</v>
          </cell>
        </row>
        <row r="2423">
          <cell r="A2423">
            <v>72967</v>
          </cell>
          <cell r="B2423" t="str">
            <v>MEIO-FIO DE CONCRETO PRE-MOLDADO 12 X 30 CM, SOBRE BASE DE CONCRETO SIMPLES E REJUNTADO COM ARGAMASSA TRACO 1:3 (CIMENTO E AREIA)</v>
          </cell>
          <cell r="C2423" t="str">
            <v>M</v>
          </cell>
          <cell r="D2423">
            <v>22.4</v>
          </cell>
        </row>
        <row r="2424">
          <cell r="A2424">
            <v>72969</v>
          </cell>
          <cell r="B2424" t="str">
            <v>CARGA DE PEDRA PARA PAVIMENTO POLIEDRICO</v>
          </cell>
          <cell r="C2424" t="str">
            <v>M2</v>
          </cell>
          <cell r="D2424">
            <v>0.46</v>
          </cell>
        </row>
        <row r="2425">
          <cell r="A2425">
            <v>72970</v>
          </cell>
          <cell r="B2425" t="str">
            <v>COLCHAO COM ARGILA EXTRAIDA PARA PAVIMENTO POLIEDRICO, EXCLUSIVE TRANSPORTE DA ARGILA E INDENIZACAO JAZIDA</v>
          </cell>
          <cell r="C2425" t="str">
            <v>M2</v>
          </cell>
          <cell r="D2425">
            <v>0.79</v>
          </cell>
        </row>
        <row r="2426">
          <cell r="A2426">
            <v>72971</v>
          </cell>
          <cell r="B2426" t="str">
            <v>COMPACTACAO DE PAVIMENTO POLIEDRICO</v>
          </cell>
          <cell r="C2426" t="str">
            <v>M2</v>
          </cell>
          <cell r="D2426">
            <v>0.26</v>
          </cell>
        </row>
        <row r="2427">
          <cell r="A2427">
            <v>72972</v>
          </cell>
          <cell r="B2427" t="str">
            <v>CONTENCAO LATERAL COM SOLO LOCAL PARA PAVIMENTO POLIEDRICO</v>
          </cell>
          <cell r="C2427" t="str">
            <v>M2</v>
          </cell>
          <cell r="D2427">
            <v>0.37</v>
          </cell>
        </row>
        <row r="2428">
          <cell r="A2428">
            <v>72973</v>
          </cell>
          <cell r="B2428" t="str">
            <v>CORTE E PREPARO DE CORDAO DE PEDRA PARA PAVIMENTO POLIEDRICO</v>
          </cell>
          <cell r="C2428" t="str">
            <v>M</v>
          </cell>
          <cell r="D2428">
            <v>0.69</v>
          </cell>
        </row>
        <row r="2429">
          <cell r="A2429">
            <v>72974</v>
          </cell>
          <cell r="B2429" t="str">
            <v>CORTE E PREPARO DE PEDRA PARA PAVIMENTO POLIEDRICO</v>
          </cell>
          <cell r="C2429" t="str">
            <v>M2</v>
          </cell>
          <cell r="D2429">
            <v>2.29</v>
          </cell>
        </row>
        <row r="2430">
          <cell r="A2430">
            <v>72975</v>
          </cell>
          <cell r="B2430" t="str">
            <v>DESMONTE MANUAL DE PEDRA PARA PAVIMENTO POLIEDRICO</v>
          </cell>
          <cell r="C2430" t="str">
            <v>M2</v>
          </cell>
          <cell r="D2430">
            <v>0.26</v>
          </cell>
        </row>
        <row r="2431">
          <cell r="A2431">
            <v>72976</v>
          </cell>
          <cell r="B2431" t="str">
            <v>CARGA DE CORDAO DE PEDRA PARA PAVIMENTO POLIEDRICO</v>
          </cell>
          <cell r="C2431" t="str">
            <v>M</v>
          </cell>
          <cell r="D2431">
            <v>0.23</v>
          </cell>
        </row>
        <row r="2432">
          <cell r="A2432">
            <v>72977</v>
          </cell>
          <cell r="B2432" t="str">
            <v>ENCHIMENTO COM ARGILA EXTRAIDA PARA PAVIMENTO POLIEDRICO, EXCLUSIVE TRANSPORTE DA ARGILA E INDENIZACAO JAZIDA</v>
          </cell>
          <cell r="C2432" t="str">
            <v>M2</v>
          </cell>
          <cell r="D2432">
            <v>0.25</v>
          </cell>
        </row>
        <row r="2433">
          <cell r="A2433">
            <v>72978</v>
          </cell>
          <cell r="B2433" t="str">
            <v>EXTRACAO, CARGA E ASSENTAMENTO DE CORDAO DE PEDRA PARA PAVIMENTO POLIEDRICO, EXCLUSIVE TRANSPORTE DE PEDRA E INDENIZACAO PEDREIRA</v>
          </cell>
          <cell r="C2433" t="str">
            <v>M</v>
          </cell>
          <cell r="D2433">
            <v>2.29</v>
          </cell>
        </row>
        <row r="2434">
          <cell r="A2434">
            <v>72979</v>
          </cell>
          <cell r="B2434" t="str">
            <v>EXTRACAO, CARGA, PREPARO E ASSENTAMENTO DE PEDRAS POLIEDRICAS, EXCLUSIVE TRANSPORTE DE PEDRA E INDENIZACAO PEDREIRA</v>
          </cell>
          <cell r="C2434" t="str">
            <v>M2</v>
          </cell>
          <cell r="D2434">
            <v>4.37</v>
          </cell>
        </row>
        <row r="2435">
          <cell r="A2435">
            <v>73759</v>
          </cell>
          <cell r="B2435" t="str">
            <v>REVESTIMENTO BETUMINOSO</v>
          </cell>
          <cell r="C2435">
            <v>73759</v>
          </cell>
          <cell r="D2435">
            <v>73759</v>
          </cell>
        </row>
        <row r="2436">
          <cell r="A2436" t="str">
            <v>73759/001</v>
          </cell>
          <cell r="B2436" t="str">
            <v>PRE-MISTURADO A FRIO COM EMULSAO RM-1C, INCLUSO USINAGEM E APLICACAO,EXCLUSIVE TRANSPORTE</v>
          </cell>
          <cell r="C2436" t="str">
            <v>M3</v>
          </cell>
          <cell r="D2436">
            <v>366.48</v>
          </cell>
        </row>
        <row r="2437">
          <cell r="A2437">
            <v>73760</v>
          </cell>
          <cell r="B2437" t="str">
            <v>REVESTIMENTO BETUMINOSO</v>
          </cell>
          <cell r="C2437">
            <v>73760</v>
          </cell>
          <cell r="D2437">
            <v>73760</v>
          </cell>
        </row>
        <row r="2438">
          <cell r="A2438" t="str">
            <v>73760/001</v>
          </cell>
          <cell r="B2438" t="str">
            <v>CAPA SELANTE COMPREENDENDO APLICAÇÃO DE ASFALTO NA PROPORÇÃO DE 0,7 A1,5L / M2, DISTRIBUIÇÃO DE AGREGADOS DE 5 A 15KG/M2 E COMPACTAÇÃO COMROLO - COM USO DA EMULSAO RR-2C, INCLUSO APLICACAO E COMPACTACAO</v>
          </cell>
          <cell r="C2438" t="str">
            <v>M2</v>
          </cell>
          <cell r="D2438">
            <v>2.5</v>
          </cell>
        </row>
        <row r="2439">
          <cell r="A2439">
            <v>73764</v>
          </cell>
          <cell r="B2439" t="str">
            <v>PAVIMENTACAO DE LAJOTAS DE CONCRETO INTERTRAVADA</v>
          </cell>
          <cell r="C2439">
            <v>73764</v>
          </cell>
          <cell r="D2439">
            <v>73764</v>
          </cell>
        </row>
        <row r="2440">
          <cell r="A2440" t="str">
            <v>73764/001</v>
          </cell>
          <cell r="B2440" t="str">
            <v>PAVIMENTACAO EM BLOCOS DE CONCRETO SEXTAVADO, ESPESSURA 6 CM, JUNTA RÍGIDA, COM ARGAMASSA NO TRACO 1:4 (CIMENTO E AREIA), ASSENTADOS SOBRE COLCHAO DE PO DE PEDRA, COM APOIO DE CAMINHÃO TOCO.</v>
          </cell>
          <cell r="C2440" t="str">
            <v>M2</v>
          </cell>
          <cell r="D2440">
            <v>54.32</v>
          </cell>
        </row>
        <row r="2441">
          <cell r="A2441" t="str">
            <v>73764/002</v>
          </cell>
          <cell r="B2441" t="str">
            <v>PAVIMENTACAO EM BLOCOS DE CONCRETO SEXTAVADO, ESPESSURA 8 CM, COM JUNTA RÍGIDA, EM ARGAMASSA NO TRACO 1:4 (CIMENTO E AREIA), ASSENTADOS SOBRE COLCHAO DE PO DE PEDRA, COM APOIO DE CAMINHÃO TOCO</v>
          </cell>
          <cell r="C2441" t="str">
            <v>M2</v>
          </cell>
          <cell r="D2441">
            <v>58.31</v>
          </cell>
        </row>
        <row r="2442">
          <cell r="A2442" t="str">
            <v>73764/003</v>
          </cell>
          <cell r="B2442" t="str">
            <v>PAVIMENTACAO EM BLOCOS DE CONCRETO SEXTAVADO, ESPESSURA 10 CM, COM JUNTA RÍGIDA, EM ARGAMASSA TRACO 1:4 (CIMENTO E AREIA) , ASSENTADOS SOBRECOLCHAO DE PO DE PEDRA, COM APOIO DE CAMINHÃO TOCO.</v>
          </cell>
          <cell r="C2442" t="str">
            <v>M2</v>
          </cell>
          <cell r="D2442">
            <v>80.27</v>
          </cell>
        </row>
        <row r="2443">
          <cell r="A2443" t="str">
            <v>73764/004</v>
          </cell>
          <cell r="B2443" t="str">
            <v>PAVIMENTACAO EM BLOCOS INTERTRAVADOS DE CONCRETO, ESPESSURA 6,5 CM, FCK 35MPA, ASSENTADOS SOBRE COLCHAO DE AREIA.</v>
          </cell>
          <cell r="C2443" t="str">
            <v>M2</v>
          </cell>
          <cell r="D2443">
            <v>39.119999999999997</v>
          </cell>
        </row>
        <row r="2444">
          <cell r="A2444" t="str">
            <v>73764/005</v>
          </cell>
          <cell r="B2444" t="str">
            <v>PAVIMENTACAO EM BLOCOS INTERTRAVADOS DE CONCRETO, ESPESSURA 8CM, FCK 35MPA, ASSENTADOS SOBRE COLCHAO DE AREIA.</v>
          </cell>
          <cell r="C2444" t="str">
            <v>M2</v>
          </cell>
          <cell r="D2444">
            <v>42.28</v>
          </cell>
        </row>
        <row r="2445">
          <cell r="A2445" t="str">
            <v>73764/006</v>
          </cell>
          <cell r="B2445" t="str">
            <v>PAVIMENTACAO EM BLOCOS INTERTRAVADOS DE CONCRETO, ESPESSURA 10CM, FCK35MPA, ASSENTADOS SOBRE COLCHAO DE AREIA.</v>
          </cell>
          <cell r="C2445" t="str">
            <v>M2</v>
          </cell>
          <cell r="D2445">
            <v>50.92</v>
          </cell>
        </row>
        <row r="2446">
          <cell r="A2446">
            <v>73765</v>
          </cell>
          <cell r="B2446" t="str">
            <v>PAVIMENTACAO C/PARALELEPIPEDO</v>
          </cell>
          <cell r="C2446">
            <v>73765</v>
          </cell>
          <cell r="D2446">
            <v>73765</v>
          </cell>
        </row>
        <row r="2447">
          <cell r="A2447" t="str">
            <v>73765/001</v>
          </cell>
          <cell r="B2447" t="str">
            <v>PAVIMENTACAO EM PARALELEPIPEDO SOBRE COLCHAO DE PO DE PEDRA ESPESSURA10CM, REJUNTADO COM ARGAMASSA DE CIMENTO E AREIA TRACO 1:3 (CIMENTO EAREIA)</v>
          </cell>
          <cell r="C2447" t="str">
            <v>M2</v>
          </cell>
          <cell r="D2447">
            <v>49.88</v>
          </cell>
        </row>
        <row r="2448">
          <cell r="A2448" t="str">
            <v>73765/002</v>
          </cell>
          <cell r="B2448" t="str">
            <v>PAVIMENTACAO EM PARALELEPIPEDO SOBRE COLCHAO DE PO DE PEDRA ESPESSURA10CM, REJUNTADO COM BETUME E PEDRISCO</v>
          </cell>
          <cell r="C2448" t="str">
            <v>M2</v>
          </cell>
          <cell r="D2448">
            <v>53.1</v>
          </cell>
        </row>
        <row r="2449">
          <cell r="A2449">
            <v>73849</v>
          </cell>
          <cell r="B2449" t="str">
            <v>FORNECIMENTO AREIA-ASFALTO</v>
          </cell>
          <cell r="C2449">
            <v>73849</v>
          </cell>
          <cell r="D2449">
            <v>73849</v>
          </cell>
        </row>
        <row r="2450">
          <cell r="A2450" t="str">
            <v>73849/001</v>
          </cell>
          <cell r="B2450" t="str">
            <v>AREIA ASFALTO A QUENTE (AAUQ) COM CAP 50/70, INCLUSO USINAGEM E APLICACAO, EXCLUSIVE TRANSPORTE</v>
          </cell>
          <cell r="C2450" t="str">
            <v>M3</v>
          </cell>
          <cell r="D2450">
            <v>417.77</v>
          </cell>
        </row>
        <row r="2451">
          <cell r="A2451" t="str">
            <v>73849/002</v>
          </cell>
          <cell r="B2451" t="str">
            <v>AREIA ASFALTO A FRIO (AAUF), COM CAP 50/70 INCLUSO USINAGEM E APLICACAO, EXCLUSIVE TRANSPORTE</v>
          </cell>
          <cell r="C2451" t="str">
            <v>M3</v>
          </cell>
          <cell r="D2451">
            <v>339.9</v>
          </cell>
        </row>
        <row r="2452">
          <cell r="A2452">
            <v>73892</v>
          </cell>
          <cell r="B2452" t="str">
            <v>CALCADA EM CONCRETO</v>
          </cell>
          <cell r="C2452">
            <v>73892</v>
          </cell>
          <cell r="D2452">
            <v>73892</v>
          </cell>
        </row>
        <row r="2453">
          <cell r="A2453" t="str">
            <v>73892/001</v>
          </cell>
          <cell r="B2453" t="str">
            <v>EXECUÇÃO DE CALÇADA EM CONCRETO NÃO ESTRUTURAL, COM USO DE SEIXO ROLADO, PREPARO MECÂNICO, E ESPESSURA DE 7CM</v>
          </cell>
          <cell r="C2453" t="str">
            <v>M2</v>
          </cell>
          <cell r="D2453">
            <v>28.15</v>
          </cell>
        </row>
        <row r="2454">
          <cell r="A2454" t="str">
            <v>73892/002</v>
          </cell>
          <cell r="B2454" t="str">
            <v>EXECUÇÃO DE CALÇADA EM CONCRETO 1:3:5 (FCK=12 MPA) PREPARO MECÂNICO,E= 7CM</v>
          </cell>
          <cell r="C2454" t="str">
            <v>M2</v>
          </cell>
          <cell r="D2454">
            <v>26.11</v>
          </cell>
        </row>
        <row r="2455">
          <cell r="A2455">
            <v>249</v>
          </cell>
          <cell r="B2455" t="str">
            <v>SINALIZACAO HORIZONTAL/VERTICAL</v>
          </cell>
          <cell r="C2455">
            <v>249</v>
          </cell>
          <cell r="D2455">
            <v>249</v>
          </cell>
        </row>
        <row r="2456">
          <cell r="A2456">
            <v>72947</v>
          </cell>
          <cell r="B2456" t="str">
            <v>SINALIZACAO HORIZONTAL COM TINTA RETRORREFLETIVA A BASE DE RESINA ACRILICA COM MICROESFERAS DE VIDRO</v>
          </cell>
          <cell r="C2456" t="str">
            <v>M2</v>
          </cell>
          <cell r="D2456">
            <v>13.03</v>
          </cell>
        </row>
        <row r="2457">
          <cell r="A2457">
            <v>250</v>
          </cell>
          <cell r="B2457" t="str">
            <v>MURETA DIVISORIA E/OU DE PROTECAO</v>
          </cell>
          <cell r="C2457">
            <v>250</v>
          </cell>
          <cell r="D2457">
            <v>250</v>
          </cell>
        </row>
        <row r="2458">
          <cell r="A2458">
            <v>73770</v>
          </cell>
          <cell r="B2458" t="str">
            <v>BARREIRA PRE-MOLDADA CONCR ARMADO/MURETA DIVISORIA DE TRAFEGO</v>
          </cell>
          <cell r="C2458">
            <v>73770</v>
          </cell>
          <cell r="D2458">
            <v>73770</v>
          </cell>
        </row>
        <row r="2459">
          <cell r="A2459" t="str">
            <v>73770/001</v>
          </cell>
          <cell r="B2459" t="str">
            <v>BARREIRA PRE-MOLDADA EXTERNA CONCRETO ARMADO 0,25X0,40X1,14M TIPO DER--RJ FCK=25MPA ACO CA-50 INCL VIGOTA HORIZONTAL MONTANTE A CADA 1,00MFERROS DE LIGACAO E MATERIAIS.</v>
          </cell>
          <cell r="C2459" t="str">
            <v>M</v>
          </cell>
          <cell r="D2459">
            <v>379.7</v>
          </cell>
        </row>
        <row r="2460">
          <cell r="A2460" t="str">
            <v>73770/002</v>
          </cell>
          <cell r="B2460" t="str">
            <v>BARREIRA DUPLA PRE-MOL INTER CONCRETO ARMADO 0,15X0,65X0,77M TIPO DER--RJ FCK=25MPA ACO CA-50 INCL FERROS DE LIGACAO E MATERIAIS.</v>
          </cell>
          <cell r="C2460" t="str">
            <v>M</v>
          </cell>
          <cell r="D2460">
            <v>301.88</v>
          </cell>
        </row>
        <row r="2461">
          <cell r="A2461" t="str">
            <v>73770/003</v>
          </cell>
          <cell r="B2461" t="str">
            <v>BARREIRA PRE-MOLDADA EXTERNA CONCRETO ARMADO 0,15X0,40X1,47M TIPO DER--RJ FCK=25MPA ACO CA-50 FIXADA EM SOLO PARTE ENTERRADA C/SAPATA LATE-RAL 1,50M CONCRETADA NO LOCAL INCL MATERIAIS EXCL BERCOS.</v>
          </cell>
          <cell r="C2461" t="str">
            <v>M</v>
          </cell>
          <cell r="D2461">
            <v>874.26</v>
          </cell>
        </row>
        <row r="2462">
          <cell r="A2462" t="str">
            <v>73770/004</v>
          </cell>
          <cell r="B2462" t="str">
            <v>BARREIRA PRE-MOLDADA EXTERNA CONCRETO ARMADO 0,25X0,40X2,34M TIPO DER--RJ FCK=25MPA ACO CA 50 C/SAPATA LATERAL CONCRETADA NO LOCAL C/0,60CMLARGURA INCL VIGOTAS HORIZONTAIS MONTANTES A CADA 1,00M E MATERIAISEXCL BERCOS.</v>
          </cell>
          <cell r="C2462" t="str">
            <v>M</v>
          </cell>
          <cell r="D2462">
            <v>917.45</v>
          </cell>
        </row>
        <row r="2463">
          <cell r="A2463" t="str">
            <v>73770/005</v>
          </cell>
          <cell r="B2463" t="str">
            <v>BARREIRA DUPLA PRE-MOL INTER CONCRETO ARMADO 0,15X0,65X1,27M TIPO DER--RJ FCK=25MPA ACO CA-50 C/SAPATAS LATERAIS 0,50M CONCRETADAS NO LOCALINCL MATERIAIS EXCL BERCOS.</v>
          </cell>
          <cell r="C2463" t="str">
            <v>M</v>
          </cell>
          <cell r="D2463">
            <v>830.95</v>
          </cell>
        </row>
        <row r="2464">
          <cell r="A2464">
            <v>287</v>
          </cell>
          <cell r="B2464" t="str">
            <v>FABRICACAO/EXECUCAO DE CBUQ/PRE-MISTURADOS</v>
          </cell>
          <cell r="C2464">
            <v>287</v>
          </cell>
          <cell r="D2464">
            <v>287</v>
          </cell>
        </row>
        <row r="2465">
          <cell r="A2465">
            <v>72962</v>
          </cell>
          <cell r="B2465" t="str">
            <v>USINAGEM DE CBUQ COM CAP 50/70, PARA CAPA DE ROLAMENTO</v>
          </cell>
          <cell r="C2465" t="str">
            <v>T</v>
          </cell>
          <cell r="D2465">
            <v>184.84</v>
          </cell>
        </row>
        <row r="2466">
          <cell r="A2466">
            <v>72963</v>
          </cell>
          <cell r="B2466" t="str">
            <v>USINAGEM DE CBUQ COM CAP 50/70, PARA BINDER</v>
          </cell>
          <cell r="C2466" t="str">
            <v>T</v>
          </cell>
          <cell r="D2466">
            <v>159.13999999999999</v>
          </cell>
        </row>
        <row r="2467">
          <cell r="A2467">
            <v>72964</v>
          </cell>
          <cell r="B2467" t="str">
            <v>CONCRETO BETUMINOSO USINADO A QUENTE COM CAP 50/70, BINDER, INCLUSO USINAGEM E APLICACAO, EXCLUSIVE TRANSPORTE</v>
          </cell>
          <cell r="C2467" t="str">
            <v>T</v>
          </cell>
          <cell r="D2467">
            <v>167.78</v>
          </cell>
        </row>
        <row r="2468">
          <cell r="A2468">
            <v>72965</v>
          </cell>
          <cell r="B2468" t="str">
            <v>FABRICAÇÃO E APLICAÇÃO DE CONCRETO BETUMINOSO USINADO A QUENTE(CBUQ),CAP 50/70, EXCLUSIVE TRANSPORTE</v>
          </cell>
          <cell r="C2468" t="str">
            <v>T</v>
          </cell>
          <cell r="D2468">
            <v>193.48</v>
          </cell>
        </row>
        <row r="2469">
          <cell r="A2469" t="str">
            <v>PINT</v>
          </cell>
          <cell r="B2469" t="str">
            <v>PINTURAS</v>
          </cell>
          <cell r="C2469">
            <v>193.47998046875</v>
          </cell>
          <cell r="D2469">
            <v>193.47998046875</v>
          </cell>
        </row>
        <row r="2470">
          <cell r="A2470">
            <v>155</v>
          </cell>
          <cell r="B2470" t="str">
            <v>PINTURA DE PAREDE</v>
          </cell>
          <cell r="C2470">
            <v>155</v>
          </cell>
          <cell r="D2470">
            <v>155</v>
          </cell>
        </row>
        <row r="2471">
          <cell r="A2471">
            <v>72125</v>
          </cell>
          <cell r="B2471" t="str">
            <v>RASPAGEM DE PINTURA PVA</v>
          </cell>
          <cell r="C2471" t="str">
            <v>M2</v>
          </cell>
          <cell r="D2471">
            <v>3.43</v>
          </cell>
        </row>
        <row r="2472">
          <cell r="A2472">
            <v>72126</v>
          </cell>
          <cell r="B2472" t="str">
            <v>RASPAGEM DE PINTURA LATEX ACRILICA</v>
          </cell>
          <cell r="C2472" t="str">
            <v>M2</v>
          </cell>
          <cell r="D2472">
            <v>4.8</v>
          </cell>
        </row>
        <row r="2473">
          <cell r="A2473">
            <v>73657</v>
          </cell>
          <cell r="B2473" t="str">
            <v>PINTURA COM CAL HIDRATADA, TRES DEMAOS, INCLUSO COLA</v>
          </cell>
          <cell r="C2473" t="str">
            <v>M2</v>
          </cell>
          <cell r="D2473">
            <v>4.7</v>
          </cell>
        </row>
        <row r="2474">
          <cell r="A2474">
            <v>73746</v>
          </cell>
          <cell r="B2474" t="str">
            <v>APLICACAO DE TEXTURADO ACRILICO</v>
          </cell>
          <cell r="C2474">
            <v>73746</v>
          </cell>
          <cell r="D2474">
            <v>73746</v>
          </cell>
        </row>
        <row r="2475">
          <cell r="A2475" t="str">
            <v>73746/001</v>
          </cell>
          <cell r="B2475" t="str">
            <v>PINTURA COM TINTA TEXTURIZADA ACRILICA PARA AMBIENTES INTERNOS/EXTERNOS</v>
          </cell>
          <cell r="C2475" t="str">
            <v>M2</v>
          </cell>
          <cell r="D2475">
            <v>10.63</v>
          </cell>
        </row>
        <row r="2476">
          <cell r="A2476">
            <v>73750</v>
          </cell>
          <cell r="B2476" t="str">
            <v>PINTURA LATEX PVA SOBRE REBOCO</v>
          </cell>
          <cell r="C2476">
            <v>73750</v>
          </cell>
          <cell r="D2476">
            <v>73750</v>
          </cell>
        </row>
        <row r="2477">
          <cell r="A2477" t="str">
            <v>73750/001</v>
          </cell>
          <cell r="B2477" t="str">
            <v>PINTURA LATEX PVA AMBIENTES INTERNOS, DUAS DEMAOS</v>
          </cell>
          <cell r="C2477" t="str">
            <v>M2</v>
          </cell>
          <cell r="D2477">
            <v>6.25</v>
          </cell>
        </row>
        <row r="2478">
          <cell r="A2478">
            <v>73751</v>
          </cell>
          <cell r="B2478" t="str">
            <v>SELADOR P/ PAREDE</v>
          </cell>
          <cell r="C2478">
            <v>73751</v>
          </cell>
          <cell r="D2478">
            <v>73751</v>
          </cell>
        </row>
        <row r="2479">
          <cell r="A2479" t="str">
            <v>73751/001</v>
          </cell>
          <cell r="B2479" t="str">
            <v>FUNDO SELADOR PVA AMBIENTES INTERNOS, UMA DEMAO</v>
          </cell>
          <cell r="C2479" t="str">
            <v>M2</v>
          </cell>
          <cell r="D2479">
            <v>2.11</v>
          </cell>
        </row>
        <row r="2480">
          <cell r="A2480">
            <v>73791</v>
          </cell>
          <cell r="B2480" t="str">
            <v>PINTURA COM TINTA EM PO</v>
          </cell>
          <cell r="C2480">
            <v>73791</v>
          </cell>
          <cell r="D2480">
            <v>73791</v>
          </cell>
        </row>
        <row r="2481">
          <cell r="A2481" t="str">
            <v>73791/001</v>
          </cell>
          <cell r="B2481" t="str">
            <v>PINTURA COM TINTA EM PO INDUSTRIALIZADA DE CAL, PIGMENTO E FIXADOR, DUAS DEMAOS</v>
          </cell>
          <cell r="C2481" t="str">
            <v>M2</v>
          </cell>
          <cell r="D2481">
            <v>4.1500000000000004</v>
          </cell>
        </row>
        <row r="2482">
          <cell r="A2482">
            <v>73793</v>
          </cell>
          <cell r="B2482" t="str">
            <v>PINTURAS A OLEO E ALQUIDICOS SOBRE PAREDES E TETOS</v>
          </cell>
          <cell r="C2482">
            <v>73793</v>
          </cell>
          <cell r="D2482">
            <v>73793</v>
          </cell>
        </row>
        <row r="2483">
          <cell r="A2483" t="str">
            <v>73793/001</v>
          </cell>
          <cell r="B2483" t="str">
            <v>PINTURA COM TINTA ACRILICA EM TELHAS CERAMICAS, DUAS DEMAOS, INCLUSO LIMPEZA</v>
          </cell>
          <cell r="C2483" t="str">
            <v>M2</v>
          </cell>
          <cell r="D2483">
            <v>5.26</v>
          </cell>
        </row>
        <row r="2484">
          <cell r="A2484" t="str">
            <v>73793/002</v>
          </cell>
          <cell r="B2484" t="str">
            <v>PINTURA COM TINTA ACRILICA EM TELHAS CERAMICAS, TRES DEMAOS, INCLUSO LIMPEZA</v>
          </cell>
          <cell r="C2484" t="str">
            <v>M2</v>
          </cell>
          <cell r="D2484">
            <v>6.75</v>
          </cell>
        </row>
        <row r="2485">
          <cell r="A2485">
            <v>73954</v>
          </cell>
          <cell r="B2485" t="str">
            <v>PINTURA LATEX ACRILICA EXTERNA/INTERNA S/SELADOR</v>
          </cell>
          <cell r="C2485">
            <v>73954</v>
          </cell>
          <cell r="D2485">
            <v>73954</v>
          </cell>
        </row>
        <row r="2486">
          <cell r="A2486" t="str">
            <v>73954/001</v>
          </cell>
          <cell r="B2486" t="str">
            <v>PINTURA LATEX ACRILICA AMBIENTES INTERNOS/EXTERNOS, TRES DEMAOS</v>
          </cell>
          <cell r="C2486" t="str">
            <v>M2</v>
          </cell>
          <cell r="D2486">
            <v>12.04</v>
          </cell>
        </row>
        <row r="2487">
          <cell r="A2487" t="str">
            <v>73954/002</v>
          </cell>
          <cell r="B2487" t="str">
            <v>PINTURA LATEX ACRILICA AMBIENTES INTERNOS/EXTERNOS, DUAS DEMAOS</v>
          </cell>
          <cell r="C2487" t="str">
            <v>M2</v>
          </cell>
          <cell r="D2487">
            <v>9.8000000000000007</v>
          </cell>
        </row>
        <row r="2488">
          <cell r="A2488" t="str">
            <v>73954/003</v>
          </cell>
          <cell r="B2488" t="str">
            <v>PINTURA LATEX ACRILICA AMBIENTES INTERNOS/EXTERNOS, UMA DEMAOS</v>
          </cell>
          <cell r="C2488" t="str">
            <v>M2</v>
          </cell>
          <cell r="D2488">
            <v>7.09</v>
          </cell>
        </row>
        <row r="2489">
          <cell r="A2489">
            <v>73955</v>
          </cell>
          <cell r="B2489" t="str">
            <v>EMASSAMENTO P/PINTURA LATEX PVA</v>
          </cell>
          <cell r="C2489">
            <v>73955</v>
          </cell>
          <cell r="D2489">
            <v>73955</v>
          </cell>
        </row>
        <row r="2490">
          <cell r="A2490" t="str">
            <v>73955/001</v>
          </cell>
          <cell r="B2490" t="str">
            <v>EMASSAMENTO COM MASSA LATEX PVA PARA AMBIENTES INTERNOS, UMA DEMAO</v>
          </cell>
          <cell r="C2490" t="str">
            <v>M2</v>
          </cell>
          <cell r="D2490">
            <v>3.34</v>
          </cell>
        </row>
        <row r="2491">
          <cell r="A2491" t="str">
            <v>73955/002</v>
          </cell>
          <cell r="B2491" t="str">
            <v>EMASSAMENTO COM MASSA LATEX PVA PARA AMBIENTES INTERNOS, DUAS DEMAOS</v>
          </cell>
          <cell r="C2491" t="str">
            <v>M2</v>
          </cell>
          <cell r="D2491">
            <v>6.67</v>
          </cell>
        </row>
        <row r="2492">
          <cell r="A2492">
            <v>73999</v>
          </cell>
          <cell r="B2492" t="str">
            <v>CAIACAO</v>
          </cell>
          <cell r="C2492">
            <v>73999</v>
          </cell>
          <cell r="D2492">
            <v>73999</v>
          </cell>
        </row>
        <row r="2493">
          <cell r="A2493" t="str">
            <v>73999/001</v>
          </cell>
          <cell r="B2493" t="str">
            <v>PINTURA COM CAL, EM PAREDES INTERNAS, TRES DEMAOS, INCLUSO OLEO DE LINHACA</v>
          </cell>
          <cell r="C2493" t="str">
            <v>M2</v>
          </cell>
          <cell r="D2493">
            <v>3.58</v>
          </cell>
        </row>
        <row r="2494">
          <cell r="A2494">
            <v>74133</v>
          </cell>
          <cell r="B2494" t="str">
            <v>EMASSAMENTO P/PINTURA OLEO/ESMALTE</v>
          </cell>
          <cell r="C2494">
            <v>74133</v>
          </cell>
          <cell r="D2494">
            <v>74133</v>
          </cell>
        </row>
        <row r="2495">
          <cell r="A2495" t="str">
            <v>74133/001</v>
          </cell>
          <cell r="B2495" t="str">
            <v>EMASSAMENTO COM MASA A BASE OLEO EM PAREDES, UMA DEMAO</v>
          </cell>
          <cell r="C2495" t="str">
            <v>M2</v>
          </cell>
          <cell r="D2495">
            <v>7.07</v>
          </cell>
        </row>
        <row r="2496">
          <cell r="A2496" t="str">
            <v>74133/002</v>
          </cell>
          <cell r="B2496" t="str">
            <v>EMASSAMENTO COM MASA A BASE OLEO EM PAREDES, DUAS DEMAOS</v>
          </cell>
          <cell r="C2496" t="str">
            <v>M2</v>
          </cell>
          <cell r="D2496">
            <v>8.86</v>
          </cell>
        </row>
        <row r="2497">
          <cell r="A2497">
            <v>74134</v>
          </cell>
          <cell r="B2497" t="str">
            <v>EMASSAMENTO P/PINTURA ACRILICA</v>
          </cell>
          <cell r="C2497">
            <v>74134</v>
          </cell>
          <cell r="D2497">
            <v>74134</v>
          </cell>
        </row>
        <row r="2498">
          <cell r="A2498" t="str">
            <v>74134/001</v>
          </cell>
          <cell r="B2498" t="str">
            <v>EMASSAMENTO COM MASSA ACRILICA PARA AMBIENTES INTERNOS/EXTERNOS, UMA DEMAO</v>
          </cell>
          <cell r="C2498" t="str">
            <v>M2</v>
          </cell>
          <cell r="D2498">
            <v>4.33</v>
          </cell>
        </row>
        <row r="2499">
          <cell r="A2499" t="str">
            <v>74134/002</v>
          </cell>
          <cell r="B2499" t="str">
            <v>EMASSAMENTO COM MASSA ACRILICA PARA AMBIENTES INTERNOS/EXTERNOS, DUASDEMAOS</v>
          </cell>
          <cell r="C2499" t="str">
            <v>M2</v>
          </cell>
          <cell r="D2499">
            <v>8.58</v>
          </cell>
        </row>
        <row r="2500">
          <cell r="A2500">
            <v>74233</v>
          </cell>
          <cell r="B2500" t="str">
            <v>PINTURA C/FUNDO SELADOR ACRILICO</v>
          </cell>
          <cell r="C2500">
            <v>74233</v>
          </cell>
          <cell r="D2500">
            <v>74233</v>
          </cell>
        </row>
        <row r="2501">
          <cell r="A2501" t="str">
            <v>74233/001</v>
          </cell>
          <cell r="B2501" t="str">
            <v>FUNDO SELADOR ACRILICO AMBIENTES INTERNOS/EXTERNOS, UMA DEMAO</v>
          </cell>
          <cell r="C2501" t="str">
            <v>M2</v>
          </cell>
          <cell r="D2501">
            <v>2.89</v>
          </cell>
        </row>
        <row r="2502">
          <cell r="A2502">
            <v>157</v>
          </cell>
          <cell r="B2502" t="str">
            <v>PINTURA EM MADEIRA</v>
          </cell>
          <cell r="C2502">
            <v>157</v>
          </cell>
          <cell r="D2502">
            <v>157</v>
          </cell>
        </row>
        <row r="2503">
          <cell r="A2503">
            <v>6081</v>
          </cell>
          <cell r="B2503" t="str">
            <v>PINTURA EM VERNIZ POLIURETANO BRILHANTE EM MADEIRA, TRES DEMAOS</v>
          </cell>
          <cell r="C2503" t="str">
            <v>M2</v>
          </cell>
          <cell r="D2503">
            <v>9.67</v>
          </cell>
        </row>
        <row r="2504">
          <cell r="A2504">
            <v>6082</v>
          </cell>
          <cell r="B2504" t="str">
            <v>PINTURA EM VERNIZ SINTETICO BRILHANTE EM MADEIRA, TRES DEMAOS</v>
          </cell>
          <cell r="C2504" t="str">
            <v>M2</v>
          </cell>
          <cell r="D2504">
            <v>9.5500000000000007</v>
          </cell>
        </row>
        <row r="2505">
          <cell r="A2505">
            <v>73739</v>
          </cell>
          <cell r="B2505" t="str">
            <v>PINTURA ESMALTE</v>
          </cell>
          <cell r="C2505">
            <v>73739</v>
          </cell>
          <cell r="D2505">
            <v>73739</v>
          </cell>
        </row>
        <row r="2506">
          <cell r="A2506" t="str">
            <v>73739/001</v>
          </cell>
          <cell r="B2506" t="str">
            <v>PINTURA ESMALTE ACETINADO EM MADEIRA, DUAS DEMAOS</v>
          </cell>
          <cell r="C2506" t="str">
            <v>M2</v>
          </cell>
          <cell r="D2506">
            <v>8.6</v>
          </cell>
        </row>
        <row r="2507">
          <cell r="A2507">
            <v>73832</v>
          </cell>
          <cell r="B2507" t="str">
            <v>EMASSAMENTO MADEIRA</v>
          </cell>
          <cell r="C2507">
            <v>73832</v>
          </cell>
          <cell r="D2507">
            <v>73832</v>
          </cell>
        </row>
        <row r="2508">
          <cell r="A2508" t="str">
            <v>73832/001</v>
          </cell>
          <cell r="B2508" t="str">
            <v>EMASSAMENTO MASSA BASE A OLEO EM MADEIRA, DUAS DEMAOS</v>
          </cell>
          <cell r="C2508" t="str">
            <v>M2</v>
          </cell>
          <cell r="D2508">
            <v>8.36</v>
          </cell>
        </row>
        <row r="2509">
          <cell r="A2509">
            <v>74065</v>
          </cell>
          <cell r="B2509" t="str">
            <v>PINTURA ESMALTE ACETINADO 2 DEMAOS APARELHADA P/MADEIRA</v>
          </cell>
          <cell r="C2509">
            <v>74065</v>
          </cell>
          <cell r="D2509">
            <v>74065</v>
          </cell>
        </row>
        <row r="2510">
          <cell r="A2510" t="str">
            <v>74065/001</v>
          </cell>
          <cell r="B2510" t="str">
            <v>PINTURA ESMALTE FOSCO PARA MADEIRA, DUAS DEMAOS, INCLUSO APARELHAMENTOCOM FUNDO NIVELADOR BRANCO FOSCO</v>
          </cell>
          <cell r="C2510" t="str">
            <v>M2</v>
          </cell>
          <cell r="D2510">
            <v>12.98</v>
          </cell>
        </row>
        <row r="2511">
          <cell r="A2511" t="str">
            <v>74065/002</v>
          </cell>
          <cell r="B2511" t="str">
            <v>PINTURA ESMALTE ACETINADO PARA MADEIRA, DUAS DEMAOS, INCLUSO APARELHAMENTO COM FUNDO NIVELADOR BRANCO FOSCO</v>
          </cell>
          <cell r="C2511" t="str">
            <v>M2</v>
          </cell>
          <cell r="D2511">
            <v>12.87</v>
          </cell>
        </row>
        <row r="2512">
          <cell r="A2512" t="str">
            <v>74065/003</v>
          </cell>
          <cell r="B2512" t="str">
            <v>PINTURA ESMALTE BRILHANTE PARA MADEIRA, DUAS DEMAOS, INCLUSO APARELHAMENTO COM FUNDO NIVELADOR BRANCO FOSCO</v>
          </cell>
          <cell r="C2512" t="str">
            <v>M2</v>
          </cell>
          <cell r="D2512">
            <v>12.61</v>
          </cell>
        </row>
        <row r="2513">
          <cell r="A2513">
            <v>158</v>
          </cell>
          <cell r="B2513" t="str">
            <v>PINTURA PARA METAL</v>
          </cell>
          <cell r="C2513">
            <v>158</v>
          </cell>
          <cell r="D2513">
            <v>158</v>
          </cell>
        </row>
        <row r="2514">
          <cell r="A2514">
            <v>6067</v>
          </cell>
          <cell r="B2514" t="str">
            <v>PINTURA ESMALTE 2 DEMAOS C/1 DEMAO ZARCAO P/ESQUADRIA FERRO</v>
          </cell>
          <cell r="C2514" t="str">
            <v>M2</v>
          </cell>
          <cell r="D2514">
            <v>17.989999999999998</v>
          </cell>
        </row>
        <row r="2515">
          <cell r="A2515">
            <v>72127</v>
          </cell>
          <cell r="B2515" t="str">
            <v>RASPAGEM DE PINTURA A BASE OLEO</v>
          </cell>
          <cell r="C2515" t="str">
            <v>M2</v>
          </cell>
          <cell r="D2515">
            <v>3.43</v>
          </cell>
        </row>
        <row r="2516">
          <cell r="A2516">
            <v>73656</v>
          </cell>
          <cell r="B2516" t="str">
            <v>JATEAMENTO COMERCIAL COM AREIA EM ESTRUTURA DE ACO CARBONO</v>
          </cell>
          <cell r="C2516" t="str">
            <v>M2</v>
          </cell>
          <cell r="D2516">
            <v>5.98</v>
          </cell>
        </row>
        <row r="2517">
          <cell r="A2517">
            <v>73696</v>
          </cell>
          <cell r="B2517" t="str">
            <v>REMOCAO DE PINTURA A BASE OLEO OU ESMALTE,</v>
          </cell>
          <cell r="C2517" t="str">
            <v>M2</v>
          </cell>
          <cell r="D2517">
            <v>5.97</v>
          </cell>
        </row>
        <row r="2518">
          <cell r="A2518">
            <v>73794</v>
          </cell>
          <cell r="B2518" t="str">
            <v>PINTURA EM FERRO, SOBRE BASE ANTI-CORROSIVA, EM DUAS DEMAOS</v>
          </cell>
          <cell r="C2518">
            <v>73794</v>
          </cell>
          <cell r="D2518">
            <v>73794</v>
          </cell>
        </row>
        <row r="2519">
          <cell r="A2519" t="str">
            <v>73794/001</v>
          </cell>
          <cell r="B2519" t="str">
            <v>PINTURA COM TINTA GRAFITE ESMALTE EM FERRO</v>
          </cell>
          <cell r="C2519" t="str">
            <v>M2</v>
          </cell>
          <cell r="D2519">
            <v>15.22</v>
          </cell>
        </row>
        <row r="2520">
          <cell r="A2520">
            <v>73865</v>
          </cell>
          <cell r="B2520" t="str">
            <v>PRIMER EPOXI</v>
          </cell>
          <cell r="C2520">
            <v>73865</v>
          </cell>
          <cell r="D2520">
            <v>73865</v>
          </cell>
        </row>
        <row r="2521">
          <cell r="A2521" t="str">
            <v>73865/001</v>
          </cell>
          <cell r="B2521" t="str">
            <v>PINTURA EM PRIMER EPOXI EM ESTRUTURA DE ACO CARBONO APLICADO A REVOLVER, UMA DEMAO, ESPESSURA 25MICRA</v>
          </cell>
          <cell r="C2521" t="str">
            <v>M2</v>
          </cell>
          <cell r="D2521">
            <v>6.6</v>
          </cell>
        </row>
        <row r="2522">
          <cell r="A2522">
            <v>73924</v>
          </cell>
          <cell r="B2522" t="str">
            <v>PINTURA ESMALTE</v>
          </cell>
          <cell r="C2522">
            <v>73924</v>
          </cell>
          <cell r="D2522">
            <v>73924</v>
          </cell>
        </row>
        <row r="2523">
          <cell r="A2523" t="str">
            <v>73924/001</v>
          </cell>
          <cell r="B2523" t="str">
            <v>PINTURA ESMALTE BRILHANTE, DUAS DEMAOS, PARA FERRO</v>
          </cell>
          <cell r="C2523" t="str">
            <v>M2</v>
          </cell>
          <cell r="D2523">
            <v>13.72</v>
          </cell>
        </row>
        <row r="2524">
          <cell r="A2524" t="str">
            <v>73924/002</v>
          </cell>
          <cell r="B2524" t="str">
            <v>PINTURA ESMALTE ACETINADO, DUAS DEMAOS, PARA FERRO</v>
          </cell>
          <cell r="C2524" t="str">
            <v>M2</v>
          </cell>
          <cell r="D2524">
            <v>13.98</v>
          </cell>
        </row>
        <row r="2525">
          <cell r="A2525" t="str">
            <v>73924/003</v>
          </cell>
          <cell r="B2525" t="str">
            <v>PINTURA ESMALTE FOSCO, DUAS DEMAOS, PARA FERRO</v>
          </cell>
          <cell r="C2525" t="str">
            <v>M2</v>
          </cell>
          <cell r="D2525">
            <v>14.08</v>
          </cell>
        </row>
        <row r="2526">
          <cell r="A2526">
            <v>74064</v>
          </cell>
          <cell r="B2526" t="str">
            <v>PINTURA FUNDO OXIDO FERRO/ZARCAO 1 DEMAO P/FERRO</v>
          </cell>
          <cell r="C2526">
            <v>74064</v>
          </cell>
          <cell r="D2526">
            <v>74064</v>
          </cell>
        </row>
        <row r="2527">
          <cell r="A2527" t="str">
            <v>74064/001</v>
          </cell>
          <cell r="B2527" t="str">
            <v>PINTURA FUNDO OXIDO DE FERRO/ZARCAO, DUAS DEMAOS, PARA FERRO</v>
          </cell>
          <cell r="C2527" t="str">
            <v>M2</v>
          </cell>
          <cell r="D2527">
            <v>9.6999999999999993</v>
          </cell>
        </row>
        <row r="2528">
          <cell r="A2528" t="str">
            <v>74064/002</v>
          </cell>
          <cell r="B2528" t="str">
            <v>PINTURA FUNDO OXIDO DE FERRO/ZARCAO, UMA DEMAO, PARA FERRO</v>
          </cell>
          <cell r="C2528" t="str">
            <v>M2</v>
          </cell>
          <cell r="D2528">
            <v>6.09</v>
          </cell>
        </row>
        <row r="2529">
          <cell r="A2529">
            <v>74145</v>
          </cell>
          <cell r="B2529" t="str">
            <v>PINTURA DE PECAS METALICAS A REVOLVER(AR-COMPRIMIDO)</v>
          </cell>
          <cell r="C2529">
            <v>74145</v>
          </cell>
          <cell r="D2529">
            <v>74145</v>
          </cell>
        </row>
        <row r="2530">
          <cell r="A2530" t="str">
            <v>74145/001</v>
          </cell>
          <cell r="B2530" t="str">
            <v>PINTURA EM ESMALTE SINTETICO EM PECAS METALICAS UTILIZANDO REVOLVER/COMPRESSOR, DUAS DEMAOS, INCLUSO UMA DEMAO FUNDO OXIDO DE FERRO/ZARCAO</v>
          </cell>
          <cell r="C2530" t="str">
            <v>M2</v>
          </cell>
          <cell r="D2530">
            <v>10.23</v>
          </cell>
        </row>
        <row r="2531">
          <cell r="A2531">
            <v>159</v>
          </cell>
          <cell r="B2531" t="str">
            <v>VERNIZ</v>
          </cell>
          <cell r="C2531">
            <v>159</v>
          </cell>
          <cell r="D2531">
            <v>159</v>
          </cell>
        </row>
        <row r="2532">
          <cell r="A2532">
            <v>40905</v>
          </cell>
          <cell r="B2532" t="str">
            <v>PINTURA VERNIZ EM FORRO DE MADEIRA, DUAS DEMAOS</v>
          </cell>
          <cell r="C2532" t="str">
            <v>M2</v>
          </cell>
          <cell r="D2532">
            <v>9.52</v>
          </cell>
        </row>
        <row r="2533">
          <cell r="A2533">
            <v>73966</v>
          </cell>
          <cell r="B2533" t="str">
            <v>ENVERNIZAMENTO E ENCERAMENTO DE MADEIRA E CONCRETO</v>
          </cell>
          <cell r="C2533">
            <v>73966</v>
          </cell>
          <cell r="D2533">
            <v>73966</v>
          </cell>
        </row>
        <row r="2534">
          <cell r="A2534" t="str">
            <v>73966/001</v>
          </cell>
          <cell r="B2534" t="str">
            <v>PINTURA VERNIZ SINTETICO BRILHANTE EM SUPERFICIE DE CONCRETO OU TIJOLOAPARENTE, DUAS DEMAOS</v>
          </cell>
          <cell r="C2534" t="str">
            <v>M2</v>
          </cell>
          <cell r="D2534">
            <v>4.95</v>
          </cell>
        </row>
        <row r="2535">
          <cell r="A2535" t="str">
            <v>73966/002</v>
          </cell>
          <cell r="B2535" t="str">
            <v>PINTURA VERNIZ ACRILICO INCOLOR EM SUPERFICIE DE CONCRETO OU TIJOLO APARENTE, TRES DEMAOS</v>
          </cell>
          <cell r="C2535" t="str">
            <v>M2</v>
          </cell>
          <cell r="D2535">
            <v>8.33</v>
          </cell>
        </row>
        <row r="2536">
          <cell r="A2536" t="str">
            <v>73966/003</v>
          </cell>
          <cell r="B2536" t="str">
            <v>PINTURA VERNIZ POLIURETANO BRILHANTE INCOLOR EM CONCRETO APICOADO, TRES DEMAOS</v>
          </cell>
          <cell r="C2536" t="str">
            <v>M2</v>
          </cell>
          <cell r="D2536">
            <v>16.670000000000002</v>
          </cell>
        </row>
        <row r="2537">
          <cell r="A2537">
            <v>160</v>
          </cell>
          <cell r="B2537" t="str">
            <v>PINTURA IMUNIZANTE</v>
          </cell>
          <cell r="C2537">
            <v>160</v>
          </cell>
          <cell r="D2537">
            <v>160</v>
          </cell>
        </row>
        <row r="2538">
          <cell r="A2538">
            <v>74109</v>
          </cell>
          <cell r="B2538" t="str">
            <v>PINTURA IMUNIZANTE</v>
          </cell>
          <cell r="C2538">
            <v>74109</v>
          </cell>
          <cell r="D2538">
            <v>74109</v>
          </cell>
        </row>
        <row r="2539">
          <cell r="A2539" t="str">
            <v>74109/001</v>
          </cell>
          <cell r="B2539" t="str">
            <v>PINTURA IMUNIZANTE PARA MADEIRA, DUAS DEMAOS</v>
          </cell>
          <cell r="C2539" t="str">
            <v>M2</v>
          </cell>
          <cell r="D2539">
            <v>10.48</v>
          </cell>
        </row>
        <row r="2540">
          <cell r="A2540">
            <v>161</v>
          </cell>
          <cell r="B2540" t="str">
            <v>PINTURA PARA PISO</v>
          </cell>
          <cell r="C2540">
            <v>161</v>
          </cell>
          <cell r="D2540">
            <v>161</v>
          </cell>
        </row>
        <row r="2541">
          <cell r="A2541">
            <v>41595</v>
          </cell>
          <cell r="B2541" t="str">
            <v>DEMARCACAO COM TINTA ACRILICA PARA PISOS DE FAIXAS EM QUADRA POLIESPORTIVA</v>
          </cell>
          <cell r="C2541" t="str">
            <v>M</v>
          </cell>
          <cell r="D2541">
            <v>4.7300000000000004</v>
          </cell>
        </row>
        <row r="2542">
          <cell r="A2542">
            <v>73978</v>
          </cell>
          <cell r="B2542" t="str">
            <v>PINTURAS IMPERMEABILIZANTES</v>
          </cell>
          <cell r="C2542">
            <v>73978</v>
          </cell>
          <cell r="D2542">
            <v>73978</v>
          </cell>
        </row>
        <row r="2543">
          <cell r="A2543" t="str">
            <v>73978/001</v>
          </cell>
          <cell r="B2543" t="str">
            <v>PINTURA HIDROFUGANTE COM SOLUCAO DE SILICONE, PARA APLICACAO EM TIJOLOS E CONCRETO APARENTE, UMA DEMAO</v>
          </cell>
          <cell r="C2543" t="str">
            <v>M2</v>
          </cell>
          <cell r="D2543">
            <v>9.0500000000000007</v>
          </cell>
        </row>
        <row r="2544">
          <cell r="A2544">
            <v>74245</v>
          </cell>
          <cell r="B2544" t="str">
            <v>PINTURA EM PISO DE CONCRETO COM TINTA ACRILICA</v>
          </cell>
          <cell r="C2544">
            <v>74245</v>
          </cell>
          <cell r="D2544">
            <v>74245</v>
          </cell>
        </row>
        <row r="2545">
          <cell r="A2545" t="str">
            <v>74245/001</v>
          </cell>
          <cell r="B2545" t="str">
            <v>PINTURA COM TINTA ACRILICA PARA PISOS EM QUADRAS POLIESPORTIVAS</v>
          </cell>
          <cell r="C2545" t="str">
            <v>M2</v>
          </cell>
          <cell r="D2545">
            <v>6.29</v>
          </cell>
        </row>
        <row r="2546">
          <cell r="A2546" t="str">
            <v>PISO</v>
          </cell>
          <cell r="B2546" t="str">
            <v>PISOS</v>
          </cell>
          <cell r="C2546">
            <v>6.2899971008300781</v>
          </cell>
          <cell r="D2546">
            <v>6.2899971008300781</v>
          </cell>
        </row>
        <row r="2547">
          <cell r="A2547">
            <v>111</v>
          </cell>
          <cell r="B2547" t="str">
            <v>PISO CIMENTADO</v>
          </cell>
          <cell r="C2547">
            <v>111</v>
          </cell>
          <cell r="D2547">
            <v>111</v>
          </cell>
        </row>
        <row r="2548">
          <cell r="A2548">
            <v>73675</v>
          </cell>
          <cell r="B2548" t="str">
            <v>PISO RUSTICO EM CONCRETO, ESPESSURA 7CM, COM JUNTAS EM MADEIRA</v>
          </cell>
          <cell r="C2548" t="str">
            <v>M2</v>
          </cell>
          <cell r="D2548">
            <v>43.22</v>
          </cell>
        </row>
        <row r="2549">
          <cell r="A2549">
            <v>73676</v>
          </cell>
          <cell r="B2549" t="str">
            <v>PISO CIMENTADO LISO COM PO XADREZ, ESPESSURA 1,5CM, INCLUSO JUNTAS DEDILATACAO PLASTICA</v>
          </cell>
          <cell r="C2549" t="str">
            <v>M2</v>
          </cell>
          <cell r="D2549">
            <v>27.35</v>
          </cell>
        </row>
        <row r="2550">
          <cell r="A2550">
            <v>73922</v>
          </cell>
          <cell r="B2550" t="str">
            <v>CIMENTADO LISO DESEMPENADO E=2,0CM CIMENTO/AREIA 1:3</v>
          </cell>
          <cell r="C2550">
            <v>73922</v>
          </cell>
          <cell r="D2550">
            <v>73922</v>
          </cell>
        </row>
        <row r="2551">
          <cell r="A2551" t="str">
            <v>73922/001</v>
          </cell>
          <cell r="B2551" t="str">
            <v>PISO CIMENTADO LISO DESEMPENADO, TRACO 1:3 (CIMENTO E AREIA), ESPESSURA 3,5CM, PREPARO MANUAL</v>
          </cell>
          <cell r="C2551" t="str">
            <v>M2</v>
          </cell>
          <cell r="D2551">
            <v>27.67</v>
          </cell>
        </row>
        <row r="2552">
          <cell r="A2552" t="str">
            <v>73922/002</v>
          </cell>
          <cell r="B2552" t="str">
            <v>PISO CIMENTADO LISO DESEMPENADO, TRACO 1:4 (CIMENTO E AREIA), ESPESSURA 2,5CM, PREPARO MANUAL</v>
          </cell>
          <cell r="C2552" t="str">
            <v>M2</v>
          </cell>
          <cell r="D2552">
            <v>23.09</v>
          </cell>
        </row>
        <row r="2553">
          <cell r="A2553" t="str">
            <v>73922/003</v>
          </cell>
          <cell r="B2553" t="str">
            <v>PISO CIMENTADO LISO DESEMPENADO, TRACO 1:3 (CIMENTO E AREIA), ESPESSURA 2,0CM, PREPARO MANUAL</v>
          </cell>
          <cell r="C2553" t="str">
            <v>M2</v>
          </cell>
          <cell r="D2553">
            <v>22.61</v>
          </cell>
        </row>
        <row r="2554">
          <cell r="A2554" t="str">
            <v>73922/004</v>
          </cell>
          <cell r="B2554" t="str">
            <v>PISO CIMENTADO LISO DESEMPENADO, TRACO 1:4 (CIMENTO E AREIA), ESPESSURA 2,0CM, PREPARO MANUAL</v>
          </cell>
          <cell r="C2554" t="str">
            <v>M2</v>
          </cell>
          <cell r="D2554">
            <v>21.64</v>
          </cell>
        </row>
        <row r="2555">
          <cell r="A2555" t="str">
            <v>73922/005</v>
          </cell>
          <cell r="B2555" t="str">
            <v>PISO CIMENTADO LISO DESEMPENADO, TRACO 1:3 (CIMENTO E AREIA), ESPESSURA 3,0CM, PREPARO MANUAL</v>
          </cell>
          <cell r="C2555" t="str">
            <v>M2</v>
          </cell>
          <cell r="D2555">
            <v>25.98</v>
          </cell>
        </row>
        <row r="2556">
          <cell r="A2556">
            <v>73923</v>
          </cell>
          <cell r="B2556" t="str">
            <v>CIMENTADO RUSTICO E=1,5CM CIMENTO/AREIA 1:4</v>
          </cell>
          <cell r="C2556">
            <v>73923</v>
          </cell>
          <cell r="D2556">
            <v>73923</v>
          </cell>
        </row>
        <row r="2557">
          <cell r="A2557" t="str">
            <v>73923/001</v>
          </cell>
          <cell r="B2557" t="str">
            <v>PISO CIMENTADO RUSTICO TRACO 1:4 (CIMENTO E AREIA), ESPESSURA 2,0CM, PREPARO MANUAL</v>
          </cell>
          <cell r="C2557" t="str">
            <v>M2</v>
          </cell>
          <cell r="D2557">
            <v>19.260000000000002</v>
          </cell>
        </row>
        <row r="2558">
          <cell r="A2558" t="str">
            <v>73923/002</v>
          </cell>
          <cell r="B2558" t="str">
            <v>PISO CIMENTADO RUSTICO TRACO 1:4 (CIMENTO E AREIA), ESPESSURA 3,0CM, PREPARO MANUAL</v>
          </cell>
          <cell r="C2558" t="str">
            <v>M2</v>
          </cell>
          <cell r="D2558">
            <v>22.15</v>
          </cell>
        </row>
        <row r="2559">
          <cell r="A2559" t="str">
            <v>73923/003</v>
          </cell>
          <cell r="B2559" t="str">
            <v>PISO CIMENTADO RUSTICO TRACO 1:3 (CIMENTO E AREIA), ESPESSURA 2,0CM, INCLUSO FRISO ANTI-DERRAPANTE, PREPARO MANUAL</v>
          </cell>
          <cell r="C2559" t="str">
            <v>M2</v>
          </cell>
          <cell r="D2559">
            <v>21.64</v>
          </cell>
        </row>
        <row r="2560">
          <cell r="A2560">
            <v>73974</v>
          </cell>
          <cell r="B2560" t="str">
            <v>PISO CIMENTADO RUSTICO</v>
          </cell>
          <cell r="C2560">
            <v>73974</v>
          </cell>
          <cell r="D2560">
            <v>73974</v>
          </cell>
        </row>
        <row r="2561">
          <cell r="A2561" t="str">
            <v>73974/001</v>
          </cell>
          <cell r="B2561" t="str">
            <v>PISO CIMENTADO RUSTICO TRACO 1:3 (CIMENTO E AREIA), ESPESSURA 2,0CM, PREPARO MANUAL</v>
          </cell>
          <cell r="C2561" t="str">
            <v>M2</v>
          </cell>
          <cell r="D2561">
            <v>19.850000000000001</v>
          </cell>
        </row>
        <row r="2562">
          <cell r="A2562">
            <v>73991</v>
          </cell>
          <cell r="B2562" t="str">
            <v>PISO CIMENTADO LISO C/ IMPERMEABILIZANTE</v>
          </cell>
          <cell r="C2562">
            <v>73991</v>
          </cell>
          <cell r="D2562">
            <v>73991</v>
          </cell>
        </row>
        <row r="2563">
          <cell r="A2563" t="str">
            <v>73991/001</v>
          </cell>
          <cell r="B2563" t="str">
            <v>PISO CIMENTADO LISO (QUEIMADO), TRACO 1:4 (CIMENTO E AREIA), ESPESSURA1,5CM, PREPARO MANUAL, INCLUSO ADITIVO IMPERMEABILIZANTE</v>
          </cell>
          <cell r="C2563" t="str">
            <v>M2</v>
          </cell>
          <cell r="D2563">
            <v>21.73</v>
          </cell>
        </row>
        <row r="2564">
          <cell r="A2564" t="str">
            <v>73991/002</v>
          </cell>
          <cell r="B2564" t="str">
            <v>PISO CIMENTADO LISO (QUEIMADO), TRACO 1:3 (CIMENTO E AREIA), ESPESSURA1,5CM, PREPARO MANUAL</v>
          </cell>
          <cell r="C2564" t="str">
            <v>M2</v>
          </cell>
          <cell r="D2564">
            <v>20.21</v>
          </cell>
        </row>
        <row r="2565">
          <cell r="A2565" t="str">
            <v>73991/003</v>
          </cell>
          <cell r="B2565" t="str">
            <v>PISO CIMENTADO LISO (QUEIMADO), TRACO 1:3 (CIMENTO E AREIA), ESPESSURA3,0CM, PREPARO MECANICO, INCLUSO ADITIVO IMPERMEABILIZANTE</v>
          </cell>
          <cell r="C2565" t="str">
            <v>M2</v>
          </cell>
          <cell r="D2565">
            <v>28.61</v>
          </cell>
        </row>
        <row r="2566">
          <cell r="A2566" t="str">
            <v>73991/004</v>
          </cell>
          <cell r="B2566" t="str">
            <v>PISO CIMENTADO LISO (QUEIMADO), TRACO 1:3 (CIMENTO E AREIA), ESPESSURA1,5 CM, PREPARO MECANICO, INCLUSO ADITIVO IMPERMEABILIZANTE</v>
          </cell>
          <cell r="C2566" t="str">
            <v>M2</v>
          </cell>
          <cell r="D2566">
            <v>20.52</v>
          </cell>
        </row>
        <row r="2567">
          <cell r="A2567">
            <v>74079</v>
          </cell>
          <cell r="B2567" t="str">
            <v>CIMENTADO LISO QUEIMADO E=2CM C/JUNTA BATIDA CIM/AREIA 1:3</v>
          </cell>
          <cell r="C2567">
            <v>74079</v>
          </cell>
          <cell r="D2567">
            <v>74079</v>
          </cell>
        </row>
        <row r="2568">
          <cell r="A2568" t="str">
            <v>74079/001</v>
          </cell>
          <cell r="B2568" t="str">
            <v>PISO CIMENTADO LISO (QUEIMADO) TRACO 1:4 (CIMENTO E AREIA), ESPESSURA2,0CM, PREPARO MANUAL, INCLUSO JUNTAS DE DILATACAO</v>
          </cell>
          <cell r="C2568" t="str">
            <v>M2</v>
          </cell>
          <cell r="D2568">
            <v>28.49</v>
          </cell>
        </row>
        <row r="2569">
          <cell r="A2569" t="str">
            <v>74079/002</v>
          </cell>
          <cell r="B2569" t="str">
            <v>CIMENTADO LISO QUEIMADO E=2CM C/JUNTA BATIDA CIM/AREIA 1:3</v>
          </cell>
          <cell r="C2569" t="str">
            <v>M2</v>
          </cell>
          <cell r="D2569">
            <v>28.62</v>
          </cell>
        </row>
        <row r="2570">
          <cell r="A2570">
            <v>76447</v>
          </cell>
          <cell r="B2570" t="str">
            <v>PISO CIMENTADO LISO</v>
          </cell>
          <cell r="C2570">
            <v>76447</v>
          </cell>
          <cell r="D2570">
            <v>76447</v>
          </cell>
        </row>
        <row r="2571">
          <cell r="A2571" t="str">
            <v>76447/001</v>
          </cell>
          <cell r="B2571" t="str">
            <v>PISO CIMENTADO LISO C/CIM/AREIA MEDIA PENEIRADA 1:3 E=2,5CM PREPARO C/BETONEIRA</v>
          </cell>
          <cell r="C2571" t="str">
            <v>M2</v>
          </cell>
          <cell r="D2571">
            <v>23.75</v>
          </cell>
        </row>
        <row r="2572">
          <cell r="A2572">
            <v>76448</v>
          </cell>
          <cell r="B2572" t="str">
            <v>CIMENTADO RUSTICO E=1,5CM CIMENTO/AREIA 1:4</v>
          </cell>
          <cell r="C2572">
            <v>76448</v>
          </cell>
          <cell r="D2572">
            <v>76448</v>
          </cell>
        </row>
        <row r="2573">
          <cell r="A2573" t="str">
            <v>76448/001</v>
          </cell>
          <cell r="B2573" t="str">
            <v>CIMENTADO RUSTICO E=1,5CM, COM ARGAMASSA CIMENTO/AREIA 1:4, PREPARO MANUAL</v>
          </cell>
          <cell r="C2573" t="str">
            <v>M2</v>
          </cell>
          <cell r="D2573">
            <v>17.82</v>
          </cell>
        </row>
        <row r="2574">
          <cell r="A2574" t="str">
            <v>76448/002</v>
          </cell>
          <cell r="B2574" t="str">
            <v>CIMENTADO RUSTICO E=3,5CM, COM ARGAMASSA CIMENTO/AREIA 1:4, PREPARO MANUAL</v>
          </cell>
          <cell r="C2574" t="str">
            <v>M2</v>
          </cell>
          <cell r="D2574">
            <v>23.6</v>
          </cell>
        </row>
        <row r="2575">
          <cell r="A2575" t="str">
            <v>76448/003</v>
          </cell>
          <cell r="B2575" t="str">
            <v>CIMENTADO RUSTICO E=2,5CM, COM ARGAMASSA CIMENTO/AREIA 1:4, PREPARO MANUAL</v>
          </cell>
          <cell r="C2575" t="str">
            <v>M2</v>
          </cell>
          <cell r="D2575">
            <v>20.71</v>
          </cell>
        </row>
        <row r="2576">
          <cell r="A2576">
            <v>112</v>
          </cell>
          <cell r="B2576" t="str">
            <v>PISO DE MADEIRA</v>
          </cell>
          <cell r="C2576">
            <v>112</v>
          </cell>
          <cell r="D2576">
            <v>112</v>
          </cell>
        </row>
        <row r="2577">
          <cell r="A2577">
            <v>72191</v>
          </cell>
          <cell r="B2577" t="str">
            <v>RECOLOCACAO DE TACOS DE MADEIRA, CONSIDERANDO REAPROVEITAMENTO DE MATERIAL</v>
          </cell>
          <cell r="C2577" t="str">
            <v>M2</v>
          </cell>
          <cell r="D2577">
            <v>35.78</v>
          </cell>
        </row>
        <row r="2578">
          <cell r="A2578">
            <v>72192</v>
          </cell>
          <cell r="B2578" t="str">
            <v>RECOLOCACAO DE ASSOALHO DE MADEIRA, CONSIDERANDO REAPROVEITAMENTO DO MATERIAL</v>
          </cell>
          <cell r="C2578" t="str">
            <v>M2</v>
          </cell>
          <cell r="D2578">
            <v>9.59</v>
          </cell>
        </row>
        <row r="2579">
          <cell r="A2579">
            <v>72193</v>
          </cell>
          <cell r="B2579" t="str">
            <v>RECOLOCACAO DE ASSOALHO DE MADEIRA E VIGAMENTO, CONSIDERANDO REAPROVEITAMENTO DO MATERIAL</v>
          </cell>
          <cell r="C2579" t="str">
            <v>M2</v>
          </cell>
          <cell r="D2579">
            <v>25.45</v>
          </cell>
        </row>
        <row r="2580">
          <cell r="A2580">
            <v>73655</v>
          </cell>
          <cell r="B2580" t="str">
            <v>PISO EM TABUA DE MADEIRA DE LEI 1A, ESPESSURA 2,5CM, FIXADO EM PECAS DE MADEIRA</v>
          </cell>
          <cell r="C2580" t="str">
            <v>M2</v>
          </cell>
          <cell r="D2580">
            <v>83.58</v>
          </cell>
        </row>
        <row r="2581">
          <cell r="A2581">
            <v>73734</v>
          </cell>
          <cell r="B2581" t="str">
            <v>PISO EM MADEIRA</v>
          </cell>
          <cell r="C2581">
            <v>73734</v>
          </cell>
          <cell r="D2581">
            <v>73734</v>
          </cell>
        </row>
        <row r="2582">
          <cell r="A2582" t="str">
            <v>73734/001</v>
          </cell>
          <cell r="B2582" t="str">
            <v>PISO EM TACO DE MADEIRA 7X21CM, ASSENTADO COM ARGAMASSA TRACO 1:4 (CIMENTO E AREIA)</v>
          </cell>
          <cell r="C2582" t="str">
            <v>M2</v>
          </cell>
          <cell r="D2582">
            <v>68.489999999999995</v>
          </cell>
        </row>
        <row r="2583">
          <cell r="A2583">
            <v>113</v>
          </cell>
          <cell r="B2583" t="str">
            <v>PISO CERAMICO</v>
          </cell>
          <cell r="C2583">
            <v>113</v>
          </cell>
          <cell r="D2583">
            <v>113</v>
          </cell>
        </row>
        <row r="2584">
          <cell r="A2584">
            <v>6060</v>
          </cell>
          <cell r="B2584" t="str">
            <v>PISO EM CERAMICA ESMALTADA 20X30CM P/PISO, PEI-4, 1ª QUALIDADE, C/ARGCOLANTE INCL. REJUNTE C/CIMENTO BRANCO, CONSIDERANDO 5% DE PERDAS PARA A CERÂMICA</v>
          </cell>
          <cell r="C2584" t="str">
            <v>M2</v>
          </cell>
          <cell r="D2584">
            <v>22.58</v>
          </cell>
        </row>
        <row r="2585">
          <cell r="A2585">
            <v>73629</v>
          </cell>
          <cell r="B2585" t="str">
            <v>PISO EM LADRILHO HIDRAULICO 20X20CM, ASSENTADO COM ARGAMASSA COLANTE</v>
          </cell>
          <cell r="C2585" t="str">
            <v>M2</v>
          </cell>
          <cell r="D2585">
            <v>36.46</v>
          </cell>
        </row>
        <row r="2586">
          <cell r="A2586">
            <v>73829</v>
          </cell>
          <cell r="B2586" t="str">
            <v>PISO EM CERAMICA ESMALTADA EXTRA OU 1ª QUALIDADE</v>
          </cell>
          <cell r="C2586">
            <v>73829</v>
          </cell>
          <cell r="D2586">
            <v>73829</v>
          </cell>
        </row>
        <row r="2587">
          <cell r="A2587" t="str">
            <v>73829/001</v>
          </cell>
          <cell r="B2587" t="str">
            <v>PISO EM CERAMICA ESMALTADA 1A PEI-V, PADRAO MEDIO, ASSENTADA COM ARGAMASSA DE CIMENTO E AREIA PREPARO MANUAL, REJUNTE C/ CIMENTO BRANCO</v>
          </cell>
          <cell r="C2587" t="str">
            <v>M2</v>
          </cell>
          <cell r="D2587">
            <v>36.92</v>
          </cell>
        </row>
        <row r="2588">
          <cell r="A2588">
            <v>73946</v>
          </cell>
          <cell r="B2588" t="str">
            <v>PISO CERAMICO ESMALT LINHA POPULAR, ASSENT. C/ARG.COLANTE, INCL REJUNT(NAO INCLUI REGULARIZACAO DE BASE E RODAPE)</v>
          </cell>
          <cell r="C2588">
            <v>73946</v>
          </cell>
          <cell r="D2588">
            <v>73946</v>
          </cell>
        </row>
        <row r="2589">
          <cell r="A2589" t="str">
            <v>73946/001</v>
          </cell>
          <cell r="B2589" t="str">
            <v>PISO EM CERAMICA ESMALTADA LINHA POPULAR PEI-4, ASSENTADA COM ARGAMASSA COLANTE, COM REJUNTAMENTO EM CIMENTO BRANCO</v>
          </cell>
          <cell r="C2589" t="str">
            <v>M2</v>
          </cell>
          <cell r="D2589">
            <v>20.95</v>
          </cell>
        </row>
        <row r="2590">
          <cell r="A2590">
            <v>74108</v>
          </cell>
          <cell r="B2590" t="str">
            <v>PISO CERAMICO 30X30CM CIMENTO/CAL/AREIA 1:2:6 TP GRES/STO ANTONIO/TERRAGRES OU SIMILAR</v>
          </cell>
          <cell r="C2590">
            <v>74108</v>
          </cell>
          <cell r="D2590">
            <v>74108</v>
          </cell>
        </row>
        <row r="2591">
          <cell r="A2591" t="str">
            <v>74108/001</v>
          </cell>
          <cell r="B2591" t="str">
            <v>PISO CERAMICO GRES 1A PEI-4 30X30CM, ASSENTADO COM ARGAMASSA TRACO 1:4(CIMENTO E AREIA) PREPARO MANUAL, COM REJUNTE EM CIMENTO COMUM</v>
          </cell>
          <cell r="C2591" t="str">
            <v>M2</v>
          </cell>
          <cell r="D2591">
            <v>30.39</v>
          </cell>
        </row>
        <row r="2592">
          <cell r="A2592">
            <v>115</v>
          </cell>
          <cell r="B2592" t="str">
            <v>PISO DE PEDRA</v>
          </cell>
          <cell r="C2592">
            <v>115</v>
          </cell>
          <cell r="D2592">
            <v>115</v>
          </cell>
        </row>
        <row r="2593">
          <cell r="A2593">
            <v>73743</v>
          </cell>
          <cell r="B2593" t="str">
            <v>PISO EM PEDRA</v>
          </cell>
          <cell r="C2593">
            <v>73743</v>
          </cell>
          <cell r="D2593">
            <v>73743</v>
          </cell>
        </row>
        <row r="2594">
          <cell r="A2594" t="str">
            <v>73743/001</v>
          </cell>
          <cell r="B2594" t="str">
            <v>PISO EM PEDRA SÃO TOME 20X40CM, ASSENTADA COM ARGAMASSA DE CIMENTO E AREIA, COM REJUNTAMENTO EM CIMENTO BRANCO</v>
          </cell>
          <cell r="C2594" t="str">
            <v>M2</v>
          </cell>
          <cell r="D2594">
            <v>94.08</v>
          </cell>
        </row>
        <row r="2595">
          <cell r="A2595">
            <v>73818</v>
          </cell>
          <cell r="B2595" t="str">
            <v>PAVIMENTACAO C/PEDRISCO S/COMPACTACAO E=5CM -11209</v>
          </cell>
          <cell r="C2595">
            <v>73818</v>
          </cell>
          <cell r="D2595">
            <v>73818</v>
          </cell>
        </row>
        <row r="2596">
          <cell r="A2596" t="str">
            <v>73818/001</v>
          </cell>
          <cell r="B2596" t="str">
            <v>PAVIMENTACAO EM PEDRISCO, ESPESSURA 5CM</v>
          </cell>
          <cell r="C2596" t="str">
            <v>M2</v>
          </cell>
          <cell r="D2596">
            <v>6.39</v>
          </cell>
        </row>
        <row r="2597">
          <cell r="A2597">
            <v>73921</v>
          </cell>
          <cell r="B2597" t="str">
            <v>PISO PEDRA</v>
          </cell>
          <cell r="C2597">
            <v>73921</v>
          </cell>
          <cell r="D2597">
            <v>73921</v>
          </cell>
        </row>
        <row r="2598">
          <cell r="A2598" t="str">
            <v>73921/001</v>
          </cell>
          <cell r="B2598" t="str">
            <v>PISO EM PEDRA PORTUGUESA 50% BRANCA 50% PRETA, ASSENTADA SOBRE BASE DESAIBRO, COM REJUNTAMENTO EM CIMENTO BRANCO</v>
          </cell>
          <cell r="C2598" t="str">
            <v>M2</v>
          </cell>
          <cell r="D2598">
            <v>44.86</v>
          </cell>
        </row>
        <row r="2599">
          <cell r="A2599" t="str">
            <v>73921/002</v>
          </cell>
          <cell r="B2599" t="str">
            <v>PISO EM PEDRA ARDOSIA, 40X40CM, ESPESSURA 1CM, ASSENTADA COM ARGAMASSACOLANTE, COM REJUNTE EM CIMENTO COMUM</v>
          </cell>
          <cell r="C2599" t="str">
            <v>M2</v>
          </cell>
          <cell r="D2599">
            <v>19.41</v>
          </cell>
        </row>
        <row r="2600">
          <cell r="A2600">
            <v>73957</v>
          </cell>
          <cell r="B2600" t="str">
            <v>PISOS DE PEDRA PORTUGUESA, ARENITO E ARDOSIA</v>
          </cell>
          <cell r="C2600">
            <v>73957</v>
          </cell>
          <cell r="D2600">
            <v>73957</v>
          </cell>
        </row>
        <row r="2601">
          <cell r="A2601" t="str">
            <v>73957/001</v>
          </cell>
          <cell r="B2601" t="str">
            <v>RECOMPOSICAO DE PISO EM PEDRA PORTUGUESA, ASSENTADA SOBRE ARGAMASSA SECA TRACO 1:5 (CIMENTO E SAIBRO), COM REJUNTE EM CIMENTO COMUM, COM APROVEITAMENTO DA PEDRA</v>
          </cell>
          <cell r="C2601" t="str">
            <v>M2</v>
          </cell>
          <cell r="D2601">
            <v>38.6</v>
          </cell>
        </row>
        <row r="2602">
          <cell r="A2602">
            <v>74160</v>
          </cell>
          <cell r="B2602" t="str">
            <v>PISO EM PEDRA ARDOSIA, E = 1,00 CM</v>
          </cell>
          <cell r="C2602">
            <v>74160</v>
          </cell>
          <cell r="D2602">
            <v>74160</v>
          </cell>
        </row>
        <row r="2603">
          <cell r="A2603" t="str">
            <v>74160/001</v>
          </cell>
          <cell r="B2603" t="str">
            <v>PISO EM PEDRA ARDOSIA IRREGULAR, ESPESSURA 1CM, ASSENTADA COM ARGAMASSA TRACO 1:0,5:5 (CIMENTO, CAL E AREIA), COM REJUNTE EM CIMENTO BRANCO</v>
          </cell>
          <cell r="C2603" t="str">
            <v>M2</v>
          </cell>
          <cell r="D2603">
            <v>23.43</v>
          </cell>
        </row>
        <row r="2604">
          <cell r="A2604">
            <v>74235</v>
          </cell>
          <cell r="B2604" t="str">
            <v>PISOS DE PEDRA PORTUGUESA ARENITO E ARDOSIA</v>
          </cell>
          <cell r="C2604">
            <v>74235</v>
          </cell>
          <cell r="D2604">
            <v>74235</v>
          </cell>
        </row>
        <row r="2605">
          <cell r="A2605" t="str">
            <v>74235/001</v>
          </cell>
          <cell r="B2605" t="str">
            <v>PISO EM PEDRA PORTUGUESA 60% BRANCA 40% PRETA, ASSENTADA EM ARGAMASSATRACO 1:5 (CIMENTO E SAIBRO), INCLUSO ACERTO DO TERRENO</v>
          </cell>
          <cell r="C2605" t="str">
            <v>M2</v>
          </cell>
          <cell r="D2605">
            <v>55.04</v>
          </cell>
        </row>
        <row r="2606">
          <cell r="A2606">
            <v>116</v>
          </cell>
          <cell r="B2606" t="str">
            <v>PISO VINILICO/BORRACHA</v>
          </cell>
          <cell r="C2606">
            <v>116</v>
          </cell>
          <cell r="D2606">
            <v>116</v>
          </cell>
        </row>
        <row r="2607">
          <cell r="A2607">
            <v>72185</v>
          </cell>
          <cell r="B2607" t="str">
            <v>PISO VINILICO SEMIFLEXIVEL PADRAO LISO, ESPESSURA 2MM, FIXADO COM COLA</v>
          </cell>
          <cell r="C2607" t="str">
            <v>M2</v>
          </cell>
          <cell r="D2607">
            <v>41.93</v>
          </cell>
        </row>
        <row r="2608">
          <cell r="A2608">
            <v>72186</v>
          </cell>
          <cell r="B2608" t="str">
            <v>PISO VINILICO SEMIFLEXIVEL PADRAO LISO, ESPESSURA 3,2MM, FIXADO COM COLA</v>
          </cell>
          <cell r="C2608" t="str">
            <v>M2</v>
          </cell>
          <cell r="D2608">
            <v>67.66</v>
          </cell>
        </row>
        <row r="2609">
          <cell r="A2609">
            <v>72187</v>
          </cell>
          <cell r="B2609" t="str">
            <v>PISO DE BORRACHA FRISADO, ESPESSURA 7MM, ASSENTADO COM ARGAMASSA TRACO1:3 (CIMENTO E AREIA)</v>
          </cell>
          <cell r="C2609" t="str">
            <v>M2</v>
          </cell>
          <cell r="D2609">
            <v>120.04</v>
          </cell>
        </row>
        <row r="2610">
          <cell r="A2610">
            <v>72188</v>
          </cell>
          <cell r="B2610" t="str">
            <v>PISO DE BORRACHA PASTILHADO, ESPESSURA 7MM, ASSENTADO COM ARGAMASSA TRACO 1:3 (CIMENTO E AREIA)</v>
          </cell>
          <cell r="C2610" t="str">
            <v>M2</v>
          </cell>
          <cell r="D2610">
            <v>160.11000000000001</v>
          </cell>
        </row>
        <row r="2611">
          <cell r="A2611">
            <v>73876</v>
          </cell>
          <cell r="B2611" t="str">
            <v>PLURIGOMA</v>
          </cell>
          <cell r="C2611">
            <v>73876</v>
          </cell>
          <cell r="D2611">
            <v>73876</v>
          </cell>
        </row>
        <row r="2612">
          <cell r="A2612" t="str">
            <v>73876/001</v>
          </cell>
          <cell r="B2612" t="str">
            <v>PISO EM BORRACHA SINTETICA ESPESSURA 7MM, PASTILHADO, ASSENTADO EM COLA</v>
          </cell>
          <cell r="C2612" t="str">
            <v>M2</v>
          </cell>
          <cell r="D2612">
            <v>116.56</v>
          </cell>
        </row>
        <row r="2613">
          <cell r="A2613">
            <v>117</v>
          </cell>
          <cell r="B2613" t="str">
            <v>PISO DE ALTA RESISTENCIA</v>
          </cell>
          <cell r="C2613">
            <v>117</v>
          </cell>
          <cell r="D2613">
            <v>117</v>
          </cell>
        </row>
        <row r="2614">
          <cell r="A2614">
            <v>72136</v>
          </cell>
          <cell r="B2614" t="str">
            <v>PISO INDUSTRIAL ALTA RESISTENCIA ESPESSURA 8MM, INCLUSO JUNTAS DE DILATACAO PLASTICAS E POLIMENTO MECANIZADO</v>
          </cell>
          <cell r="C2614" t="str">
            <v>M2</v>
          </cell>
          <cell r="D2614">
            <v>42.81</v>
          </cell>
        </row>
        <row r="2615">
          <cell r="A2615">
            <v>72137</v>
          </cell>
          <cell r="B2615" t="str">
            <v>PISO INDUSTRIAL ALTA RESISTENCIA ESPESSURA 12MM, INCLUSO JUNTAS DE DILATACAO PLASTICAS E POLIMENTO MECANIZADO</v>
          </cell>
          <cell r="C2615" t="str">
            <v>M2</v>
          </cell>
          <cell r="D2615">
            <v>53.34</v>
          </cell>
        </row>
        <row r="2616">
          <cell r="A2616">
            <v>72815</v>
          </cell>
          <cell r="B2616" t="str">
            <v>PISO COM REVESTIMENTO EPOXI</v>
          </cell>
          <cell r="C2616" t="str">
            <v>M2</v>
          </cell>
          <cell r="D2616">
            <v>24.74</v>
          </cell>
        </row>
        <row r="2617">
          <cell r="A2617">
            <v>118</v>
          </cell>
          <cell r="B2617" t="str">
            <v>PISO GRANILITE/MARMORITE</v>
          </cell>
          <cell r="C2617">
            <v>118</v>
          </cell>
          <cell r="D2617">
            <v>118</v>
          </cell>
        </row>
        <row r="2618">
          <cell r="A2618">
            <v>9691</v>
          </cell>
          <cell r="B2618" t="str">
            <v>PISO EM GRANILITE BRANCO, INCLUSO JUNTAS DE DILATACAO PLASTICAS E POLIMENTO MECANIZADO</v>
          </cell>
          <cell r="C2618" t="str">
            <v>M2</v>
          </cell>
          <cell r="D2618">
            <v>56.7</v>
          </cell>
        </row>
        <row r="2619">
          <cell r="A2619">
            <v>119</v>
          </cell>
          <cell r="B2619" t="str">
            <v>PISO DE MARMORE/GRANITO</v>
          </cell>
          <cell r="C2619">
            <v>119</v>
          </cell>
          <cell r="D2619">
            <v>119</v>
          </cell>
        </row>
        <row r="2620">
          <cell r="A2620">
            <v>72138</v>
          </cell>
          <cell r="B2620" t="str">
            <v>PISO EM GRANITO BRANCO 50X50CM LEVIGADO ESPESSURA 2CM, ASSENTADO COM ARGAMASSA COLANTE DUPLA COLAGEM, COM REJUNTAMENTO EM CIMENTO BRANCO</v>
          </cell>
          <cell r="C2620" t="str">
            <v>M2</v>
          </cell>
          <cell r="D2620">
            <v>185.62</v>
          </cell>
        </row>
        <row r="2621">
          <cell r="A2621">
            <v>121</v>
          </cell>
          <cell r="B2621" t="str">
            <v>SOLEIRA DE GRANILITE, MARMORITE E OUTROS</v>
          </cell>
          <cell r="C2621">
            <v>121</v>
          </cell>
          <cell r="D2621">
            <v>121</v>
          </cell>
        </row>
        <row r="2622">
          <cell r="A2622">
            <v>74159</v>
          </cell>
          <cell r="B2622" t="str">
            <v>SOLEIRA DE ARDOSIA</v>
          </cell>
          <cell r="C2622">
            <v>74159</v>
          </cell>
          <cell r="D2622">
            <v>74159</v>
          </cell>
        </row>
        <row r="2623">
          <cell r="A2623" t="str">
            <v>74159/001</v>
          </cell>
          <cell r="B2623" t="str">
            <v>SOLEIRA EM ARDOSIA, LARGURA 15CM, ASSENTADA COM ARGAMASSA DE CIMENTO EAREIA</v>
          </cell>
          <cell r="C2623" t="str">
            <v>M</v>
          </cell>
          <cell r="D2623">
            <v>11.79</v>
          </cell>
        </row>
        <row r="2624">
          <cell r="A2624">
            <v>74191</v>
          </cell>
          <cell r="B2624" t="str">
            <v>SOLEIRA DE CIMENTO</v>
          </cell>
          <cell r="C2624">
            <v>74191</v>
          </cell>
          <cell r="D2624">
            <v>74191</v>
          </cell>
        </row>
        <row r="2625">
          <cell r="A2625" t="str">
            <v>74191/001</v>
          </cell>
          <cell r="B2625" t="str">
            <v>SOLEIRA DE CIMENTO ALISADO, LARGURA 15CM, COM IMPERMEABILIZANTE</v>
          </cell>
          <cell r="C2625" t="str">
            <v>M</v>
          </cell>
          <cell r="D2625">
            <v>2.35</v>
          </cell>
        </row>
        <row r="2626">
          <cell r="A2626">
            <v>74192</v>
          </cell>
          <cell r="B2626" t="str">
            <v>SOLEIRA DE MARMORITE</v>
          </cell>
          <cell r="C2626">
            <v>74192</v>
          </cell>
          <cell r="D2626">
            <v>74192</v>
          </cell>
        </row>
        <row r="2627">
          <cell r="A2627" t="str">
            <v>74192/001</v>
          </cell>
          <cell r="B2627" t="str">
            <v>SOLEIRA DE MARMORITE PRE-MOLDADA, LARGURA 15CM, ASSENTADA COM ARGAMASSA DE CIMENTO E AREIA</v>
          </cell>
          <cell r="C2627" t="str">
            <v>M</v>
          </cell>
          <cell r="D2627">
            <v>37.36</v>
          </cell>
        </row>
        <row r="2628">
          <cell r="A2628">
            <v>122</v>
          </cell>
          <cell r="B2628" t="str">
            <v>SOLEIRA DE MARMORE/GRANITO</v>
          </cell>
          <cell r="C2628">
            <v>122</v>
          </cell>
          <cell r="D2628">
            <v>122</v>
          </cell>
        </row>
        <row r="2629">
          <cell r="A2629">
            <v>74111</v>
          </cell>
          <cell r="B2629" t="str">
            <v>SOLEIRA MARMORE BRANCO</v>
          </cell>
          <cell r="C2629">
            <v>74111</v>
          </cell>
          <cell r="D2629">
            <v>74111</v>
          </cell>
        </row>
        <row r="2630">
          <cell r="A2630" t="str">
            <v>74111/001</v>
          </cell>
          <cell r="B2630" t="str">
            <v>SOLEIRA DE MARMORE BRANCO, LARGURA 5CM, ESPESSURA 3CM, ASSENTADA COM ARGAMASSA COLANTE</v>
          </cell>
          <cell r="C2630" t="str">
            <v>M</v>
          </cell>
          <cell r="D2630">
            <v>29.94</v>
          </cell>
        </row>
        <row r="2631">
          <cell r="A2631">
            <v>130</v>
          </cell>
          <cell r="B2631" t="str">
            <v>RODAPE DE MADEIRA</v>
          </cell>
          <cell r="C2631">
            <v>130</v>
          </cell>
          <cell r="D2631">
            <v>130</v>
          </cell>
        </row>
        <row r="2632">
          <cell r="A2632">
            <v>72194</v>
          </cell>
          <cell r="B2632" t="str">
            <v>RECOLOCACAO DE RODAPE DE MADEIRA E CORDAO, CONSIDERANDO REAPROVEITAMENTO DO MATERIAL</v>
          </cell>
          <cell r="C2632" t="str">
            <v>M</v>
          </cell>
          <cell r="D2632">
            <v>7.31</v>
          </cell>
        </row>
        <row r="2633">
          <cell r="A2633">
            <v>73886</v>
          </cell>
          <cell r="B2633" t="str">
            <v>RODAPES DE MADEIRA</v>
          </cell>
          <cell r="C2633">
            <v>73886</v>
          </cell>
          <cell r="D2633">
            <v>73886</v>
          </cell>
        </row>
        <row r="2634">
          <cell r="A2634" t="str">
            <v>73886/001</v>
          </cell>
          <cell r="B2634" t="str">
            <v>RODAPE EM MADEIRA, ALTURA 7CM, FIXADO EM PECAS DE MADEIRA</v>
          </cell>
          <cell r="C2634" t="str">
            <v>M</v>
          </cell>
          <cell r="D2634">
            <v>9.1</v>
          </cell>
        </row>
        <row r="2635">
          <cell r="A2635">
            <v>131</v>
          </cell>
          <cell r="B2635" t="str">
            <v>RODAPE CERAMICO</v>
          </cell>
          <cell r="C2635">
            <v>131</v>
          </cell>
          <cell r="D2635">
            <v>131</v>
          </cell>
        </row>
        <row r="2636">
          <cell r="A2636">
            <v>73985</v>
          </cell>
          <cell r="B2636" t="str">
            <v>RODAPE CERAMICA ESMALTADA</v>
          </cell>
          <cell r="C2636">
            <v>73985</v>
          </cell>
          <cell r="D2636">
            <v>73985</v>
          </cell>
        </row>
        <row r="2637">
          <cell r="A2637" t="str">
            <v>73985/001</v>
          </cell>
          <cell r="B2637" t="str">
            <v>RODAPE EM CERAMICA ESMALTADA LINHA POPULAR PEI-4, ASSENTADA COM ARGAMASSA FABRICADA NO LOCAL, COM REJUNTAMENTO EM CIMENTO BRANCO</v>
          </cell>
          <cell r="C2637" t="str">
            <v>M</v>
          </cell>
          <cell r="D2637">
            <v>6.98</v>
          </cell>
        </row>
        <row r="2638">
          <cell r="A2638">
            <v>164</v>
          </cell>
          <cell r="B2638" t="str">
            <v>RODAPE DE MARMORE,GRANITO,MARMORITE,GRANILITE E OUTROS</v>
          </cell>
          <cell r="C2638">
            <v>164</v>
          </cell>
          <cell r="D2638">
            <v>164</v>
          </cell>
        </row>
        <row r="2639">
          <cell r="A2639">
            <v>6123</v>
          </cell>
          <cell r="B2639" t="str">
            <v>RODAPE EM ARGAMASSA TRACO 1:0,5:5 (CIMENTO, CAL E AREIA), LARGURA 8CM,PREPARO MECANICO</v>
          </cell>
          <cell r="C2639" t="str">
            <v>M</v>
          </cell>
          <cell r="D2639">
            <v>7.55</v>
          </cell>
        </row>
        <row r="2640">
          <cell r="A2640">
            <v>40904</v>
          </cell>
          <cell r="B2640" t="str">
            <v>RODAPE EM PEDRA ARDOSIA, LARGURA 8CM, ASSENTADA COM ARGAMASSA DE CIMENTO, CAL E AREIA, COM REJUNTAMENTO EM CIMENTO BRANCO</v>
          </cell>
          <cell r="C2640" t="str">
            <v>ML</v>
          </cell>
          <cell r="D2640">
            <v>12.68</v>
          </cell>
        </row>
        <row r="2641">
          <cell r="A2641">
            <v>73630</v>
          </cell>
          <cell r="B2641" t="str">
            <v>RODAPE EM CONCRETO CANTO VIVO, INCLUSO POLIMENTO MECANICO</v>
          </cell>
          <cell r="C2641" t="str">
            <v>M</v>
          </cell>
          <cell r="D2641">
            <v>5.43</v>
          </cell>
        </row>
        <row r="2642">
          <cell r="A2642">
            <v>73742</v>
          </cell>
          <cell r="B2642" t="str">
            <v>RODAPE DE GRANITO</v>
          </cell>
          <cell r="C2642">
            <v>73742</v>
          </cell>
          <cell r="D2642">
            <v>73742</v>
          </cell>
        </row>
        <row r="2643">
          <cell r="A2643" t="str">
            <v>73742/001</v>
          </cell>
          <cell r="B2643" t="str">
            <v>RODAPE EM MARMORE BRANCO, ESPESSURA 7CM</v>
          </cell>
          <cell r="C2643" t="str">
            <v>M</v>
          </cell>
          <cell r="D2643">
            <v>21.41</v>
          </cell>
        </row>
        <row r="2644">
          <cell r="A2644">
            <v>73808</v>
          </cell>
          <cell r="B2644" t="str">
            <v>RODAPE DE ARGAMASSA DE ALTA RESISTENCIA DUBERTON, KORODUR OU SIMILAR,COM 10,0 CM DE ALTURA E COM ACABAMENTO RASPADO</v>
          </cell>
          <cell r="C2644">
            <v>73808</v>
          </cell>
          <cell r="D2644">
            <v>73808</v>
          </cell>
        </row>
        <row r="2645">
          <cell r="A2645" t="str">
            <v>73808/001</v>
          </cell>
          <cell r="B2645" t="str">
            <v>RODAPE EM ARGAMASSA COM AGREGADO DE ALTA RESISTENCIA, ALTURA 10CM</v>
          </cell>
          <cell r="C2645" t="str">
            <v>M</v>
          </cell>
          <cell r="D2645">
            <v>22.56</v>
          </cell>
        </row>
        <row r="2646">
          <cell r="A2646">
            <v>73850</v>
          </cell>
          <cell r="B2646" t="str">
            <v>RODAPE DE MARMORITE</v>
          </cell>
          <cell r="C2646">
            <v>73850</v>
          </cell>
          <cell r="D2646">
            <v>73850</v>
          </cell>
        </row>
        <row r="2647">
          <cell r="A2647" t="str">
            <v>73850/001</v>
          </cell>
          <cell r="B2647" t="str">
            <v>RODAPE EM MARMORITE, ALTURA 10CM</v>
          </cell>
          <cell r="C2647" t="str">
            <v>M</v>
          </cell>
          <cell r="D2647">
            <v>12.72</v>
          </cell>
        </row>
        <row r="2648">
          <cell r="A2648">
            <v>258</v>
          </cell>
          <cell r="B2648" t="str">
            <v>PISO CONCRETO</v>
          </cell>
          <cell r="C2648">
            <v>258</v>
          </cell>
          <cell r="D2648">
            <v>258</v>
          </cell>
        </row>
        <row r="2649">
          <cell r="A2649">
            <v>68325</v>
          </cell>
          <cell r="B2649" t="str">
            <v>PISO LAMINADO EM CONCRETO 20 MPA PREPARO MECANICO, ESPESSURA 7CM, INCLUSO SELANTE ELASTICO A BASE DE POLIURETANO</v>
          </cell>
          <cell r="C2649" t="str">
            <v>M2</v>
          </cell>
          <cell r="D2649">
            <v>35.46</v>
          </cell>
        </row>
        <row r="2650">
          <cell r="A2650">
            <v>68333</v>
          </cell>
          <cell r="B2650" t="str">
            <v>PISO EM CONCRETO DESEMPENADO PARA QUADRAS POLIESPORTIVAS PREPARO MECANICO, ESPESSURA 7CM, INCLUSO JUNTAS DE DILATACAO E LASTRO IMPERMEABILIZADO</v>
          </cell>
          <cell r="C2650" t="str">
            <v>M2</v>
          </cell>
          <cell r="D2650">
            <v>31.02</v>
          </cell>
        </row>
        <row r="2651">
          <cell r="A2651">
            <v>72182</v>
          </cell>
          <cell r="B2651" t="str">
            <v>PISO EM CONCRETO PARA QUADRAS POLIESPORTIVAS, CONCRETO PREPARO MECANICO 20MPA, ESPESSURA 7CM, INCLUSO POLIMENTO E JUNTAS EM POLIURETANO 2X2M</v>
          </cell>
          <cell r="C2651" t="str">
            <v>M2</v>
          </cell>
          <cell r="D2651">
            <v>39.56</v>
          </cell>
        </row>
        <row r="2652">
          <cell r="A2652">
            <v>72183</v>
          </cell>
          <cell r="B2652" t="str">
            <v>PISO EM CONCRETO ESTRUTURAL 20MPA PREPARO MECANICO, COM ARMACAO EM TELA SOLDADA</v>
          </cell>
          <cell r="C2652" t="str">
            <v>M2</v>
          </cell>
          <cell r="D2652">
            <v>54.99</v>
          </cell>
        </row>
        <row r="2653">
          <cell r="A2653">
            <v>72195</v>
          </cell>
          <cell r="B2653" t="str">
            <v>LAJOTA PRE-MOLDADA DE CONCRETO, ESPESSURA 7CM, COM JUNTA EM GRAMA</v>
          </cell>
          <cell r="C2653" t="str">
            <v>M2</v>
          </cell>
          <cell r="D2653">
            <v>36.26</v>
          </cell>
        </row>
        <row r="2654">
          <cell r="A2654">
            <v>72196</v>
          </cell>
          <cell r="B2654" t="str">
            <v>REBAIXAMENTO DE GUIA DE CONCRETO</v>
          </cell>
          <cell r="C2654" t="str">
            <v>M</v>
          </cell>
          <cell r="D2654">
            <v>14.35</v>
          </cell>
        </row>
        <row r="2655">
          <cell r="A2655">
            <v>74147</v>
          </cell>
          <cell r="B2655" t="str">
            <v>PISO C/BLOKRET H=8CM PRE-FABRICADO, INCLUSIVE COLCHAO AREIA H=6,0CM</v>
          </cell>
          <cell r="C2655">
            <v>74147</v>
          </cell>
          <cell r="D2655">
            <v>74147</v>
          </cell>
        </row>
        <row r="2656">
          <cell r="A2656" t="str">
            <v>74147/001</v>
          </cell>
          <cell r="B2656" t="str">
            <v>PISO EM BLOCO SEXTAVADO 30X30CM, ESPESSURA 8CM, ASSENTADO SOBRE COLCHAO DE AREIA ESPESSURA 6CM</v>
          </cell>
          <cell r="C2656" t="str">
            <v>M2</v>
          </cell>
          <cell r="D2656">
            <v>42.98</v>
          </cell>
        </row>
        <row r="2657">
          <cell r="A2657">
            <v>264</v>
          </cell>
          <cell r="B2657" t="str">
            <v>REGULARIZACAO DE CONTRA-PISOS E OUTRAS SUPERFICIES</v>
          </cell>
          <cell r="C2657">
            <v>264</v>
          </cell>
          <cell r="D2657">
            <v>264</v>
          </cell>
        </row>
        <row r="2658">
          <cell r="A2658">
            <v>6051</v>
          </cell>
          <cell r="B2658" t="str">
            <v>REGULARIZACAO DE PISO/BASE EM ARGAMASSA TRACO 1:0,5:5 (CIMENTO, CAL EAREIA), ESPESSURA 2,5CM, PREPARO MECANICO</v>
          </cell>
          <cell r="C2658" t="str">
            <v>M2</v>
          </cell>
          <cell r="D2658">
            <v>11.75</v>
          </cell>
        </row>
        <row r="2659">
          <cell r="A2659">
            <v>73920</v>
          </cell>
          <cell r="B2659" t="str">
            <v>PREPARACAO SUB BASE P/PAVIM EM PEDRA PORTUGUESA</v>
          </cell>
          <cell r="C2659">
            <v>73920</v>
          </cell>
          <cell r="D2659">
            <v>73920</v>
          </cell>
        </row>
        <row r="2660">
          <cell r="A2660" t="str">
            <v>73920/001</v>
          </cell>
          <cell r="B2660" t="str">
            <v>REGULARIZACAO DE PISO/BASE EM ARGAMASSA TRACO 1:3 (CIMENTO E AREIA), ESPESSURA 2,0CM, PREPARO MANUAL</v>
          </cell>
          <cell r="C2660" t="str">
            <v>M2</v>
          </cell>
          <cell r="D2660">
            <v>9.92</v>
          </cell>
        </row>
        <row r="2661">
          <cell r="A2661" t="str">
            <v>73920/002</v>
          </cell>
          <cell r="B2661" t="str">
            <v>REGULARIZACAO DE PISO/BASE EM ARGAMASSA TRACO 1:3 (CIMENTO E AREIA), ESPESSURA 3,0CM, PREPARO MANUAL</v>
          </cell>
          <cell r="C2661" t="str">
            <v>M2</v>
          </cell>
          <cell r="D2661">
            <v>14.08</v>
          </cell>
        </row>
        <row r="2662">
          <cell r="A2662" t="str">
            <v>73920/003</v>
          </cell>
          <cell r="B2662" t="str">
            <v>REGULARIZACAO DE PISO/BASE EM ARGAMASSA TRACO 1:4 (CIMENTO E AREIA), ESPESSURA 3,0CM, PREPARO MANUAL</v>
          </cell>
          <cell r="C2662" t="str">
            <v>M2</v>
          </cell>
          <cell r="D2662">
            <v>12.63</v>
          </cell>
        </row>
        <row r="2663">
          <cell r="A2663" t="str">
            <v>73920/004</v>
          </cell>
          <cell r="B2663" t="str">
            <v>REGULARIZACAO DE PISO/BASE EM ARGAMASSA TRACO 1:5 (CIMENTO E AREIA), ESPESSURA 2,0CM, PREPARO MANUAL</v>
          </cell>
          <cell r="C2663" t="str">
            <v>M2</v>
          </cell>
          <cell r="D2663">
            <v>8.2799999999999994</v>
          </cell>
        </row>
        <row r="2664">
          <cell r="A2664" t="str">
            <v>73920/005</v>
          </cell>
          <cell r="B2664" t="str">
            <v>REGULARIZACAO DE PISO/BASE EM ARGAMASSA TRACO 1:5 (CIMENTO E AREIA), ESPESSURA 3,0CM, PREPARO MANUAL</v>
          </cell>
          <cell r="C2664" t="str">
            <v>M2</v>
          </cell>
          <cell r="D2664">
            <v>11.63</v>
          </cell>
        </row>
        <row r="2665">
          <cell r="A2665" t="str">
            <v>73920/006</v>
          </cell>
          <cell r="B2665" t="str">
            <v>REGULARIZACAO DE PISO/BASE EM ARGAMASSA TRACO 1:5 (CIMENTO E AREIA), ESPESSURA 5,0CM, PREPARO MANUAL</v>
          </cell>
          <cell r="C2665" t="str">
            <v>M2</v>
          </cell>
          <cell r="D2665">
            <v>19.91</v>
          </cell>
        </row>
        <row r="2666">
          <cell r="A2666">
            <v>73977</v>
          </cell>
          <cell r="B2666" t="str">
            <v>REGULARIZACAO DE BASE C/ARG. 1:3 CIM/AREIA SEM PENEIRAR</v>
          </cell>
          <cell r="C2666">
            <v>73977</v>
          </cell>
          <cell r="D2666">
            <v>73977</v>
          </cell>
        </row>
        <row r="2667">
          <cell r="A2667" t="str">
            <v>73977/001</v>
          </cell>
          <cell r="B2667" t="str">
            <v>REGULARIZACAO DE PISO/BASE EM ARGAMASSA TRACO 1:3 (CIMENTO E AREIA GROSSA SEM PENEIRAR), ESPESSURA 3,0CM, PREPARO MECANICO</v>
          </cell>
          <cell r="C2667" t="str">
            <v>M2</v>
          </cell>
          <cell r="D2667">
            <v>13.45</v>
          </cell>
        </row>
        <row r="2668">
          <cell r="A2668" t="str">
            <v>73977/002</v>
          </cell>
          <cell r="B2668" t="str">
            <v>REGULARIZACAO DE PISO/BASE EM ARGAMASSA TRACO 1:3 (CIMENTO E AREIA GROSSA SEM PENEIRAR), ESPESSURA 5,0CM, PREPARO MECANICO</v>
          </cell>
          <cell r="C2668" t="str">
            <v>M2</v>
          </cell>
          <cell r="D2668">
            <v>19.77</v>
          </cell>
        </row>
        <row r="2669">
          <cell r="A2669">
            <v>74095</v>
          </cell>
          <cell r="B2669" t="str">
            <v>ACABAMENTO DESEMPOLADO DE LAJE DE CONCRETO</v>
          </cell>
          <cell r="C2669">
            <v>74095</v>
          </cell>
          <cell r="D2669">
            <v>74095</v>
          </cell>
        </row>
        <row r="2670">
          <cell r="A2670" t="str">
            <v>74095/001</v>
          </cell>
          <cell r="B2670" t="str">
            <v>ACABAMENTO DESEMPOLADO DE LAJE DE CONCRETO SIMPLES</v>
          </cell>
          <cell r="C2670" t="str">
            <v>M2</v>
          </cell>
          <cell r="D2670">
            <v>6.75</v>
          </cell>
        </row>
        <row r="2671">
          <cell r="A2671">
            <v>299</v>
          </cell>
          <cell r="B2671" t="str">
            <v>LASTROS (AREIA, BRITA, CASCALHO ETC)</v>
          </cell>
          <cell r="C2671">
            <v>299</v>
          </cell>
          <cell r="D2671">
            <v>299</v>
          </cell>
        </row>
        <row r="2672">
          <cell r="A2672">
            <v>73907</v>
          </cell>
          <cell r="B2672" t="str">
            <v>CONTRAPISO/LASTRO CONCRETO</v>
          </cell>
          <cell r="C2672">
            <v>73907</v>
          </cell>
          <cell r="D2672">
            <v>73907</v>
          </cell>
        </row>
        <row r="2673">
          <cell r="A2673" t="str">
            <v>73907/001</v>
          </cell>
          <cell r="B2673" t="str">
            <v>LASTRO DE CONCRETO TRACO 1:2,5:5, ESPESSURA 8CM, PREPARO MECANICO</v>
          </cell>
          <cell r="C2673" t="str">
            <v>M2</v>
          </cell>
          <cell r="D2673">
            <v>33.11</v>
          </cell>
        </row>
        <row r="2674">
          <cell r="A2674" t="str">
            <v>73907/002</v>
          </cell>
          <cell r="B2674" t="str">
            <v>LASTRO DE CONCRETO TRACO 1:2,5:5, ESPESSURA 7CM, PREPARO MECANICO</v>
          </cell>
          <cell r="C2674" t="str">
            <v>M2</v>
          </cell>
          <cell r="D2674">
            <v>29.25</v>
          </cell>
        </row>
        <row r="2675">
          <cell r="A2675" t="str">
            <v>73907/003</v>
          </cell>
          <cell r="B2675" t="str">
            <v>CONTRAPISO/LASTRO CONCRETO 1:3:6 S/BETONEIRA E=5CM</v>
          </cell>
          <cell r="C2675" t="str">
            <v>M2</v>
          </cell>
          <cell r="D2675">
            <v>21.76</v>
          </cell>
        </row>
        <row r="2676">
          <cell r="A2676" t="str">
            <v>73907/004</v>
          </cell>
          <cell r="B2676" t="str">
            <v>LASTRO DE CONCRETO TRACO 1:2,5:5, ESPESSURA 3CM, PREPARO MECANICO</v>
          </cell>
          <cell r="C2676" t="str">
            <v>M2</v>
          </cell>
          <cell r="D2676">
            <v>13.83</v>
          </cell>
        </row>
        <row r="2677">
          <cell r="A2677" t="str">
            <v>73907/005</v>
          </cell>
          <cell r="B2677" t="str">
            <v>LASTRO DE CONCRETO TRACO 1:3:5, ESPESSURA 7CM, PREPARO MECANICO</v>
          </cell>
          <cell r="C2677" t="str">
            <v>M2</v>
          </cell>
          <cell r="D2677">
            <v>28.48</v>
          </cell>
        </row>
        <row r="2678">
          <cell r="A2678" t="str">
            <v>73907/006</v>
          </cell>
          <cell r="B2678" t="str">
            <v>LASTRO DE CONCRETO TRACO 1:4:8, ESPESSURA 3CM, PREPARO MECANICO</v>
          </cell>
          <cell r="C2678" t="str">
            <v>M2</v>
          </cell>
          <cell r="D2678">
            <v>12.82</v>
          </cell>
        </row>
        <row r="2679">
          <cell r="A2679" t="str">
            <v>73907/007</v>
          </cell>
          <cell r="B2679" t="str">
            <v>LASTRO DE CONCRETO TRACO 1:3:5, ESPESSURA 5CM, PREPARO MECANICO</v>
          </cell>
          <cell r="C2679" t="str">
            <v>M2</v>
          </cell>
          <cell r="D2679">
            <v>20.99</v>
          </cell>
        </row>
        <row r="2680">
          <cell r="A2680" t="str">
            <v>73907/008</v>
          </cell>
          <cell r="B2680" t="str">
            <v>LASTRO DE CONCRETO TRACO 1:3:5, ESPESSURA 8CM, PREPARO MECANICO</v>
          </cell>
          <cell r="C2680" t="str">
            <v>M2</v>
          </cell>
          <cell r="D2680">
            <v>32.229999999999997</v>
          </cell>
        </row>
        <row r="2681">
          <cell r="A2681" t="str">
            <v>73907/009</v>
          </cell>
          <cell r="B2681" t="str">
            <v>LASTRO DE CONCRETO TRACO 1:3:5, ESPESSURA 3CM, PREPARO MECANICO</v>
          </cell>
          <cell r="C2681" t="str">
            <v>M2</v>
          </cell>
          <cell r="D2681">
            <v>13.51</v>
          </cell>
        </row>
        <row r="2682">
          <cell r="A2682" t="str">
            <v>73907/010</v>
          </cell>
          <cell r="B2682" t="str">
            <v>LASTRO DE CONCRETO TRACO 1:3:5, ESPESSURA 10CM</v>
          </cell>
          <cell r="C2682" t="str">
            <v>M2</v>
          </cell>
          <cell r="D2682">
            <v>39.72</v>
          </cell>
        </row>
        <row r="2683">
          <cell r="A2683" t="str">
            <v>73907/011</v>
          </cell>
          <cell r="B2683" t="str">
            <v>LASTRO DE CONCRETO TRACO 1:4:8, ESPESSURA 10CM, PREPARO MECANICO</v>
          </cell>
          <cell r="C2683" t="str">
            <v>M2</v>
          </cell>
          <cell r="D2683">
            <v>37.44</v>
          </cell>
        </row>
        <row r="2684">
          <cell r="A2684" t="str">
            <v>73907/012</v>
          </cell>
          <cell r="B2684" t="str">
            <v>LASTRO DE CONCRETO TRACO 1:2,5:5, ESPESSURA 10CM, PREPARO MECANICO</v>
          </cell>
          <cell r="C2684" t="str">
            <v>M2</v>
          </cell>
          <cell r="D2684">
            <v>40.81</v>
          </cell>
        </row>
        <row r="2685">
          <cell r="A2685">
            <v>73919</v>
          </cell>
          <cell r="B2685" t="str">
            <v>CONTRAPISO ARGAMASSA CIMENTO/AREIA</v>
          </cell>
          <cell r="C2685">
            <v>73919</v>
          </cell>
          <cell r="D2685">
            <v>73919</v>
          </cell>
        </row>
        <row r="2686">
          <cell r="A2686" t="str">
            <v>73919/001</v>
          </cell>
          <cell r="B2686" t="str">
            <v>CONTRAPISO EM ARGAMASSA TRACO 1:4 (CIMENTO E AREIA), ESPESSURA 6CM, PREPARO MANUAL</v>
          </cell>
          <cell r="C2686" t="str">
            <v>M2</v>
          </cell>
          <cell r="D2686">
            <v>26.06</v>
          </cell>
        </row>
        <row r="2687">
          <cell r="A2687" t="str">
            <v>73919/002</v>
          </cell>
          <cell r="B2687" t="str">
            <v>CONTRAPISO EM ARGAMASSA TRACO 1:4 (CIMENTO E AREIA), ESPESSURA 5CM, PREPARO MANUAL</v>
          </cell>
          <cell r="C2687" t="str">
            <v>M2</v>
          </cell>
          <cell r="D2687">
            <v>21.59</v>
          </cell>
        </row>
        <row r="2688">
          <cell r="A2688" t="str">
            <v>73919/003</v>
          </cell>
          <cell r="B2688" t="str">
            <v>CONTRAPISO EM ARGAMASSA TRACO 1:4 (CIMENTO E AREIA), ESPESSURA 4CM, PREPARO MANUAL</v>
          </cell>
          <cell r="C2688" t="str">
            <v>M2</v>
          </cell>
          <cell r="D2688">
            <v>17.11</v>
          </cell>
        </row>
        <row r="2689">
          <cell r="A2689" t="str">
            <v>73919/004</v>
          </cell>
          <cell r="B2689" t="str">
            <v>CONTRAPISO EM ARGAMASSA TRACO 1:4 (CIMENTO E AREIA), ESPESSURA 7CM, PREPARO MANUAL</v>
          </cell>
          <cell r="C2689" t="str">
            <v>M2</v>
          </cell>
          <cell r="D2689">
            <v>28.95</v>
          </cell>
        </row>
        <row r="2690">
          <cell r="A2690" t="str">
            <v>73919/005</v>
          </cell>
          <cell r="B2690" t="str">
            <v>CONTRAPISO EM ARGAMASSA TRACO 1:3 (CIMENTO E AREIA), INTERNO SOBRE LAJE, ADERIDO, ESPESSURA 2,5CM, PREPARO MECANICO</v>
          </cell>
          <cell r="C2690" t="str">
            <v>M2</v>
          </cell>
          <cell r="D2690">
            <v>16.579999999999998</v>
          </cell>
        </row>
        <row r="2691">
          <cell r="A2691" t="str">
            <v>73919/006</v>
          </cell>
          <cell r="B2691" t="str">
            <v>CONTRAPISO EM ARGAMASSA TRACO 1:4 (CIMENTO E AREIA), INTERNO SOBRE LAJE, ADERIDO, ESPESSURA 2,5CM, PREPARO MECANICO</v>
          </cell>
          <cell r="C2691" t="str">
            <v>M2</v>
          </cell>
          <cell r="D2691">
            <v>16.11</v>
          </cell>
        </row>
        <row r="2692">
          <cell r="A2692" t="str">
            <v>73919/007</v>
          </cell>
          <cell r="B2692" t="str">
            <v>CONTRAPISO EM ARGAMASSA TRACO 1:5 (CIMENTO E AREIA), INTERNO SOBRE LAJE, ADERIDO, ESPESSURA 2,5CM, PREPARO MECANICO</v>
          </cell>
          <cell r="C2692" t="str">
            <v>M2</v>
          </cell>
          <cell r="D2692">
            <v>15.32</v>
          </cell>
        </row>
        <row r="2693">
          <cell r="A2693" t="str">
            <v>73919/008</v>
          </cell>
          <cell r="B2693" t="str">
            <v>CONTRAPISO EM ARGAMASSA TRACO 1:6 (CIMENTO E AREIA), INTERNO SOBRE LAJE, ADERIDO, ESPESSURA 2,5CM, PREPARO MECANICO</v>
          </cell>
          <cell r="C2693" t="str">
            <v>M2</v>
          </cell>
          <cell r="D2693">
            <v>14.76</v>
          </cell>
        </row>
        <row r="2694">
          <cell r="A2694" t="str">
            <v>73919/009</v>
          </cell>
          <cell r="B2694" t="str">
            <v>CONTRAPISO EM ARGAMASSA TRACO 1:4 (CIMENTO E AREIA), INTERNO SOBRE LAJE, NAO ADERIDO, ESPESSURA 3,5CM, PREPARO MECANICO</v>
          </cell>
          <cell r="C2694" t="str">
            <v>M2</v>
          </cell>
          <cell r="D2694">
            <v>20.78</v>
          </cell>
        </row>
        <row r="2695">
          <cell r="A2695" t="str">
            <v>73919/010</v>
          </cell>
          <cell r="B2695" t="str">
            <v>CONTRAPISO EM ARGAMASSA TRACO 1:5 (CIMENTO E AREIA), INTERNO SOBRE LAJE, NAO ADERIDO, ESPESSURA 3,5CM, PREPARO MECANICO</v>
          </cell>
          <cell r="C2695" t="str">
            <v>M2</v>
          </cell>
          <cell r="D2695">
            <v>19.71</v>
          </cell>
        </row>
        <row r="2696">
          <cell r="A2696" t="str">
            <v>73919/011</v>
          </cell>
          <cell r="B2696" t="str">
            <v>CONTRAPISO EM ARGAMASSA TRACO 1:6 (CIMENTO E AREIA), INTERNO SOBRE LAJE, NAO ADERIDO, ESPESSURA 3,5CM, PREPARO MECANICO</v>
          </cell>
          <cell r="C2696" t="str">
            <v>M2</v>
          </cell>
          <cell r="D2696">
            <v>18.96</v>
          </cell>
        </row>
        <row r="2697">
          <cell r="A2697">
            <v>73981</v>
          </cell>
          <cell r="B2697" t="str">
            <v>LASTRO DE CONCRETO MAGRO</v>
          </cell>
          <cell r="C2697">
            <v>73981</v>
          </cell>
          <cell r="D2697">
            <v>73981</v>
          </cell>
        </row>
        <row r="2698">
          <cell r="A2698" t="str">
            <v>73981/001</v>
          </cell>
          <cell r="B2698" t="str">
            <v>LASTRO DE CONCRETO TRACO 1:4:8, ESPESSURA 7CM, PREPARO MECANICO</v>
          </cell>
          <cell r="C2698" t="str">
            <v>M2</v>
          </cell>
          <cell r="D2698">
            <v>26.89</v>
          </cell>
        </row>
        <row r="2699">
          <cell r="A2699" t="str">
            <v>73981/002</v>
          </cell>
          <cell r="B2699" t="str">
            <v>LASTRO DE CONCRETO TRACO 1:4:8, ESPESSURA 5CM, PREPARO MECANICO</v>
          </cell>
          <cell r="C2699" t="str">
            <v>M2</v>
          </cell>
          <cell r="D2699">
            <v>19.850000000000001</v>
          </cell>
        </row>
        <row r="2700">
          <cell r="A2700" t="str">
            <v>73981/003</v>
          </cell>
          <cell r="B2700" t="str">
            <v>LASTRO DE CONCRETO TRACO 1:4:8, ESPESSURA 8CM, PREPARO MECANICO</v>
          </cell>
          <cell r="C2700" t="str">
            <v>M2</v>
          </cell>
          <cell r="D2700">
            <v>30.4</v>
          </cell>
        </row>
        <row r="2701">
          <cell r="A2701">
            <v>74048</v>
          </cell>
          <cell r="B2701" t="str">
            <v>CONTRAPISO/LASTRO CONCRETO C/IMPERMEABILIZACAO</v>
          </cell>
          <cell r="C2701">
            <v>74048</v>
          </cell>
          <cell r="D2701">
            <v>74048</v>
          </cell>
        </row>
        <row r="2702">
          <cell r="A2702" t="str">
            <v>74048/001</v>
          </cell>
          <cell r="B2702" t="str">
            <v>LASTRO DE CONCRETO TRACO 1:2,5:5, ESPESSURA 3CM, PREPARO MECANICO, INCLUSO ADITIVO IMPERMEABILIZANTE</v>
          </cell>
          <cell r="C2702" t="str">
            <v>M2</v>
          </cell>
          <cell r="D2702">
            <v>16.87</v>
          </cell>
        </row>
        <row r="2703">
          <cell r="A2703" t="str">
            <v>74048/002</v>
          </cell>
          <cell r="B2703" t="str">
            <v>LASTRO DE CONCRETO TRACO 1:2,5:5, ESPESSURA 5CM, PREPARO MECANICO, INCLUSO ADITIVO IMPERMEABILIZANTE</v>
          </cell>
          <cell r="C2703" t="str">
            <v>M2</v>
          </cell>
          <cell r="D2703">
            <v>26.61</v>
          </cell>
        </row>
        <row r="2704">
          <cell r="A2704" t="str">
            <v>74048/003</v>
          </cell>
          <cell r="B2704" t="str">
            <v>LASTRO DE CONCRETO TRACO 1:2,5:5, ESPESSURA 7CM, PREPARO MECANICO, INCLUSO ADITIVO IMPERMEABILIZANTE</v>
          </cell>
          <cell r="C2704" t="str">
            <v>M2</v>
          </cell>
          <cell r="D2704">
            <v>36.340000000000003</v>
          </cell>
        </row>
        <row r="2705">
          <cell r="A2705" t="str">
            <v>74048/004</v>
          </cell>
          <cell r="B2705" t="str">
            <v>LASTRO DE CONCRETO TRACO 1:3:5, ESPESSURA 3CM, PREPARO MECANICO, INCLUSO ADITIVO IMPERMEABILIZANTE</v>
          </cell>
          <cell r="C2705" t="str">
            <v>M2</v>
          </cell>
          <cell r="D2705">
            <v>16.54</v>
          </cell>
        </row>
        <row r="2706">
          <cell r="A2706" t="str">
            <v>74048/005</v>
          </cell>
          <cell r="B2706" t="str">
            <v>LASTRO DE CONCRETO TRACO 1:3:5, ESPESSURA 5CM, PREPARO MECANICO, INCLUSO ADITIVO IMPERMEABILIZANTE</v>
          </cell>
          <cell r="C2706" t="str">
            <v>M2</v>
          </cell>
          <cell r="D2706">
            <v>26.06</v>
          </cell>
        </row>
        <row r="2707">
          <cell r="A2707" t="str">
            <v>74048/006</v>
          </cell>
          <cell r="B2707" t="str">
            <v>LASTRO DE CONCRETO TRACO 1:3:5, ESPESSURA 7CM, PREPARO MECANICO, INCLUSO ADITIVO IMPERMEABILIZANTE</v>
          </cell>
          <cell r="C2707" t="str">
            <v>M2</v>
          </cell>
          <cell r="D2707">
            <v>35.57</v>
          </cell>
        </row>
        <row r="2708">
          <cell r="A2708" t="str">
            <v>74048/007</v>
          </cell>
          <cell r="B2708" t="str">
            <v>LASTRO DE CONCRETO TRACO 1:4:8, ESPESSURA 3CM, PREPARO MECANICO, INCLUSO ADITIVO IMPERMEABILIZANTE</v>
          </cell>
          <cell r="C2708" t="str">
            <v>M2</v>
          </cell>
          <cell r="D2708">
            <v>15.86</v>
          </cell>
        </row>
        <row r="2709">
          <cell r="A2709" t="str">
            <v>74048/008</v>
          </cell>
          <cell r="B2709" t="str">
            <v>LASTRO DE CONCRETO TRACO 1:4:8, ESPESSURA 5CM, PREPARO MECANICO, INCLUSO ADITIVO IMPERMEABILIZANTE</v>
          </cell>
          <cell r="C2709" t="str">
            <v>M2</v>
          </cell>
          <cell r="D2709">
            <v>24.92</v>
          </cell>
        </row>
        <row r="2710">
          <cell r="A2710" t="str">
            <v>74048/009</v>
          </cell>
          <cell r="B2710" t="str">
            <v>LASTRO DE CONCRETO TRACO 1:4:8, ESPESSURA 7CM, PREPARO MECANICO, INCLUSO ADITIVO IMPERMEABILIZANTE</v>
          </cell>
          <cell r="C2710" t="str">
            <v>M2</v>
          </cell>
          <cell r="D2710">
            <v>33.979999999999997</v>
          </cell>
        </row>
        <row r="2711">
          <cell r="A2711">
            <v>74249</v>
          </cell>
          <cell r="B2711" t="str">
            <v>LASTRO DE PEDRA BRITADA APILOADO</v>
          </cell>
          <cell r="C2711">
            <v>74249</v>
          </cell>
          <cell r="D2711">
            <v>74249</v>
          </cell>
        </row>
        <row r="2712">
          <cell r="A2712" t="str">
            <v>74249/001</v>
          </cell>
          <cell r="B2712" t="str">
            <v>LASTRO DE BRITA 25MM, ESPESSURA 3CM, INCLUSO COMPACTACAO MANUAL</v>
          </cell>
          <cell r="C2712" t="str">
            <v>M2</v>
          </cell>
          <cell r="D2712">
            <v>4.0199999999999996</v>
          </cell>
        </row>
        <row r="2713">
          <cell r="A2713">
            <v>308</v>
          </cell>
          <cell r="B2713" t="str">
            <v>RODAPE VINILICO/BORRACHA</v>
          </cell>
          <cell r="C2713">
            <v>308</v>
          </cell>
          <cell r="D2713">
            <v>308</v>
          </cell>
        </row>
        <row r="2714">
          <cell r="A2714">
            <v>72189</v>
          </cell>
          <cell r="B2714" t="str">
            <v>RODAPE VINILICO ALTURA 5CM, ESPESSURA 1MM, FIXADO COM COLA</v>
          </cell>
          <cell r="C2714" t="str">
            <v>M</v>
          </cell>
          <cell r="D2714">
            <v>11.65</v>
          </cell>
        </row>
        <row r="2715">
          <cell r="A2715">
            <v>72190</v>
          </cell>
          <cell r="B2715" t="str">
            <v>RODAPE BORRACHA LISO, ALTURA 7CM, ESPESSURA 1MM, FIXADO COM COLA</v>
          </cell>
          <cell r="C2715" t="str">
            <v>M</v>
          </cell>
          <cell r="D2715">
            <v>16.47</v>
          </cell>
        </row>
        <row r="2716">
          <cell r="A2716" t="str">
            <v>REVE</v>
          </cell>
          <cell r="B2716" t="str">
            <v>REVESTIMENTO E TRATAMENTO DE SUPERFICIES</v>
          </cell>
          <cell r="C2716">
            <v>16.469985961914062</v>
          </cell>
          <cell r="D2716">
            <v>16.469985961914062</v>
          </cell>
        </row>
        <row r="2717">
          <cell r="A2717">
            <v>106</v>
          </cell>
          <cell r="B2717" t="str">
            <v>CHAPISCO</v>
          </cell>
          <cell r="C2717">
            <v>106</v>
          </cell>
          <cell r="D2717">
            <v>106</v>
          </cell>
        </row>
        <row r="2718">
          <cell r="A2718">
            <v>5974</v>
          </cell>
          <cell r="B2718" t="str">
            <v>CHAPISCO EM PAREDES TRACO 1:4 (CIMENTO E AREIA), ESPESSURA 0,5CM, PREPARO MECANICO</v>
          </cell>
          <cell r="C2718" t="str">
            <v>M2</v>
          </cell>
          <cell r="D2718">
            <v>2.88</v>
          </cell>
        </row>
        <row r="2719">
          <cell r="A2719">
            <v>5975</v>
          </cell>
          <cell r="B2719" t="str">
            <v>CHAPISCO EM TETOS TRACO 1:3 (CIMENTO E AREIA), ESPESSURA 0,5CM, PREPARO MECANICO</v>
          </cell>
          <cell r="C2719" t="str">
            <v>M2</v>
          </cell>
          <cell r="D2719">
            <v>5.5</v>
          </cell>
        </row>
        <row r="2720">
          <cell r="A2720">
            <v>73928</v>
          </cell>
          <cell r="B2720" t="str">
            <v>CHAPISCO</v>
          </cell>
          <cell r="C2720">
            <v>73928</v>
          </cell>
          <cell r="D2720">
            <v>73928</v>
          </cell>
        </row>
        <row r="2721">
          <cell r="A2721" t="str">
            <v>73928/001</v>
          </cell>
          <cell r="B2721" t="str">
            <v>CHAPISCO EM PAREDES TRACO 1:4 (CIMENTO E AREIA), ESPESSURA 0,5CM, PREPARO MANUAL</v>
          </cell>
          <cell r="C2721" t="str">
            <v>M2</v>
          </cell>
          <cell r="D2721">
            <v>3.03</v>
          </cell>
        </row>
        <row r="2722">
          <cell r="A2722" t="str">
            <v>73928/002</v>
          </cell>
          <cell r="B2722" t="str">
            <v>CHAPISCO TRACO 1:3 (CIMENTO E AREIA), ESPESSURA 0,5CM, PREPARO MANUAL</v>
          </cell>
          <cell r="C2722" t="str">
            <v>M2</v>
          </cell>
          <cell r="D2722">
            <v>3.27</v>
          </cell>
        </row>
        <row r="2723">
          <cell r="A2723" t="str">
            <v>73928/003</v>
          </cell>
          <cell r="B2723" t="str">
            <v>CHAPISCO ARGAMASSA CIMENTO/AREIA 1:4 E=0,7CM</v>
          </cell>
          <cell r="C2723" t="str">
            <v>M2</v>
          </cell>
          <cell r="D2723">
            <v>4.4000000000000004</v>
          </cell>
        </row>
        <row r="2724">
          <cell r="A2724" t="str">
            <v>73928/004</v>
          </cell>
          <cell r="B2724" t="str">
            <v>CHAPISCO ARGAMASSA CIMENTO/AREIA 1:6 E=0,7CM</v>
          </cell>
          <cell r="C2724" t="str">
            <v>M2</v>
          </cell>
          <cell r="D2724">
            <v>4.01</v>
          </cell>
        </row>
        <row r="2725">
          <cell r="A2725" t="str">
            <v>73928/005</v>
          </cell>
          <cell r="B2725" t="str">
            <v>CHAPISCO TRACO 1:3 (CIMENTO E AREIA), ESPESSURA 0,5CM, PREPARO MECANICO, INCLUSO ADITIVO IMPERMEABILIZANTE</v>
          </cell>
          <cell r="C2725" t="str">
            <v>M2</v>
          </cell>
          <cell r="D2725">
            <v>3.56</v>
          </cell>
        </row>
        <row r="2726">
          <cell r="A2726" t="str">
            <v>73928/006</v>
          </cell>
          <cell r="B2726" t="str">
            <v>CHAPISCO TRACO 1:4 (CIMENTO E AREIA), ESPESSURA 0,5CM, PREPARO MANUAL,INCLUSO ADITIVO IMPERMEABILIZANTE</v>
          </cell>
          <cell r="C2726" t="str">
            <v>M2</v>
          </cell>
          <cell r="D2726">
            <v>3.54</v>
          </cell>
        </row>
        <row r="2727">
          <cell r="A2727" t="str">
            <v>73928/007</v>
          </cell>
          <cell r="B2727" t="str">
            <v>CHAPISCO TRACO 1:4 (CIMENTO E PEDRISCO), ESPESSURA 0,5CM, PREPARO MANUAL</v>
          </cell>
          <cell r="C2727" t="str">
            <v>M2</v>
          </cell>
          <cell r="D2727">
            <v>4.74</v>
          </cell>
        </row>
        <row r="2728">
          <cell r="A2728">
            <v>74161</v>
          </cell>
          <cell r="B2728" t="str">
            <v>CHAPISCO EM PAREDES ARG CIM/AREIA 1:3 4=0,5CM</v>
          </cell>
          <cell r="C2728">
            <v>74161</v>
          </cell>
          <cell r="D2728">
            <v>74161</v>
          </cell>
        </row>
        <row r="2729">
          <cell r="A2729" t="str">
            <v>74161/001</v>
          </cell>
          <cell r="B2729" t="str">
            <v>CHAPISCO EM PAREDES TRACO 1:3 (CIMENTO E AREIA), ESPESSURA 0,5CM, PREPARO MECANICO</v>
          </cell>
          <cell r="C2729" t="str">
            <v>M2</v>
          </cell>
          <cell r="D2729">
            <v>3.17</v>
          </cell>
        </row>
        <row r="2730">
          <cell r="A2730">
            <v>74199</v>
          </cell>
          <cell r="B2730" t="str">
            <v>CHAPISCO RUSTICO/PAREDES ARG CIM/AREIA 1:3 E=2,0CM</v>
          </cell>
          <cell r="C2730">
            <v>74199</v>
          </cell>
          <cell r="D2730">
            <v>74199</v>
          </cell>
        </row>
        <row r="2731">
          <cell r="A2731" t="str">
            <v>74199/001</v>
          </cell>
          <cell r="B2731" t="str">
            <v>CHAPISCO RUSTICO TRACO 1:3 (CIMENTO E AREIA), ESPESSURA 2CM, PREPARO MANUAL</v>
          </cell>
          <cell r="C2731" t="str">
            <v>M2</v>
          </cell>
          <cell r="D2731">
            <v>22.31</v>
          </cell>
        </row>
        <row r="2732">
          <cell r="A2732">
            <v>107</v>
          </cell>
          <cell r="B2732" t="str">
            <v>EMBOCO</v>
          </cell>
          <cell r="C2732">
            <v>107</v>
          </cell>
          <cell r="D2732">
            <v>107</v>
          </cell>
        </row>
        <row r="2733">
          <cell r="A2733">
            <v>5976</v>
          </cell>
          <cell r="B2733" t="str">
            <v>EMBOCO EM TETOS TRACO 1:4 (CAL E AREIA MEDIA), ESPESSURA 1,5CM, PREPARO MANUAL</v>
          </cell>
          <cell r="C2733" t="str">
            <v>M2</v>
          </cell>
          <cell r="D2733">
            <v>13.64</v>
          </cell>
        </row>
        <row r="2734">
          <cell r="A2734">
            <v>5978</v>
          </cell>
          <cell r="B2734" t="str">
            <v>EMBOCO EM PAREDES INTERNAS TRACO 1:5 (CAL E AREIA MEDIA), ESPESSURA 2,0CM, PREPARO MANUAL</v>
          </cell>
          <cell r="C2734" t="str">
            <v>M2</v>
          </cell>
          <cell r="D2734">
            <v>12.71</v>
          </cell>
        </row>
        <row r="2735">
          <cell r="A2735">
            <v>5982</v>
          </cell>
          <cell r="B2735" t="str">
            <v>EMBOCO PAULISTA (MASSA UNICA) EM TETOS TRACO 1:2:11 (CIMENTO, CAL E AREIA), ESPESSURA 1,5CM, PREPARO MECANICO.</v>
          </cell>
          <cell r="C2735" t="str">
            <v>M2</v>
          </cell>
          <cell r="D2735">
            <v>11.02</v>
          </cell>
        </row>
        <row r="2736">
          <cell r="A2736">
            <v>5983</v>
          </cell>
          <cell r="B2736" t="str">
            <v>EMBOCO PAULISTA (MASSA UNICA) TRACO 1:1:4 (CIMENTO, CAL E AREIA), ESPESSURA 2,0CM, PREPARO MECANICO</v>
          </cell>
          <cell r="C2736" t="str">
            <v>M2</v>
          </cell>
          <cell r="D2736">
            <v>17.940000000000001</v>
          </cell>
        </row>
        <row r="2737">
          <cell r="A2737">
            <v>5984</v>
          </cell>
          <cell r="B2737" t="str">
            <v>EMBOCO TRACO 1:1:4 (CIMENTO, CAL E AREIA), ESPESSURA 2,0CM, PREPARO MECANICO, INCLUSO ADITIVO IMPERMEABILIZANTE</v>
          </cell>
          <cell r="C2737" t="str">
            <v>M2</v>
          </cell>
          <cell r="D2737">
            <v>18.89</v>
          </cell>
        </row>
        <row r="2738">
          <cell r="A2738">
            <v>5990</v>
          </cell>
          <cell r="B2738" t="str">
            <v>EMBOCO TRACO 1:2:11(CIMENTO, CAL E AREIA), ESPESSURA 2,0CM, PREPARO MECANICO.</v>
          </cell>
          <cell r="C2738" t="str">
            <v>M2</v>
          </cell>
          <cell r="D2738">
            <v>13.63</v>
          </cell>
        </row>
        <row r="2739">
          <cell r="A2739">
            <v>5991</v>
          </cell>
          <cell r="B2739" t="str">
            <v>BARRA LISA COM ARGAMASSA TRACO 1:4 (CIMENTO E AREIA GROSSA), ESPESSURA2CM, PREPARO MECANICO, INCLUSO ADITIVO IMPERMEABILIZANTE</v>
          </cell>
          <cell r="C2739" t="str">
            <v>M2</v>
          </cell>
          <cell r="D2739">
            <v>22.07</v>
          </cell>
        </row>
        <row r="2740">
          <cell r="A2740">
            <v>5992</v>
          </cell>
          <cell r="B2740" t="str">
            <v>EMBOCO PAULISTA (MASSA UNICA) TRACO 1:2:11(CIMENTO, CAL E AREIA), ESPESSURA 2,0CM, PREPARO MECANICO.</v>
          </cell>
          <cell r="C2740" t="str">
            <v>M2</v>
          </cell>
          <cell r="D2740">
            <v>15.43</v>
          </cell>
        </row>
        <row r="2741">
          <cell r="A2741">
            <v>5993</v>
          </cell>
          <cell r="B2741" t="str">
            <v>EMBOCO TRACO 1:2:8 (CIMENTO, CAL E AREIA), ESPESSURA 2,0CM, PREPARO MECANICO</v>
          </cell>
          <cell r="C2741" t="str">
            <v>M2</v>
          </cell>
          <cell r="D2741">
            <v>14.46</v>
          </cell>
        </row>
        <row r="2742">
          <cell r="A2742">
            <v>5997</v>
          </cell>
          <cell r="B2742" t="str">
            <v>BARRA LISA COM ARGAMASSA TRACO 1:4 (CIMENTO E AREIA GROSSA), ESPESSURA2CM, PREPARO MECANICO</v>
          </cell>
          <cell r="C2742" t="str">
            <v>M2</v>
          </cell>
          <cell r="D2742">
            <v>20.04</v>
          </cell>
        </row>
        <row r="2743">
          <cell r="A2743">
            <v>6435</v>
          </cell>
          <cell r="B2743" t="str">
            <v>EMBOCO INTERNO, TRACO 1,0:2,0:9,0 SOBRE CHAPISCO 1:3</v>
          </cell>
          <cell r="C2743" t="str">
            <v>M2</v>
          </cell>
          <cell r="D2743">
            <v>17.97</v>
          </cell>
        </row>
        <row r="2744">
          <cell r="A2744">
            <v>68055</v>
          </cell>
          <cell r="B2744" t="str">
            <v>EMBOCO TRACO 1:4 (CAL E AREIA MEDIA) + 130 KG CIMENTO, ESPESSURA 2,0CM, PREPARO MECANICO</v>
          </cell>
          <cell r="C2744" t="str">
            <v>M2</v>
          </cell>
          <cell r="D2744">
            <v>13.98</v>
          </cell>
        </row>
        <row r="2745">
          <cell r="A2745">
            <v>73741</v>
          </cell>
          <cell r="B2745" t="str">
            <v>EMBOCO C/IMPERMEABILIZANTE</v>
          </cell>
          <cell r="C2745">
            <v>73741</v>
          </cell>
          <cell r="D2745">
            <v>73741</v>
          </cell>
        </row>
        <row r="2746">
          <cell r="A2746" t="str">
            <v>73741/001</v>
          </cell>
          <cell r="B2746" t="str">
            <v>EMBOCO PAULISTA (MASSA UNICA) TRACO 1:4 (CIMENTO E AREIA), ESPESSURA 2,0CM, PREPARO MANUAL, INCLUSO ADITIVO IMPERMEABILIZANTE</v>
          </cell>
          <cell r="C2746" t="str">
            <v>M2</v>
          </cell>
          <cell r="D2746">
            <v>17.32</v>
          </cell>
        </row>
        <row r="2747">
          <cell r="A2747">
            <v>73927</v>
          </cell>
          <cell r="B2747" t="str">
            <v>EMBOCO</v>
          </cell>
          <cell r="C2747">
            <v>73927</v>
          </cell>
          <cell r="D2747">
            <v>73927</v>
          </cell>
        </row>
        <row r="2748">
          <cell r="A2748" t="str">
            <v>73927/001</v>
          </cell>
          <cell r="B2748" t="str">
            <v>EMBOCO TRACO 1:7 (CIMENTO E AREIA), ESPESSURA 1,5CM, PREPARO MANUAL</v>
          </cell>
          <cell r="C2748" t="str">
            <v>M2</v>
          </cell>
          <cell r="D2748">
            <v>11.18</v>
          </cell>
        </row>
        <row r="2749">
          <cell r="A2749" t="str">
            <v>73927/002</v>
          </cell>
          <cell r="B2749" t="str">
            <v>EMBOCO TRACO 1:4 (CIMENTO E AREIA), ESPESSURA 2,0CM, PREPARO MANUAL</v>
          </cell>
          <cell r="C2749" t="str">
            <v>M2</v>
          </cell>
          <cell r="D2749">
            <v>15.3</v>
          </cell>
        </row>
        <row r="2750">
          <cell r="A2750" t="str">
            <v>73927/003</v>
          </cell>
          <cell r="B2750" t="str">
            <v>EMBOCO TRACO 1:2:8 (CIMENTO, CAL E AREIA), ESPESSURA 1,5CM, PREPARO MANUAL</v>
          </cell>
          <cell r="C2750" t="str">
            <v>M2</v>
          </cell>
          <cell r="D2750">
            <v>12.04</v>
          </cell>
        </row>
        <row r="2751">
          <cell r="A2751" t="str">
            <v>73927/004</v>
          </cell>
          <cell r="B2751" t="str">
            <v>EMBOCO TRACO 1:2:6 (CIMENTO, CAL E AREIA), ESPESSURA 2,0CM, PREPARO MANUAL</v>
          </cell>
          <cell r="C2751" t="str">
            <v>M2</v>
          </cell>
          <cell r="D2751">
            <v>16.02</v>
          </cell>
        </row>
        <row r="2752">
          <cell r="A2752" t="str">
            <v>73927/005</v>
          </cell>
          <cell r="B2752" t="str">
            <v>EMBOCO PAULISTA (MASSA UNICA) TRACO 1:6 (CIMENTO E AREIA), ESPESSURA 2,5CM, PREPARO MANUAL</v>
          </cell>
          <cell r="C2752" t="str">
            <v>M2</v>
          </cell>
          <cell r="D2752">
            <v>16.920000000000002</v>
          </cell>
        </row>
        <row r="2753">
          <cell r="A2753" t="str">
            <v>73927/006</v>
          </cell>
          <cell r="B2753" t="str">
            <v>EMBOCO PAULISTA (MASSA UNICA) TRACO 1:1:6 (CIMENTO, CAL E AREIA), ESPESSURA 2,0CM, PREPARO MANUAL</v>
          </cell>
          <cell r="C2753" t="str">
            <v>M2</v>
          </cell>
          <cell r="D2753">
            <v>15.1</v>
          </cell>
        </row>
        <row r="2754">
          <cell r="A2754" t="str">
            <v>73927/007</v>
          </cell>
          <cell r="B2754" t="str">
            <v>EMBOCO PAULISTA (MASSA UNICA) TRACO 1:2:9 (CIMENTO, CAL E AREIA), ESPESSURA 2,0CM, PREPARO MANUAL</v>
          </cell>
          <cell r="C2754" t="str">
            <v>M2</v>
          </cell>
          <cell r="D2754">
            <v>14.66</v>
          </cell>
        </row>
        <row r="2755">
          <cell r="A2755" t="str">
            <v>73927/008</v>
          </cell>
          <cell r="B2755" t="str">
            <v>EMBOCO PAULISTA (MASSA UNICA) TRACO 1:2:8 (CIMENTO, CAL E AREIA), ESPESSURA 1,5CM, PREPARO MANUAL</v>
          </cell>
          <cell r="C2755" t="str">
            <v>M2</v>
          </cell>
          <cell r="D2755">
            <v>12.04</v>
          </cell>
        </row>
        <row r="2756">
          <cell r="A2756" t="str">
            <v>73927/009</v>
          </cell>
          <cell r="B2756" t="str">
            <v>EMBOCO PAULISTA (MASSA UNICA) TRACO 1:2:8 (CIMENTO, CAL E AREIA), ESPESSURA 2,0CM, PREPARO MANUAL</v>
          </cell>
          <cell r="C2756" t="str">
            <v>M2</v>
          </cell>
          <cell r="D2756">
            <v>14.99</v>
          </cell>
        </row>
        <row r="2757">
          <cell r="A2757" t="str">
            <v>73927/010</v>
          </cell>
          <cell r="B2757" t="str">
            <v>EMBOCO PAULISTA CIMENTO/CAL/AREIA 1:3:10 E=3,0CM</v>
          </cell>
          <cell r="C2757" t="str">
            <v>M2</v>
          </cell>
          <cell r="D2757">
            <v>27.31</v>
          </cell>
        </row>
        <row r="2758">
          <cell r="A2758" t="str">
            <v>73927/011</v>
          </cell>
          <cell r="B2758" t="str">
            <v>EMBOCO PAULISTA (MASSA UNICA) TRACO 1:3 (CIMENTO E AREIA), ESPESSURA 2,0CM, PREPARO MANUAL</v>
          </cell>
          <cell r="C2758" t="str">
            <v>M2</v>
          </cell>
          <cell r="D2758">
            <v>16.260000000000002</v>
          </cell>
        </row>
        <row r="2759">
          <cell r="A2759">
            <v>108</v>
          </cell>
          <cell r="B2759" t="str">
            <v>REBOCO</v>
          </cell>
          <cell r="C2759">
            <v>108</v>
          </cell>
          <cell r="D2759">
            <v>108</v>
          </cell>
        </row>
        <row r="2760">
          <cell r="A2760">
            <v>5994</v>
          </cell>
          <cell r="B2760" t="str">
            <v>REBOCO EM TETOS ARGAMASSA TRACO 1:2 (CAL E AREIA FINA PENEIRADA), ESPESSURA 0,5CM PREPARO MANUAL</v>
          </cell>
          <cell r="C2760" t="str">
            <v>M2</v>
          </cell>
          <cell r="D2760">
            <v>10.95</v>
          </cell>
        </row>
        <row r="2761">
          <cell r="A2761">
            <v>5995</v>
          </cell>
          <cell r="B2761" t="str">
            <v>REBOCO PARA PAREDES ARGAMASSA TRACO 1:4,5 (CAL E AREIA FINA PENEIRADA), ESPESSURA 0,5CM, PREPARO MECANICO</v>
          </cell>
          <cell r="C2761" t="str">
            <v>M2</v>
          </cell>
          <cell r="D2761">
            <v>9.0399999999999991</v>
          </cell>
        </row>
        <row r="2762">
          <cell r="A2762">
            <v>5996</v>
          </cell>
          <cell r="B2762" t="str">
            <v>REBOCO PARA TETOS ARGAMASSA TRACO 1:4,5 (CAL E AREIA FINA PENEIRADA),ESPESSURA 0,5CM PREPARO MECANICO</v>
          </cell>
          <cell r="C2762" t="str">
            <v>M2</v>
          </cell>
          <cell r="D2762">
            <v>10.63</v>
          </cell>
        </row>
        <row r="2763">
          <cell r="A2763">
            <v>5998</v>
          </cell>
          <cell r="B2763" t="str">
            <v>PASTA DE CIMENTO PORTLAND, ESPESSURA 1MM</v>
          </cell>
          <cell r="C2763" t="str">
            <v>M2</v>
          </cell>
          <cell r="D2763">
            <v>0.67</v>
          </cell>
        </row>
        <row r="2764">
          <cell r="A2764">
            <v>73747</v>
          </cell>
          <cell r="B2764" t="str">
            <v>REVESTIMENTOS ESPECIAIS</v>
          </cell>
          <cell r="C2764">
            <v>73747</v>
          </cell>
          <cell r="D2764">
            <v>73747</v>
          </cell>
        </row>
        <row r="2765">
          <cell r="A2765" t="str">
            <v>73747/001</v>
          </cell>
          <cell r="B2765" t="str">
            <v>ISOLAMENTO ACUSTICO EM ESPUMA DE POLIURETANO ESPESSURA 20 MM, DENSIDADE 29KG/M3</v>
          </cell>
          <cell r="C2765" t="str">
            <v>M2</v>
          </cell>
          <cell r="D2765">
            <v>36.479999999999997</v>
          </cell>
        </row>
        <row r="2766">
          <cell r="A2766">
            <v>73926</v>
          </cell>
          <cell r="B2766" t="str">
            <v>BARRA LISA</v>
          </cell>
          <cell r="C2766">
            <v>73926</v>
          </cell>
          <cell r="D2766">
            <v>73926</v>
          </cell>
        </row>
        <row r="2767">
          <cell r="A2767" t="str">
            <v>73926/001</v>
          </cell>
          <cell r="B2767" t="str">
            <v>BARRA LISA COM ARGAMASSA TRACO 1:2 (CIMENTO E AREIA), ESPESSURA 0,5CM,PREPARO MANUAL</v>
          </cell>
          <cell r="C2767" t="str">
            <v>M2</v>
          </cell>
          <cell r="D2767">
            <v>15.2</v>
          </cell>
        </row>
        <row r="2768">
          <cell r="A2768" t="str">
            <v>73926/002</v>
          </cell>
          <cell r="B2768" t="str">
            <v>BARRA LISA COM ARGAMASSA TRACO 1:3 (CIMENTO E AREIA), ESPESSURA 1,5CM,PREPARO MANUAL</v>
          </cell>
          <cell r="C2768" t="str">
            <v>M2</v>
          </cell>
          <cell r="D2768">
            <v>19.79</v>
          </cell>
        </row>
        <row r="2769">
          <cell r="A2769" t="str">
            <v>73926/003</v>
          </cell>
          <cell r="B2769" t="str">
            <v>BARRA LISA COM ARGAMASSA TRACO 1:3 (CIMENTO E AREIA), ESPESSURA 1,0CM,PREPARO MANUAL</v>
          </cell>
          <cell r="C2769" t="str">
            <v>M2</v>
          </cell>
          <cell r="D2769">
            <v>18.11</v>
          </cell>
        </row>
        <row r="2770">
          <cell r="A2770" t="str">
            <v>73926/004</v>
          </cell>
          <cell r="B2770" t="str">
            <v>BARRA LISA COM ARGAMASSA TRACO 1:4 (CIMENTO E AREIA), ESPESSURA 2,0CM,PREPARO MANUAL</v>
          </cell>
          <cell r="C2770" t="str">
            <v>M2</v>
          </cell>
          <cell r="D2770">
            <v>22.1</v>
          </cell>
        </row>
        <row r="2771">
          <cell r="A2771" t="str">
            <v>73926/005</v>
          </cell>
          <cell r="B2771" t="str">
            <v>BARRA LISA COM ARGAMASSA TRACO 1:5 (CIMENTO E AREIA), ESPESSURA 1,5CM,PREPARO MANUAL</v>
          </cell>
          <cell r="C2771" t="str">
            <v>M2</v>
          </cell>
          <cell r="D2771">
            <v>18.57</v>
          </cell>
        </row>
        <row r="2772">
          <cell r="A2772" t="str">
            <v>73926/006</v>
          </cell>
          <cell r="B2772" t="str">
            <v>BARRA LISA COM ARGAMASSA TRACO 1:5 (CIMENTO E AREIA), ESPESSURA 1,0CM,PREPARO MANUAL</v>
          </cell>
          <cell r="C2772" t="str">
            <v>M2</v>
          </cell>
          <cell r="D2772">
            <v>17.29</v>
          </cell>
        </row>
        <row r="2773">
          <cell r="A2773" t="str">
            <v>73926/007</v>
          </cell>
          <cell r="B2773" t="str">
            <v>BARRA LISA COM ARGAMASSA TRACO 1:3 (CIMENTO E AREIA), ESPESSURA 0,5CM,PREPARO MANUAL</v>
          </cell>
          <cell r="C2773" t="str">
            <v>M2</v>
          </cell>
          <cell r="D2773">
            <v>14.83</v>
          </cell>
        </row>
        <row r="2774">
          <cell r="A2774" t="str">
            <v>73926/008</v>
          </cell>
          <cell r="B2774" t="str">
            <v>BARRA LISA COM ARGAMASSA TRACO 1:4 (CIMENTO E AREIA), COM CORANTE AMARELO, ESPESSURA 2,0CM, PREPARO MANUAL</v>
          </cell>
          <cell r="C2774" t="str">
            <v>M2</v>
          </cell>
          <cell r="D2774">
            <v>28.19</v>
          </cell>
        </row>
        <row r="2775">
          <cell r="A2775">
            <v>74001</v>
          </cell>
          <cell r="B2775" t="str">
            <v>REVESTIMENTO DE PAREDES</v>
          </cell>
          <cell r="C2775">
            <v>74001</v>
          </cell>
          <cell r="D2775">
            <v>74001</v>
          </cell>
        </row>
        <row r="2776">
          <cell r="A2776" t="str">
            <v>74001/001</v>
          </cell>
          <cell r="B2776" t="str">
            <v>REBOCO COM ARGAMASSA PRE-FABRICADA, ESPESSURA 0,5CM, PREPARO MECANICO</v>
          </cell>
          <cell r="C2776" t="str">
            <v>M2</v>
          </cell>
          <cell r="D2776">
            <v>10.41</v>
          </cell>
        </row>
        <row r="2777">
          <cell r="A2777" t="str">
            <v>74001/002</v>
          </cell>
          <cell r="B2777" t="str">
            <v>REVESTIMENTO DE GESSO EM PAREDES INTERNAS EM BLOCOS DE CONCRETO, ESPESSURA 0,7CM</v>
          </cell>
          <cell r="C2777" t="str">
            <v>M2</v>
          </cell>
          <cell r="D2777">
            <v>9.58</v>
          </cell>
        </row>
        <row r="2778">
          <cell r="A2778">
            <v>74105</v>
          </cell>
          <cell r="B2778" t="str">
            <v>REVESTIMENTO DE TETOS C/GESSO CORRIDO</v>
          </cell>
          <cell r="C2778">
            <v>74105</v>
          </cell>
          <cell r="D2778">
            <v>74105</v>
          </cell>
        </row>
        <row r="2779">
          <cell r="A2779" t="str">
            <v>74105/001</v>
          </cell>
          <cell r="B2779" t="str">
            <v>REVESTIMENTO DE TETOS COM GESSO CORRIDO DISTORCIDO</v>
          </cell>
          <cell r="C2779" t="str">
            <v>M2</v>
          </cell>
          <cell r="D2779">
            <v>8.75</v>
          </cell>
        </row>
        <row r="2780">
          <cell r="A2780">
            <v>74201</v>
          </cell>
          <cell r="B2780" t="str">
            <v>REBOCO EXTERNO</v>
          </cell>
          <cell r="C2780">
            <v>74201</v>
          </cell>
          <cell r="D2780">
            <v>74201</v>
          </cell>
        </row>
        <row r="2781">
          <cell r="A2781" t="str">
            <v>74201/001</v>
          </cell>
          <cell r="B2781" t="str">
            <v>EMBOCO PAULISTA (MASSA UNICA) TRACO 1:2:8 (CIMENTO, CAL E AREIA), ESPESSURA 2,0CM, PREPARO MECANICO</v>
          </cell>
          <cell r="C2781" t="str">
            <v>M2</v>
          </cell>
          <cell r="D2781">
            <v>14.46</v>
          </cell>
        </row>
        <row r="2782">
          <cell r="A2782">
            <v>75481</v>
          </cell>
          <cell r="B2782" t="str">
            <v>REBOCO PARA PAREDES INTERNAS, ARGAMASSA TRACO 1:2 (CAL E AREIA FINA PENEIRADA), PREPARO MANUAL</v>
          </cell>
          <cell r="C2782" t="str">
            <v>M2</v>
          </cell>
          <cell r="D2782">
            <v>8.39</v>
          </cell>
        </row>
        <row r="2783">
          <cell r="A2783">
            <v>109</v>
          </cell>
          <cell r="B2783" t="str">
            <v>AZULEJO</v>
          </cell>
          <cell r="C2783">
            <v>109</v>
          </cell>
          <cell r="D2783">
            <v>109</v>
          </cell>
        </row>
        <row r="2784">
          <cell r="A2784">
            <v>5999</v>
          </cell>
          <cell r="B2784" t="str">
            <v>AZULEJO 2A 15X15CM FIXADO COM ARGAMASSA COLANTE, JUNTAS A PRUMO, REJUNTAMENTO COM CIMENTO BRANCO</v>
          </cell>
          <cell r="C2784" t="str">
            <v>M2</v>
          </cell>
          <cell r="D2784">
            <v>27.16</v>
          </cell>
        </row>
        <row r="2785">
          <cell r="A2785">
            <v>6000</v>
          </cell>
          <cell r="B2785" t="str">
            <v>AZULEJO 2A 15X15CM FIXADO COM ARGAMASSA COLANTE, JUNTAS EM AMARRACAO,REJUNTAMENTO COM CIMENTO BRANCO</v>
          </cell>
          <cell r="C2785" t="str">
            <v>M2</v>
          </cell>
          <cell r="D2785">
            <v>26.35</v>
          </cell>
        </row>
        <row r="2786">
          <cell r="A2786">
            <v>73925</v>
          </cell>
          <cell r="B2786" t="str">
            <v>AZULEJO BRANCO</v>
          </cell>
          <cell r="C2786">
            <v>73925</v>
          </cell>
          <cell r="D2786">
            <v>73925</v>
          </cell>
        </row>
        <row r="2787">
          <cell r="A2787" t="str">
            <v>73925/001</v>
          </cell>
          <cell r="B2787" t="str">
            <v>AZULEJO 1A 15X15CM FIXADO COM NATA DE CIMENTO, REJUNTAMENTO COM CIMENTO BRANCO</v>
          </cell>
          <cell r="C2787" t="str">
            <v>M2</v>
          </cell>
          <cell r="D2787">
            <v>27.79</v>
          </cell>
        </row>
        <row r="2788">
          <cell r="A2788" t="str">
            <v>73925/002</v>
          </cell>
          <cell r="B2788" t="str">
            <v>AZULEJO 1A 15X15CM FIXADO ARGAMASSA COLANTE, REJUNTAMENTO COM CIMENTOBRANCO</v>
          </cell>
          <cell r="C2788" t="str">
            <v>M2</v>
          </cell>
          <cell r="D2788">
            <v>27.99</v>
          </cell>
        </row>
        <row r="2789">
          <cell r="A2789">
            <v>110</v>
          </cell>
          <cell r="B2789" t="str">
            <v>PASTILHAS,CERAMICAS, PLACAS PRE-MOLDADAS E OUTROS</v>
          </cell>
          <cell r="C2789">
            <v>110</v>
          </cell>
          <cell r="D2789">
            <v>110</v>
          </cell>
        </row>
        <row r="2790">
          <cell r="A2790">
            <v>73609</v>
          </cell>
          <cell r="B2790" t="str">
            <v>TIJOLETES DE LITOCERAMICA, FIXADO COM NATA DE CIMENTO, REJUNTAMENTO COM CIMENTO BRANCO, INCLUSO LIMPEZA</v>
          </cell>
          <cell r="C2790" t="str">
            <v>M2</v>
          </cell>
          <cell r="D2790">
            <v>64.25</v>
          </cell>
        </row>
        <row r="2791">
          <cell r="A2791">
            <v>73667</v>
          </cell>
          <cell r="B2791" t="str">
            <v>PASTILHA CERAMICA ESMALTADA QUADRADA 1", FIXADA COM NATA DE CIMENTO, REJUNTAMENTO COM CIMENTO BRANCO, INCLUSO LIMPEZA</v>
          </cell>
          <cell r="C2791" t="str">
            <v>M2</v>
          </cell>
          <cell r="D2791">
            <v>104.97</v>
          </cell>
        </row>
        <row r="2792">
          <cell r="A2792">
            <v>73912</v>
          </cell>
          <cell r="B2792" t="str">
            <v>CERAMICA ESMALTADA P/PAREDE</v>
          </cell>
          <cell r="C2792">
            <v>73912</v>
          </cell>
          <cell r="D2792">
            <v>73912</v>
          </cell>
        </row>
        <row r="2793">
          <cell r="A2793" t="str">
            <v>73912/001</v>
          </cell>
          <cell r="B2793" t="str">
            <v>CERAMICA ESMALTADA EM PAREDES 1A, PEI-4, 20X20CM, PADRAO MEDIO, FIXADACOM ARGAMASSA COLANTE E REJUNTAMENTO COM CIMENTO BRANCO</v>
          </cell>
          <cell r="C2793" t="str">
            <v>M2</v>
          </cell>
          <cell r="D2793">
            <v>19.8</v>
          </cell>
        </row>
        <row r="2794">
          <cell r="A2794" t="str">
            <v>73912/002</v>
          </cell>
          <cell r="B2794" t="str">
            <v>CERAMICA ESMALTADA EM PAREDES 1A, PEI-4, 20X20CM, PADRAO ALTO, FIXADACOM ARGAMASSA COLANTE E REJUNTAMENTO COM CIMENTO BRANCO</v>
          </cell>
          <cell r="C2794" t="str">
            <v>M2</v>
          </cell>
          <cell r="D2794">
            <v>20.14</v>
          </cell>
        </row>
        <row r="2795">
          <cell r="A2795">
            <v>123</v>
          </cell>
          <cell r="B2795" t="str">
            <v>PEITORIL CERAMICO</v>
          </cell>
          <cell r="C2795">
            <v>123</v>
          </cell>
          <cell r="D2795">
            <v>123</v>
          </cell>
        </row>
        <row r="2796">
          <cell r="A2796">
            <v>74087</v>
          </cell>
          <cell r="B2796" t="str">
            <v>PEITORIL EM ARDOSIA</v>
          </cell>
          <cell r="C2796">
            <v>74087</v>
          </cell>
          <cell r="D2796">
            <v>74087</v>
          </cell>
        </row>
        <row r="2797">
          <cell r="A2797" t="str">
            <v>74087/001</v>
          </cell>
          <cell r="B2797" t="str">
            <v>PEITORIL EM ARDOSIA, LARGURA 15CM</v>
          </cell>
          <cell r="C2797" t="str">
            <v>M</v>
          </cell>
          <cell r="D2797">
            <v>8.41</v>
          </cell>
        </row>
        <row r="2798">
          <cell r="A2798">
            <v>129</v>
          </cell>
          <cell r="B2798" t="str">
            <v>PEITORIL DE CONCRETO</v>
          </cell>
          <cell r="C2798">
            <v>129</v>
          </cell>
          <cell r="D2798">
            <v>129</v>
          </cell>
        </row>
        <row r="2799">
          <cell r="A2799">
            <v>40675</v>
          </cell>
          <cell r="B2799" t="str">
            <v>ASSENTAMENTO DE PEITORIL DE CIMENTO, INCLUSO ADITIVO IMPERMEABILIZANTE</v>
          </cell>
          <cell r="C2799" t="str">
            <v>M</v>
          </cell>
          <cell r="D2799">
            <v>2.42</v>
          </cell>
        </row>
        <row r="2800">
          <cell r="A2800">
            <v>133</v>
          </cell>
          <cell r="B2800" t="str">
            <v>FORRO DE MADEIRA</v>
          </cell>
          <cell r="C2800">
            <v>133</v>
          </cell>
          <cell r="D2800">
            <v>133</v>
          </cell>
        </row>
        <row r="2801">
          <cell r="A2801">
            <v>9536</v>
          </cell>
          <cell r="B2801" t="str">
            <v>FORRO DE BEIRAL EM MADEIRA TIPO CEDRINHO, INCLUSO TESTEIRA ALTURA15CME MEIA-CANA</v>
          </cell>
          <cell r="C2801" t="str">
            <v>M2</v>
          </cell>
          <cell r="D2801">
            <v>62.21</v>
          </cell>
        </row>
        <row r="2802">
          <cell r="A2802">
            <v>74250</v>
          </cell>
          <cell r="B2802" t="str">
            <v>FORRO DE TABUA DE PINHO</v>
          </cell>
          <cell r="C2802">
            <v>74250</v>
          </cell>
          <cell r="D2802">
            <v>74250</v>
          </cell>
        </row>
        <row r="2803">
          <cell r="A2803" t="str">
            <v>74250/001</v>
          </cell>
          <cell r="B2803" t="str">
            <v>FORRO DE MADEIRA TIPO CEDRINHO, LARGURA DAS TABUAS 10CM, ESPESSURA 1CM, EXCLUSIVE ENTARUGAMENTO</v>
          </cell>
          <cell r="C2803" t="str">
            <v>M2</v>
          </cell>
          <cell r="D2803">
            <v>33.85</v>
          </cell>
        </row>
        <row r="2804">
          <cell r="A2804" t="str">
            <v>74250/002</v>
          </cell>
          <cell r="B2804" t="str">
            <v>FORRO DE MADEIRA TIPO PINUS, LARGURA DAS TABUAS 10 CM, ESPESSURA 1CM,INCLUSIVE ENTARUGAMENTO E MEIA-CANA</v>
          </cell>
          <cell r="C2804" t="str">
            <v>M2</v>
          </cell>
          <cell r="D2804">
            <v>30.52</v>
          </cell>
        </row>
        <row r="2805">
          <cell r="A2805">
            <v>134</v>
          </cell>
          <cell r="B2805" t="str">
            <v>FORRO DE GESSO</v>
          </cell>
          <cell r="C2805">
            <v>134</v>
          </cell>
          <cell r="D2805">
            <v>134</v>
          </cell>
        </row>
        <row r="2806">
          <cell r="A2806">
            <v>72197</v>
          </cell>
          <cell r="B2806" t="str">
            <v>SANCA DE GESSO, ALTURA 15CM, MOLDADA NA OBRA</v>
          </cell>
          <cell r="C2806" t="str">
            <v>M</v>
          </cell>
          <cell r="D2806">
            <v>14.94</v>
          </cell>
        </row>
        <row r="2807">
          <cell r="A2807">
            <v>73792</v>
          </cell>
          <cell r="B2807" t="str">
            <v>FORRO DE GESSO</v>
          </cell>
          <cell r="C2807">
            <v>73792</v>
          </cell>
          <cell r="D2807">
            <v>73792</v>
          </cell>
        </row>
        <row r="2808">
          <cell r="A2808" t="str">
            <v>73792/001</v>
          </cell>
          <cell r="B2808" t="str">
            <v>FORRO EM PLACA DE GESSO PRE-MOLDADA LISO, ESPESSURA CENTRAL 12MM E NASBORDAS 30MM, PLACAS 60X60CM, BISOTADO, INCLUSO ESTRUTURA DE MADEIRA</v>
          </cell>
          <cell r="C2808" t="str">
            <v>M2</v>
          </cell>
          <cell r="D2808">
            <v>43.79</v>
          </cell>
        </row>
        <row r="2809">
          <cell r="A2809">
            <v>73986</v>
          </cell>
          <cell r="B2809" t="str">
            <v>FORRO DE GESSO</v>
          </cell>
          <cell r="C2809">
            <v>73986</v>
          </cell>
          <cell r="D2809">
            <v>73986</v>
          </cell>
        </row>
        <row r="2810">
          <cell r="A2810" t="str">
            <v>73986/001</v>
          </cell>
          <cell r="B2810" t="str">
            <v>FORRO DE GESSO EM PLACAS 60X60CM, ESPESSURA 1,2CM, INCLUSIVE FIXACAO COM ARAME</v>
          </cell>
          <cell r="C2810" t="str">
            <v>M2</v>
          </cell>
          <cell r="D2810">
            <v>19.59</v>
          </cell>
        </row>
        <row r="2811">
          <cell r="A2811">
            <v>135</v>
          </cell>
          <cell r="B2811" t="str">
            <v>FORRO PACOTE</v>
          </cell>
          <cell r="C2811">
            <v>135</v>
          </cell>
          <cell r="D2811">
            <v>135</v>
          </cell>
        </row>
        <row r="2812">
          <cell r="A2812">
            <v>73778</v>
          </cell>
          <cell r="B2812" t="str">
            <v>FORROS TIPO PACOTE</v>
          </cell>
          <cell r="C2812">
            <v>73778</v>
          </cell>
          <cell r="D2812">
            <v>73778</v>
          </cell>
        </row>
        <row r="2813">
          <cell r="A2813" t="str">
            <v>73778/001</v>
          </cell>
          <cell r="B2813" t="str">
            <v>FORRO EM CHAPAS DE FIBRA DE MADEIRA TIPO PACOTE, ACABAMENTO EM PINTURATEXTURIZADA BRANCA, INCLUSO ESTRUTURA EM PERFIS T DE ALUMINIO</v>
          </cell>
          <cell r="C2813" t="str">
            <v>M2</v>
          </cell>
          <cell r="D2813">
            <v>79.92</v>
          </cell>
        </row>
        <row r="2814">
          <cell r="A2814" t="str">
            <v>73778/002</v>
          </cell>
          <cell r="B2814" t="str">
            <v>FORRO TIPO PARALINE COM REGUAS ABERTAS LISAS PERFURADAS EM ACO GALVANIZADO</v>
          </cell>
          <cell r="C2814" t="str">
            <v>M2</v>
          </cell>
          <cell r="D2814">
            <v>98.36</v>
          </cell>
        </row>
        <row r="2815">
          <cell r="A2815" t="str">
            <v>73778/003</v>
          </cell>
          <cell r="B2815" t="str">
            <v>FORRO TIPO FIBRAROC ESPESSURA 15MM, PERFIL CARTOLA</v>
          </cell>
          <cell r="C2815" t="str">
            <v>M2</v>
          </cell>
          <cell r="D2815">
            <v>68.53</v>
          </cell>
        </row>
        <row r="2816">
          <cell r="A2816" t="str">
            <v>73778/004</v>
          </cell>
          <cell r="B2816" t="str">
            <v>FORRO EM PLACAS DE LA DE VIDRO, REVESTIDO COM FILME PLASTICO, ESPESSURA 15MM</v>
          </cell>
          <cell r="C2816" t="str">
            <v>M2</v>
          </cell>
          <cell r="D2816">
            <v>51.97</v>
          </cell>
        </row>
        <row r="2817">
          <cell r="A2817">
            <v>257</v>
          </cell>
          <cell r="B2817" t="str">
            <v>LAMINADO PARA PAREDE</v>
          </cell>
          <cell r="C2817">
            <v>257</v>
          </cell>
          <cell r="D2817">
            <v>257</v>
          </cell>
        </row>
        <row r="2818">
          <cell r="A2818">
            <v>72200</v>
          </cell>
          <cell r="B2818" t="str">
            <v>REVESTIMENTO EM LAMINADO MELAMINICO TEXTURIZADO, ESPESSURA 1,3MM, FIXADO COM COLA</v>
          </cell>
          <cell r="C2818" t="str">
            <v>M2</v>
          </cell>
          <cell r="D2818">
            <v>46.22</v>
          </cell>
        </row>
        <row r="2819">
          <cell r="A2819">
            <v>290</v>
          </cell>
          <cell r="B2819" t="str">
            <v>REVESTIMENTO DE CORRIMAO</v>
          </cell>
          <cell r="C2819">
            <v>290</v>
          </cell>
          <cell r="D2819">
            <v>290</v>
          </cell>
        </row>
        <row r="2820">
          <cell r="A2820">
            <v>73807</v>
          </cell>
          <cell r="B2820" t="str">
            <v>CORRIMAO DE GRANITO ARTIFICIAL (MARMORITE) COM 15 CM DE LARGURA</v>
          </cell>
          <cell r="C2820">
            <v>73807</v>
          </cell>
          <cell r="D2820">
            <v>73807</v>
          </cell>
        </row>
        <row r="2821">
          <cell r="A2821" t="str">
            <v>73807/001</v>
          </cell>
          <cell r="B2821" t="str">
            <v>CORRIMAO EM MARMORITE, LARGURA 15CM</v>
          </cell>
          <cell r="C2821" t="str">
            <v>M</v>
          </cell>
          <cell r="D2821">
            <v>44.37</v>
          </cell>
        </row>
        <row r="2822">
          <cell r="A2822">
            <v>311</v>
          </cell>
          <cell r="B2822" t="str">
            <v>FORRO METALICO/PVC</v>
          </cell>
          <cell r="C2822">
            <v>311</v>
          </cell>
          <cell r="D2822">
            <v>311</v>
          </cell>
        </row>
        <row r="2823">
          <cell r="A2823">
            <v>41602</v>
          </cell>
          <cell r="B2823" t="str">
            <v>FORRO PVC EM PLACAS COM LARGURA DE 10CM, ESPESSURA 8MM, COMP DE 6,0M,LISO, (INCLUSIVE COLOCACAO, EXCLUSIVE ESTRUTURA DE SUPORTE)</v>
          </cell>
          <cell r="C2823" t="str">
            <v>M2</v>
          </cell>
          <cell r="D2823">
            <v>33</v>
          </cell>
        </row>
        <row r="2824">
          <cell r="A2824">
            <v>72201</v>
          </cell>
          <cell r="B2824" t="str">
            <v>RECOLOCACO DE FORROS EM REGUA DE PVC E PERFIS, CONSIDERANDO REAPROVEITAMENTO DO MATERIAL</v>
          </cell>
          <cell r="C2824" t="str">
            <v>M2</v>
          </cell>
          <cell r="D2824">
            <v>4.76</v>
          </cell>
        </row>
        <row r="2825">
          <cell r="A2825">
            <v>315</v>
          </cell>
          <cell r="B2825" t="str">
            <v>REVESTIMENTO TERMICO E/OU ACUSTICO</v>
          </cell>
          <cell r="C2825">
            <v>315</v>
          </cell>
          <cell r="D2825">
            <v>315</v>
          </cell>
        </row>
        <row r="2826">
          <cell r="A2826">
            <v>72198</v>
          </cell>
          <cell r="B2826" t="str">
            <v>ISOLAMENTO TERMICO COM ARGAMASSA TRACO 1:3 (CIMENTO E AREIA), COM ADICAO DE PEROLAS DE ISOPOR, ESPESSURA 6CM</v>
          </cell>
          <cell r="C2826" t="str">
            <v>M2</v>
          </cell>
          <cell r="D2826">
            <v>59.53</v>
          </cell>
        </row>
        <row r="2827">
          <cell r="A2827">
            <v>73833</v>
          </cell>
          <cell r="B2827" t="str">
            <v>ISOLAMENTO TERMICO C/LA DE VIDRO</v>
          </cell>
          <cell r="C2827">
            <v>73833</v>
          </cell>
          <cell r="D2827">
            <v>73833</v>
          </cell>
        </row>
        <row r="2828">
          <cell r="A2828" t="str">
            <v>73833/001</v>
          </cell>
          <cell r="B2828" t="str">
            <v>ISOLAMENTO TERMICO COM MANTA DE LA DE VIDRO, ESPESSURA 2,5CM</v>
          </cell>
          <cell r="C2828" t="str">
            <v>M2</v>
          </cell>
          <cell r="D2828">
            <v>48.61</v>
          </cell>
        </row>
        <row r="2829">
          <cell r="A2829" t="str">
            <v>SEDI</v>
          </cell>
          <cell r="B2829" t="str">
            <v>SERVICOS DIVERSOS</v>
          </cell>
          <cell r="C2829">
            <v>48.6099853515625</v>
          </cell>
          <cell r="D2829">
            <v>48.6099853515625</v>
          </cell>
        </row>
        <row r="2830">
          <cell r="A2830">
            <v>148</v>
          </cell>
          <cell r="B2830" t="str">
            <v>JUNTA ELASTICA</v>
          </cell>
          <cell r="C2830">
            <v>148</v>
          </cell>
          <cell r="D2830">
            <v>148</v>
          </cell>
        </row>
        <row r="2831">
          <cell r="A2831">
            <v>73754</v>
          </cell>
          <cell r="B2831" t="str">
            <v>JUNTA DE DILATACAO E VEDACAO</v>
          </cell>
          <cell r="C2831">
            <v>73754</v>
          </cell>
          <cell r="D2831">
            <v>73754</v>
          </cell>
        </row>
        <row r="2832">
          <cell r="A2832" t="str">
            <v>73754/001</v>
          </cell>
          <cell r="B2832" t="str">
            <v>JUNTA DE DILATACAO E VEDACAO TIPO JEENE, INCLUSO CORTE E REMOCAO DO PAVIMENTO</v>
          </cell>
          <cell r="C2832" t="str">
            <v>M</v>
          </cell>
          <cell r="D2832">
            <v>309.62</v>
          </cell>
        </row>
        <row r="2833">
          <cell r="A2833">
            <v>73898</v>
          </cell>
          <cell r="B2833" t="str">
            <v>JUNTA ELASTICA</v>
          </cell>
          <cell r="C2833">
            <v>73898</v>
          </cell>
          <cell r="D2833">
            <v>73898</v>
          </cell>
        </row>
        <row r="2834">
          <cell r="A2834" t="str">
            <v>73898/001</v>
          </cell>
          <cell r="B2834" t="str">
            <v>JUNTA DE DILATACAO ELASTICA (PVC) O-220/6 PRESSAO ATE 30 MCA</v>
          </cell>
          <cell r="C2834" t="str">
            <v>M</v>
          </cell>
          <cell r="D2834">
            <v>72.05</v>
          </cell>
        </row>
        <row r="2835">
          <cell r="A2835">
            <v>209</v>
          </cell>
          <cell r="B2835" t="str">
            <v>ANDAIMES</v>
          </cell>
          <cell r="C2835">
            <v>209</v>
          </cell>
          <cell r="D2835">
            <v>209</v>
          </cell>
        </row>
        <row r="2836">
          <cell r="A2836">
            <v>72817</v>
          </cell>
          <cell r="B2836" t="str">
            <v>BANDEJA SALVA-VIDAS/COLETA DE ENTULHOS, COM TABUA</v>
          </cell>
          <cell r="C2836" t="str">
            <v>M</v>
          </cell>
          <cell r="D2836">
            <v>125.26</v>
          </cell>
        </row>
        <row r="2837">
          <cell r="A2837">
            <v>73618</v>
          </cell>
          <cell r="B2837" t="str">
            <v>LOCACAO DE ANDAIME METALICO TIPO FACHADEIRO</v>
          </cell>
          <cell r="C2837" t="str">
            <v>M2</v>
          </cell>
          <cell r="D2837">
            <v>5.73</v>
          </cell>
        </row>
        <row r="2838">
          <cell r="A2838">
            <v>73673</v>
          </cell>
          <cell r="B2838" t="str">
            <v>ANDAIME PARA REVESTIMENTO DE FORROS EM MADEIRA DE 3A</v>
          </cell>
          <cell r="C2838" t="str">
            <v>M2</v>
          </cell>
          <cell r="D2838">
            <v>10.57</v>
          </cell>
        </row>
        <row r="2839">
          <cell r="A2839">
            <v>73674</v>
          </cell>
          <cell r="B2839" t="str">
            <v>ANDAIME PARA ALVENARIA EM MADEIRA DE 2A</v>
          </cell>
          <cell r="C2839" t="str">
            <v>M2</v>
          </cell>
          <cell r="D2839">
            <v>12.89</v>
          </cell>
        </row>
        <row r="2840">
          <cell r="A2840">
            <v>73804</v>
          </cell>
          <cell r="B2840" t="str">
            <v>PROTECAO PARA FACHADAS</v>
          </cell>
          <cell r="C2840">
            <v>73804</v>
          </cell>
          <cell r="D2840">
            <v>73804</v>
          </cell>
        </row>
        <row r="2841">
          <cell r="A2841" t="str">
            <v>73804/001</v>
          </cell>
          <cell r="B2841" t="str">
            <v>PROTECAO DE FACHADA COM TELA DE POLIPROPILENO FIXADA EM ESTRUTURA DE MADEIRA COM ARAME GALVANIZADO</v>
          </cell>
          <cell r="C2841" t="str">
            <v>M2</v>
          </cell>
          <cell r="D2841">
            <v>15.98</v>
          </cell>
        </row>
        <row r="2842">
          <cell r="A2842">
            <v>210</v>
          </cell>
          <cell r="B2842" t="str">
            <v>ARGAMASSAS</v>
          </cell>
          <cell r="C2842">
            <v>210</v>
          </cell>
          <cell r="D2842">
            <v>210</v>
          </cell>
        </row>
        <row r="2843">
          <cell r="A2843">
            <v>6011</v>
          </cell>
          <cell r="B2843" t="str">
            <v>ARGAMASSA TRACO 1:3 (CIMENTO E AREIA MEDIA PENEIRADA), PREPARO MECANICO</v>
          </cell>
          <cell r="C2843" t="str">
            <v>M3</v>
          </cell>
          <cell r="D2843">
            <v>397.41</v>
          </cell>
        </row>
        <row r="2844">
          <cell r="A2844">
            <v>6013</v>
          </cell>
          <cell r="B2844" t="str">
            <v>ARGAMASSA TRACO 1:3 (CIMENTO E AREIA GROSSA NAO PENEIRADA), PREPARO MECANICO</v>
          </cell>
          <cell r="C2844" t="str">
            <v>M3</v>
          </cell>
          <cell r="D2844">
            <v>316.17</v>
          </cell>
        </row>
        <row r="2845">
          <cell r="A2845">
            <v>6014</v>
          </cell>
          <cell r="B2845" t="str">
            <v>ARGAMASSA TRACO 1:4 (CIMENTO E AREIA MEDIA PENEIRADA), PREPARO MECANICO</v>
          </cell>
          <cell r="C2845" t="str">
            <v>M3</v>
          </cell>
          <cell r="D2845">
            <v>344.99</v>
          </cell>
        </row>
        <row r="2846">
          <cell r="A2846">
            <v>6016</v>
          </cell>
          <cell r="B2846" t="str">
            <v>ARGAMASSA TRACO 1:5 (CIMENTO E AREIA MEDIA NAO PENEIRADA), PREPARO MECANICO</v>
          </cell>
          <cell r="C2846" t="str">
            <v>M3</v>
          </cell>
          <cell r="D2846">
            <v>231.97</v>
          </cell>
        </row>
        <row r="2847">
          <cell r="A2847">
            <v>6019</v>
          </cell>
          <cell r="B2847" t="str">
            <v>ARGAMASSA TRACO 1:6 (CIMENTO E AREIA MEDIA NAO PENEIRADA), PREPARO MECANICO</v>
          </cell>
          <cell r="C2847" t="str">
            <v>M3</v>
          </cell>
          <cell r="D2847">
            <v>207.55</v>
          </cell>
        </row>
        <row r="2848">
          <cell r="A2848">
            <v>6020</v>
          </cell>
          <cell r="B2848" t="str">
            <v>ARGAMASSA CIMENTO/AREIA GROSSA SEM PENEIRAR 1:8 PREPARO MANUAL</v>
          </cell>
          <cell r="C2848" t="str">
            <v>M3</v>
          </cell>
          <cell r="D2848">
            <v>207.68</v>
          </cell>
        </row>
        <row r="2849">
          <cell r="A2849">
            <v>6022</v>
          </cell>
          <cell r="B2849" t="str">
            <v>ARGAMASSA TRACO 1:2 (CAL E AREIA FINA PENEIRADA), PREPARO MANUAL</v>
          </cell>
          <cell r="C2849" t="str">
            <v>M3</v>
          </cell>
          <cell r="D2849">
            <v>287.66000000000003</v>
          </cell>
        </row>
        <row r="2850">
          <cell r="A2850">
            <v>6023</v>
          </cell>
          <cell r="B2850" t="str">
            <v>ARGAMASSA TRACO 1:4,5 (CAL E AREIA MEDIA NAO PENEIRADA), PREPARO MECANICO</v>
          </cell>
          <cell r="C2850" t="str">
            <v>M3</v>
          </cell>
          <cell r="D2850">
            <v>147.88999999999999</v>
          </cell>
        </row>
        <row r="2851">
          <cell r="A2851">
            <v>6025</v>
          </cell>
          <cell r="B2851" t="str">
            <v>ARGAMASSA TRACO 1:4,5 (CAL E AREIA MEDIA NAO PENEIRADA), PREPARO MANUAL</v>
          </cell>
          <cell r="C2851" t="str">
            <v>M3</v>
          </cell>
          <cell r="D2851">
            <v>169.28</v>
          </cell>
        </row>
        <row r="2852">
          <cell r="A2852">
            <v>6026</v>
          </cell>
          <cell r="B2852" t="str">
            <v>ARGAMASSA TRACO 1:5 (CAL E AREIA MEDIA NAO PENEIRADA), PREPARO MANUAL</v>
          </cell>
          <cell r="C2852" t="str">
            <v>M3</v>
          </cell>
          <cell r="D2852">
            <v>159.82</v>
          </cell>
        </row>
        <row r="2853">
          <cell r="A2853">
            <v>6028</v>
          </cell>
          <cell r="B2853" t="str">
            <v>ARGAMASSA TRACO 1:2:8 (CIMENTO, CAL E AREIA MEDIA NAO PENEIRADA), PREPARO MECANICO</v>
          </cell>
          <cell r="C2853" t="str">
            <v>M3</v>
          </cell>
          <cell r="D2853">
            <v>247.06</v>
          </cell>
        </row>
        <row r="2854">
          <cell r="A2854">
            <v>6030</v>
          </cell>
          <cell r="B2854" t="str">
            <v>ARGAMASSA TRACO 1:2:9 (CIMENTO, CAL E AREIA MEDIA NAO PENEIRADA), PREPARO MECANICO</v>
          </cell>
          <cell r="C2854" t="str">
            <v>M3</v>
          </cell>
          <cell r="D2854">
            <v>230.26</v>
          </cell>
        </row>
        <row r="2855">
          <cell r="A2855">
            <v>6032</v>
          </cell>
          <cell r="B2855" t="str">
            <v>ARGAMASSA TRACO 1:0,5:8 (CIMENTO, CAL E AREIA MEDIA NAO PENEIRADA),PREPARO MECANICO</v>
          </cell>
          <cell r="C2855" t="str">
            <v>M3</v>
          </cell>
          <cell r="D2855">
            <v>195.38</v>
          </cell>
        </row>
        <row r="2856">
          <cell r="A2856">
            <v>6033</v>
          </cell>
          <cell r="B2856" t="str">
            <v>ARGAMASSA TRACO 1:2:11 (CIMENTO, CAL E AREIA MEDIA NAO PENEIRADA), PREPARO MECANICO</v>
          </cell>
          <cell r="C2856" t="str">
            <v>M3</v>
          </cell>
          <cell r="D2856">
            <v>205.89</v>
          </cell>
        </row>
        <row r="2857">
          <cell r="A2857">
            <v>6034</v>
          </cell>
          <cell r="B2857" t="str">
            <v>ARGAMASSA TRACO 1:2:11 (CIMENTO, CAL E AREIA MEDIA PENEIRADA), PREPARO MECANICO</v>
          </cell>
          <cell r="C2857" t="str">
            <v>M3</v>
          </cell>
          <cell r="D2857">
            <v>282.86</v>
          </cell>
        </row>
        <row r="2858">
          <cell r="A2858">
            <v>6035</v>
          </cell>
          <cell r="B2858" t="str">
            <v>ARGAMASSA TRACO 1:3:9 (CIMENTO, CAL E AREIA FINA PENEIRADA), PREPAROMECANICO</v>
          </cell>
          <cell r="C2858" t="str">
            <v>M3</v>
          </cell>
          <cell r="D2858">
            <v>328.15</v>
          </cell>
        </row>
        <row r="2859">
          <cell r="A2859">
            <v>6036</v>
          </cell>
          <cell r="B2859" t="str">
            <v>ARGAMASSA TRACO 1:4,5 (CAL E AREIA FINA PENEIRADA), PREPARO MECANICO</v>
          </cell>
          <cell r="C2859" t="str">
            <v>M3</v>
          </cell>
          <cell r="D2859">
            <v>222.82</v>
          </cell>
        </row>
        <row r="2860">
          <cell r="A2860">
            <v>6037</v>
          </cell>
          <cell r="B2860" t="str">
            <v>ARGAMASSA TRACO 1:4 (CAL E AREIA MEDIA NÃO PENEIRADA) + 130KG CIMENTO, PREPARO MECANICO</v>
          </cell>
          <cell r="C2860" t="str">
            <v>M3</v>
          </cell>
          <cell r="D2860">
            <v>223.13</v>
          </cell>
        </row>
        <row r="2861">
          <cell r="A2861">
            <v>6038</v>
          </cell>
          <cell r="B2861" t="str">
            <v>ARGAMASSA TRACO 1:4 (CAL E AREIA MEDIA PENEIRADA), + 130KG DE CIMENTO- PREPARO MECANICO</v>
          </cell>
          <cell r="C2861" t="str">
            <v>M3</v>
          </cell>
          <cell r="D2861">
            <v>300.10000000000002</v>
          </cell>
        </row>
        <row r="2862">
          <cell r="A2862">
            <v>6039</v>
          </cell>
          <cell r="B2862" t="str">
            <v>ARGAMASSA TRACO 1:1:4 (CIMENTO, CAL E AREIA MEDIA NAO PENEIRADA), PREPARO MECANICO</v>
          </cell>
          <cell r="C2862" t="str">
            <v>M3</v>
          </cell>
          <cell r="D2862">
            <v>331.28</v>
          </cell>
        </row>
        <row r="2863">
          <cell r="A2863">
            <v>6040</v>
          </cell>
          <cell r="B2863" t="str">
            <v>ARGAMASSA TRACO 1:0,5:5 (CIMENTO, CAL E AREIA MEDIA NAO PENEIRADA), PREPARO MECANICO</v>
          </cell>
          <cell r="C2863" t="str">
            <v>M3</v>
          </cell>
          <cell r="D2863">
            <v>256.26</v>
          </cell>
        </row>
        <row r="2864">
          <cell r="A2864">
            <v>75492</v>
          </cell>
          <cell r="B2864" t="str">
            <v>ARGAMASSA CIMENTO/AREIA MEDIA 1:3 - PREPARO MECANICO (BETONEIRA ELETRICA)</v>
          </cell>
          <cell r="C2864" t="str">
            <v>M3</v>
          </cell>
          <cell r="D2864">
            <v>276.61</v>
          </cell>
        </row>
        <row r="2865">
          <cell r="A2865">
            <v>75493</v>
          </cell>
          <cell r="B2865" t="str">
            <v>ARGAMASSA CIMENTO/AREIA MEDIA 1:4 - PREPARO MECANICO (BETONEIRA ELETRICA)</v>
          </cell>
          <cell r="C2865" t="str">
            <v>M3</v>
          </cell>
          <cell r="D2865">
            <v>262.83999999999997</v>
          </cell>
        </row>
        <row r="2866">
          <cell r="A2866">
            <v>75494</v>
          </cell>
          <cell r="B2866" t="str">
            <v>ARGAMASSA CIMENTO/AREIA MEDIA 1:5 - PREPARO MECANICO (BETONEIRA ELETRICA)</v>
          </cell>
          <cell r="C2866" t="str">
            <v>M3</v>
          </cell>
          <cell r="D2866">
            <v>239.14</v>
          </cell>
        </row>
        <row r="2867">
          <cell r="A2867">
            <v>75495</v>
          </cell>
          <cell r="B2867" t="str">
            <v>ARGAMASSA CIMENTO AREIA/MEDIA 1:6 - PREPARO MECANICO (BETONEIRA ELETRICA)</v>
          </cell>
          <cell r="C2867" t="str">
            <v>M3</v>
          </cell>
          <cell r="D2867">
            <v>222.51</v>
          </cell>
        </row>
        <row r="2868">
          <cell r="A2868">
            <v>211</v>
          </cell>
          <cell r="B2868" t="str">
            <v>CARGA, DESCARGA E TRANSPORTE DE MATERIAIS</v>
          </cell>
          <cell r="C2868">
            <v>211</v>
          </cell>
          <cell r="D2868">
            <v>211</v>
          </cell>
        </row>
        <row r="2869">
          <cell r="A2869">
            <v>72871</v>
          </cell>
          <cell r="B2869" t="str">
            <v>MOBILIZACAO E INSTALACAO DE 01 EQUIPAMENTO DE SONDAGEM, DISTANCIA ATE10KM</v>
          </cell>
          <cell r="C2869" t="str">
            <v>UN</v>
          </cell>
          <cell r="D2869">
            <v>169.09</v>
          </cell>
        </row>
        <row r="2870">
          <cell r="A2870">
            <v>72872</v>
          </cell>
          <cell r="B2870" t="str">
            <v>MOBILIZACAO E INSTALACAO DE 01 EQUIPAMENTO DE SONDAGEM, DISTANCIA DE 10KM ATE 20KM</v>
          </cell>
          <cell r="C2870" t="str">
            <v>UN</v>
          </cell>
          <cell r="D2870">
            <v>288.02999999999997</v>
          </cell>
        </row>
        <row r="2871">
          <cell r="A2871">
            <v>72873</v>
          </cell>
          <cell r="B2871" t="str">
            <v>MOBILIZACAO E INSTALACAO DE 01 EQUIPAMENTO DE SONDAGEM, DISTANCIA ACIMA DE 20KM</v>
          </cell>
          <cell r="C2871" t="str">
            <v>UN</v>
          </cell>
          <cell r="D2871">
            <v>406.96</v>
          </cell>
        </row>
        <row r="2872">
          <cell r="A2872">
            <v>73901</v>
          </cell>
          <cell r="B2872" t="str">
            <v>TRANSPORTE VERTICAL</v>
          </cell>
          <cell r="C2872">
            <v>73901</v>
          </cell>
          <cell r="D2872">
            <v>73901</v>
          </cell>
        </row>
        <row r="2873">
          <cell r="A2873" t="str">
            <v>73901/001</v>
          </cell>
          <cell r="B2873" t="str">
            <v>TRANSPORTE VERTICAL MANUAL DE MATERIAIS DIVERSOS A 1ª LAJE</v>
          </cell>
          <cell r="C2873" t="str">
            <v>M3</v>
          </cell>
          <cell r="D2873">
            <v>12</v>
          </cell>
        </row>
        <row r="2874">
          <cell r="A2874" t="str">
            <v>73901/002</v>
          </cell>
          <cell r="B2874" t="str">
            <v>TRANSPORTE VERTICAL MANUAL DE MATERIAIS DIVERSOS A 2ª LAJE</v>
          </cell>
          <cell r="C2874" t="str">
            <v>M3</v>
          </cell>
          <cell r="D2874">
            <v>28.8</v>
          </cell>
        </row>
        <row r="2875">
          <cell r="A2875" t="str">
            <v>73901/003</v>
          </cell>
          <cell r="B2875" t="str">
            <v>TRANSPORTE VERTICAL MANUAL DE MATERIAIS DIVERSOS A 1ª LAJE</v>
          </cell>
          <cell r="C2875" t="str">
            <v>T</v>
          </cell>
          <cell r="D2875">
            <v>24</v>
          </cell>
        </row>
        <row r="2876">
          <cell r="A2876" t="str">
            <v>73901/004</v>
          </cell>
          <cell r="B2876" t="str">
            <v>TRANSPORTE VERTICAL MANUAL DE MATERIAIS DIVERSOS A 2ª LAJE</v>
          </cell>
          <cell r="C2876" t="str">
            <v>T</v>
          </cell>
          <cell r="D2876">
            <v>39.770000000000003</v>
          </cell>
        </row>
        <row r="2877">
          <cell r="A2877">
            <v>74023</v>
          </cell>
          <cell r="B2877" t="str">
            <v>TRANSPORTE HORIZONTAL MANUAL</v>
          </cell>
          <cell r="C2877">
            <v>74023</v>
          </cell>
          <cell r="D2877">
            <v>74023</v>
          </cell>
        </row>
        <row r="2878">
          <cell r="A2878" t="str">
            <v>74023/001</v>
          </cell>
          <cell r="B2878" t="str">
            <v>TRANSPORTE HORIZONTAL DE MATERIAIS DIVERSOS A 30M</v>
          </cell>
          <cell r="C2878" t="str">
            <v>M3</v>
          </cell>
          <cell r="D2878">
            <v>16.46</v>
          </cell>
        </row>
        <row r="2879">
          <cell r="A2879" t="str">
            <v>74023/002</v>
          </cell>
          <cell r="B2879" t="str">
            <v>TRANSPORTE HORIZONTAL DE MATERIAIS DIVERSOS A 40M</v>
          </cell>
          <cell r="C2879" t="str">
            <v>M3</v>
          </cell>
          <cell r="D2879">
            <v>18.510000000000002</v>
          </cell>
        </row>
        <row r="2880">
          <cell r="A2880" t="str">
            <v>74023/003</v>
          </cell>
          <cell r="B2880" t="str">
            <v>TRANSPORTE HORIZONTAL DE MATERIAIS DIVERSOS A 50M</v>
          </cell>
          <cell r="C2880" t="str">
            <v>M3</v>
          </cell>
          <cell r="D2880">
            <v>19.89</v>
          </cell>
        </row>
        <row r="2881">
          <cell r="A2881" t="str">
            <v>74023/004</v>
          </cell>
          <cell r="B2881" t="str">
            <v>TRANSPORTE HORIZONTAL DE MATERIAIS DIVERSOS A 60M</v>
          </cell>
          <cell r="C2881" t="str">
            <v>M3</v>
          </cell>
          <cell r="D2881">
            <v>20.91</v>
          </cell>
        </row>
        <row r="2882">
          <cell r="A2882" t="str">
            <v>74023/005</v>
          </cell>
          <cell r="B2882" t="str">
            <v>TRANSPORTE HORIZONTAL DE MATERIAIS DIVERSOS A 100M</v>
          </cell>
          <cell r="C2882" t="str">
            <v>M3</v>
          </cell>
          <cell r="D2882">
            <v>27.43</v>
          </cell>
        </row>
        <row r="2883">
          <cell r="A2883" t="str">
            <v>74023/006</v>
          </cell>
          <cell r="B2883" t="str">
            <v>TRANSPORTE HORIZONTAL DE MATERIAIS DIVERSOS A 30M</v>
          </cell>
          <cell r="C2883" t="str">
            <v>T</v>
          </cell>
          <cell r="D2883">
            <v>10.29</v>
          </cell>
        </row>
        <row r="2884">
          <cell r="A2884" t="str">
            <v>74023/007</v>
          </cell>
          <cell r="B2884" t="str">
            <v>TRANSPORTE HORIZONTAL DE MATERIAIS DIVERSOS A 40M</v>
          </cell>
          <cell r="C2884" t="str">
            <v>T</v>
          </cell>
          <cell r="D2884">
            <v>11.31</v>
          </cell>
        </row>
        <row r="2885">
          <cell r="A2885" t="str">
            <v>74023/008</v>
          </cell>
          <cell r="B2885" t="str">
            <v>TRANSPORTE HORIZONTAL DE MATERIAIS DIVERSOS A 50M</v>
          </cell>
          <cell r="C2885" t="str">
            <v>T</v>
          </cell>
          <cell r="D2885">
            <v>12.34</v>
          </cell>
        </row>
        <row r="2886">
          <cell r="A2886" t="str">
            <v>74023/009</v>
          </cell>
          <cell r="B2886" t="str">
            <v>TRANSPORTE HORIZONTAL DE MATERIAIS DIVERSOS A 60M</v>
          </cell>
          <cell r="C2886" t="str">
            <v>T</v>
          </cell>
          <cell r="D2886">
            <v>13.37</v>
          </cell>
        </row>
        <row r="2887">
          <cell r="A2887" t="str">
            <v>74023/010</v>
          </cell>
          <cell r="B2887" t="str">
            <v>TRANSPORTE HORIZONTAL DE MATERIAIS DIVERSOS A 100M</v>
          </cell>
          <cell r="C2887" t="str">
            <v>T</v>
          </cell>
          <cell r="D2887">
            <v>16.8</v>
          </cell>
        </row>
        <row r="2888">
          <cell r="A2888">
            <v>212</v>
          </cell>
          <cell r="B2888" t="str">
            <v>LIMPEZA E ARREMATES FINAIS</v>
          </cell>
          <cell r="C2888">
            <v>212</v>
          </cell>
          <cell r="D2888">
            <v>212</v>
          </cell>
        </row>
        <row r="2889">
          <cell r="A2889">
            <v>9537</v>
          </cell>
          <cell r="B2889" t="str">
            <v>LIMPEZA FINAL DA OBRA</v>
          </cell>
          <cell r="C2889" t="str">
            <v>M2</v>
          </cell>
          <cell r="D2889">
            <v>1.1299999999999999</v>
          </cell>
        </row>
        <row r="2890">
          <cell r="A2890">
            <v>73745</v>
          </cell>
          <cell r="B2890" t="str">
            <v>LIMPEZAS DE SUPERFICIES</v>
          </cell>
          <cell r="C2890">
            <v>73745</v>
          </cell>
          <cell r="D2890">
            <v>73745</v>
          </cell>
        </row>
        <row r="2891">
          <cell r="A2891" t="str">
            <v>73745/001</v>
          </cell>
          <cell r="B2891" t="str">
            <v>LIMPEZA DE ESTRUTURAL DE ACO OU CONCRETO COM JATEAMENTO DE AREIA</v>
          </cell>
          <cell r="C2891" t="str">
            <v>M2</v>
          </cell>
          <cell r="D2891">
            <v>5.59</v>
          </cell>
        </row>
        <row r="2892">
          <cell r="A2892">
            <v>73800</v>
          </cell>
          <cell r="B2892" t="str">
            <v>POLIMENTO DE PISOS</v>
          </cell>
          <cell r="C2892">
            <v>73800</v>
          </cell>
          <cell r="D2892">
            <v>73800</v>
          </cell>
        </row>
        <row r="2893">
          <cell r="A2893" t="str">
            <v>73800/001</v>
          </cell>
          <cell r="B2893" t="str">
            <v>LIMPEZA E POLIMENTO MECANIZADO EM PISO ALTA RESISTENCIA, UTILIZANDO ESTUQUE COM ADESIVO, CIMENTO BRANCO E CORANTE</v>
          </cell>
          <cell r="C2893" t="str">
            <v>M2</v>
          </cell>
          <cell r="D2893">
            <v>22.08</v>
          </cell>
        </row>
        <row r="2894">
          <cell r="A2894">
            <v>73806</v>
          </cell>
          <cell r="B2894" t="str">
            <v>LIMPEZA DE SUPERFICIES</v>
          </cell>
          <cell r="C2894">
            <v>73806</v>
          </cell>
          <cell r="D2894">
            <v>73806</v>
          </cell>
        </row>
        <row r="2895">
          <cell r="A2895" t="str">
            <v>73806/001</v>
          </cell>
          <cell r="B2895" t="str">
            <v>LIMPEZA DE SUPERFICIES COM JATO DE ALTA PRESSAO DE AR E AGUA</v>
          </cell>
          <cell r="C2895" t="str">
            <v>M2</v>
          </cell>
          <cell r="D2895">
            <v>0.72</v>
          </cell>
        </row>
        <row r="2896">
          <cell r="A2896">
            <v>73948</v>
          </cell>
          <cell r="B2896" t="str">
            <v>LIMPEZA DIVERSAS DA OBRA</v>
          </cell>
          <cell r="C2896">
            <v>73948</v>
          </cell>
          <cell r="D2896">
            <v>73948</v>
          </cell>
        </row>
        <row r="2897">
          <cell r="A2897" t="str">
            <v>73948/001</v>
          </cell>
          <cell r="B2897" t="str">
            <v>LIMPEZA REVESTIMENTO PLASTICO EM PAREDE</v>
          </cell>
          <cell r="C2897" t="str">
            <v>M2</v>
          </cell>
          <cell r="D2897">
            <v>8.27</v>
          </cell>
        </row>
        <row r="2898">
          <cell r="A2898" t="str">
            <v>73948/002</v>
          </cell>
          <cell r="B2898" t="str">
            <v>LIMPEZA/PREPARO SUPERFICIE CONCRETO P/PINTURA</v>
          </cell>
          <cell r="C2898" t="str">
            <v>M2</v>
          </cell>
          <cell r="D2898">
            <v>3.76</v>
          </cell>
        </row>
        <row r="2899">
          <cell r="A2899" t="str">
            <v>73948/003</v>
          </cell>
          <cell r="B2899" t="str">
            <v>LIMPEZA AZULEJO</v>
          </cell>
          <cell r="C2899" t="str">
            <v>M2</v>
          </cell>
          <cell r="D2899">
            <v>2.7</v>
          </cell>
        </row>
        <row r="2900">
          <cell r="A2900" t="str">
            <v>73948/004</v>
          </cell>
          <cell r="B2900" t="str">
            <v>LIMPEZA E LAVAGEM DE PASTILHAS</v>
          </cell>
          <cell r="C2900" t="str">
            <v>M2</v>
          </cell>
          <cell r="D2900">
            <v>3.77</v>
          </cell>
        </row>
        <row r="2901">
          <cell r="A2901" t="str">
            <v>73948/005</v>
          </cell>
          <cell r="B2901" t="str">
            <v>LIMPEZA CHAPA MELAMINICA EM PAREDE</v>
          </cell>
          <cell r="C2901" t="str">
            <v>M2</v>
          </cell>
          <cell r="D2901">
            <v>2.81</v>
          </cell>
        </row>
        <row r="2902">
          <cell r="A2902" t="str">
            <v>73948/006</v>
          </cell>
          <cell r="B2902" t="str">
            <v>LIMPEZA LAMBRI ALUMINIO</v>
          </cell>
          <cell r="C2902" t="str">
            <v>M2</v>
          </cell>
          <cell r="D2902">
            <v>6.32</v>
          </cell>
        </row>
        <row r="2903">
          <cell r="A2903" t="str">
            <v>73948/007</v>
          </cell>
          <cell r="B2903" t="str">
            <v>LIMPEZA ESQUADRIA FERRO C/SOLVENTE</v>
          </cell>
          <cell r="C2903" t="str">
            <v>M2</v>
          </cell>
          <cell r="D2903">
            <v>11</v>
          </cell>
        </row>
        <row r="2904">
          <cell r="A2904" t="str">
            <v>73948/008</v>
          </cell>
          <cell r="B2904" t="str">
            <v>LIMPEZA VIDRO COMUM</v>
          </cell>
          <cell r="C2904" t="str">
            <v>M2</v>
          </cell>
          <cell r="D2904">
            <v>5.29</v>
          </cell>
        </row>
        <row r="2905">
          <cell r="A2905" t="str">
            <v>73948/009</v>
          </cell>
          <cell r="B2905" t="str">
            <v>LIMPEZA FORRO</v>
          </cell>
          <cell r="C2905" t="str">
            <v>M2</v>
          </cell>
          <cell r="D2905">
            <v>10.62</v>
          </cell>
        </row>
        <row r="2906">
          <cell r="A2906" t="str">
            <v>73948/010</v>
          </cell>
          <cell r="B2906" t="str">
            <v>LIMPEZA PISO MARMORE/GRANITO</v>
          </cell>
          <cell r="C2906" t="str">
            <v>M2</v>
          </cell>
          <cell r="D2906">
            <v>10.32</v>
          </cell>
        </row>
        <row r="2907">
          <cell r="A2907" t="str">
            <v>73948/011</v>
          </cell>
          <cell r="B2907" t="str">
            <v>LIMPEZA PISO CERAMICO</v>
          </cell>
          <cell r="C2907" t="str">
            <v>M2</v>
          </cell>
          <cell r="D2907">
            <v>9.14</v>
          </cell>
        </row>
        <row r="2908">
          <cell r="A2908" t="str">
            <v>73948/012</v>
          </cell>
          <cell r="B2908" t="str">
            <v>LIMPEZA PISO PLACA BORRACHA C/ENCERAMENTO</v>
          </cell>
          <cell r="C2908" t="str">
            <v>M2</v>
          </cell>
          <cell r="D2908">
            <v>12.59</v>
          </cell>
        </row>
        <row r="2909">
          <cell r="A2909" t="str">
            <v>73948/013</v>
          </cell>
          <cell r="B2909" t="str">
            <v>LIMPEZA PISO PLACA BORRACHA</v>
          </cell>
          <cell r="C2909" t="str">
            <v>M2</v>
          </cell>
          <cell r="D2909">
            <v>4.5199999999999996</v>
          </cell>
        </row>
        <row r="2910">
          <cell r="A2910" t="str">
            <v>73948/014</v>
          </cell>
          <cell r="B2910" t="str">
            <v>LIMPEZA PISO CIMENTADO</v>
          </cell>
          <cell r="C2910" t="str">
            <v>M2</v>
          </cell>
          <cell r="D2910">
            <v>5.72</v>
          </cell>
        </row>
        <row r="2911">
          <cell r="A2911" t="str">
            <v>73948/015</v>
          </cell>
          <cell r="B2911" t="str">
            <v>LIMPEZA PISO MARMORITE/GRANILITE</v>
          </cell>
          <cell r="C2911" t="str">
            <v>M2</v>
          </cell>
          <cell r="D2911">
            <v>6.52</v>
          </cell>
        </row>
        <row r="2912">
          <cell r="A2912" t="str">
            <v>73948/016</v>
          </cell>
          <cell r="B2912" t="str">
            <v>LIMPEZA MANUAL DO TERRENO (C/ RASPAGEM SUPERFICIAL)</v>
          </cell>
          <cell r="C2912" t="str">
            <v>M2</v>
          </cell>
          <cell r="D2912">
            <v>1.71</v>
          </cell>
        </row>
        <row r="2913">
          <cell r="A2913">
            <v>74086</v>
          </cell>
          <cell r="B2913" t="str">
            <v>LIMPEZA DIVERSAS DA OBRA</v>
          </cell>
          <cell r="C2913">
            <v>74086</v>
          </cell>
          <cell r="D2913">
            <v>74086</v>
          </cell>
        </row>
        <row r="2914">
          <cell r="A2914" t="str">
            <v>74086/001</v>
          </cell>
          <cell r="B2914" t="str">
            <v>LIMPEZA LOUCAS E METAIS</v>
          </cell>
          <cell r="C2914" t="str">
            <v>UN</v>
          </cell>
          <cell r="D2914">
            <v>11.85</v>
          </cell>
        </row>
        <row r="2915">
          <cell r="A2915">
            <v>74243</v>
          </cell>
          <cell r="B2915" t="str">
            <v>LIMPEZA GERAL DE QUADRA POLIESPORTIVA</v>
          </cell>
          <cell r="C2915">
            <v>74243</v>
          </cell>
          <cell r="D2915">
            <v>74243</v>
          </cell>
        </row>
        <row r="2916">
          <cell r="A2916" t="str">
            <v>74243/001</v>
          </cell>
          <cell r="B2916" t="str">
            <v>LIMPEZA GERAL DE QUADRA POLIESPORTIVA</v>
          </cell>
          <cell r="C2916" t="str">
            <v>M2</v>
          </cell>
          <cell r="D2916">
            <v>0.96</v>
          </cell>
        </row>
        <row r="2917">
          <cell r="A2917">
            <v>215</v>
          </cell>
          <cell r="B2917" t="str">
            <v>ABERTURA DE POCO | CISTERNA OU CACIMBA |</v>
          </cell>
          <cell r="C2917">
            <v>215</v>
          </cell>
          <cell r="D2917">
            <v>215</v>
          </cell>
        </row>
        <row r="2918">
          <cell r="A2918">
            <v>74163</v>
          </cell>
          <cell r="B2918" t="str">
            <v>PERFURACAO DE POCO</v>
          </cell>
          <cell r="C2918">
            <v>74163</v>
          </cell>
          <cell r="D2918">
            <v>74163</v>
          </cell>
        </row>
        <row r="2919">
          <cell r="A2919" t="str">
            <v>74163/001</v>
          </cell>
          <cell r="B2919" t="str">
            <v>PERFURACAO DE POCO COM PERFURATRIZ PNEUMATICA</v>
          </cell>
          <cell r="C2919" t="str">
            <v>M</v>
          </cell>
          <cell r="D2919">
            <v>20.2</v>
          </cell>
        </row>
        <row r="2920">
          <cell r="A2920" t="str">
            <v>74163/002</v>
          </cell>
          <cell r="B2920" t="str">
            <v>PERFURACAO DE POCO COM PERFURATRIZ A PERCUSSAO</v>
          </cell>
          <cell r="C2920" t="str">
            <v>M</v>
          </cell>
          <cell r="D2920">
            <v>43.76</v>
          </cell>
        </row>
        <row r="2921">
          <cell r="A2921">
            <v>216</v>
          </cell>
          <cell r="B2921" t="str">
            <v>POCO TUBULAR PROFUNDO</v>
          </cell>
          <cell r="C2921">
            <v>216</v>
          </cell>
          <cell r="D2921">
            <v>216</v>
          </cell>
        </row>
        <row r="2922">
          <cell r="A2922">
            <v>40841</v>
          </cell>
          <cell r="B2922" t="str">
            <v>ABRACADEIRA P/POCOS PROFUNDOS</v>
          </cell>
          <cell r="C2922" t="str">
            <v>UN</v>
          </cell>
          <cell r="D2922">
            <v>63.44</v>
          </cell>
        </row>
        <row r="2923">
          <cell r="A2923">
            <v>318</v>
          </cell>
          <cell r="B2923" t="str">
            <v>OUTROS</v>
          </cell>
          <cell r="C2923">
            <v>318</v>
          </cell>
          <cell r="D2923">
            <v>318</v>
          </cell>
        </row>
        <row r="2924">
          <cell r="A2924">
            <v>5962</v>
          </cell>
          <cell r="B2924" t="str">
            <v>TANQUE ESTACIONARIO TAA -MACARICO CAP 20 000 L - DEPRECIACAO E JUROS</v>
          </cell>
          <cell r="C2924" t="str">
            <v>UN</v>
          </cell>
          <cell r="D2924">
            <v>6.62</v>
          </cell>
        </row>
        <row r="2925">
          <cell r="A2925">
            <v>6391</v>
          </cell>
          <cell r="B2925" t="str">
            <v>SOLDA TOPO DESCENDENTE CHANFRADA ESPESSURA=1/4" CHAPA/PERFIL/TUBO ACOCOM CONVERSOR DIESEL.</v>
          </cell>
          <cell r="C2925" t="str">
            <v>M</v>
          </cell>
          <cell r="D2925">
            <v>62.25</v>
          </cell>
        </row>
        <row r="2926">
          <cell r="A2926">
            <v>71516</v>
          </cell>
          <cell r="B2926" t="str">
            <v>CONJUNTO DE MANGUEIRA PARA COMBATE A INCENDIO EM FIBRA DE POLIESTER PURA, COM 1.1/2", REVESTIDA INTERNAMENTE, COM 2 LANCES DE 15M CADA</v>
          </cell>
          <cell r="C2926" t="str">
            <v>UN</v>
          </cell>
          <cell r="D2926">
            <v>498.34</v>
          </cell>
        </row>
        <row r="2927">
          <cell r="A2927">
            <v>73289</v>
          </cell>
          <cell r="B2927" t="str">
            <v>CUSTOS C/MATRIAL-AQUECEDOR DE FLUIDO TERMICO C/CALDEIRA</v>
          </cell>
          <cell r="C2927" t="str">
            <v>H</v>
          </cell>
          <cell r="D2927">
            <v>4.88</v>
          </cell>
        </row>
        <row r="2928">
          <cell r="A2928">
            <v>73360</v>
          </cell>
          <cell r="B2928" t="str">
            <v>AQUECEDOR DE FLUIDO TERMICO C/CALDEIRA - CHP</v>
          </cell>
          <cell r="C2928" t="str">
            <v>CHP</v>
          </cell>
          <cell r="D2928">
            <v>12.53</v>
          </cell>
        </row>
        <row r="2929">
          <cell r="A2929">
            <v>73916</v>
          </cell>
          <cell r="B2929" t="str">
            <v>´PLACA DE IDENTIFICAÇÃO</v>
          </cell>
          <cell r="C2929">
            <v>73916</v>
          </cell>
          <cell r="D2929">
            <v>73916</v>
          </cell>
        </row>
        <row r="2930">
          <cell r="A2930" t="str">
            <v>73916/001</v>
          </cell>
          <cell r="B2930" t="str">
            <v>PLACA DE IDENTIFICAÇÃO EM CHAPA GALVANIZADA NUM. 18, 12X18CM</v>
          </cell>
          <cell r="C2930" t="str">
            <v>UN</v>
          </cell>
          <cell r="D2930">
            <v>44.66</v>
          </cell>
        </row>
        <row r="2931">
          <cell r="A2931" t="str">
            <v>73916/002</v>
          </cell>
          <cell r="B2931" t="str">
            <v>PLACA ESMALTADA PARA IDENTIFICAÇÃO NR DE RUA, DIMENSÕES 45X25CM</v>
          </cell>
          <cell r="C2931" t="str">
            <v>UN</v>
          </cell>
          <cell r="D2931">
            <v>116.18</v>
          </cell>
        </row>
        <row r="2932">
          <cell r="A2932" t="str">
            <v>73916/003</v>
          </cell>
          <cell r="B2932" t="str">
            <v>PLACA DE IDENTIFICAÇÃO EM CHAPA GALVANIZADA NUM. 18, DIMENSÕES 8X12CM</v>
          </cell>
          <cell r="C2932" t="str">
            <v>UN</v>
          </cell>
          <cell r="D2932">
            <v>21.46</v>
          </cell>
        </row>
        <row r="2933">
          <cell r="A2933">
            <v>74029</v>
          </cell>
          <cell r="B2933" t="str">
            <v>BETONEIRAS</v>
          </cell>
          <cell r="C2933">
            <v>74029</v>
          </cell>
          <cell r="D2933">
            <v>74029</v>
          </cell>
        </row>
        <row r="2934">
          <cell r="A2934" t="str">
            <v>74029/001</v>
          </cell>
          <cell r="B2934" t="str">
            <v>BETONEIRA DIESEL 580L (CP) MISTURA SECA, CARREGAMENTO MECANICO E TAMBOR REVERSÍVEL. - EXCLUSIVE OPERADOR</v>
          </cell>
          <cell r="C2934" t="str">
            <v>H</v>
          </cell>
          <cell r="D2934">
            <v>13.71</v>
          </cell>
        </row>
        <row r="2935">
          <cell r="A2935" t="str">
            <v>74029/002</v>
          </cell>
          <cell r="B2935" t="str">
            <v>BETONEIRA DIESEL, 580L (CI) MISTURA SECA, CARREGADOR MECANICO E TAMBORREVERSÍVEL.- EXCLUSIVE OPERADOR</v>
          </cell>
          <cell r="C2935" t="str">
            <v>H</v>
          </cell>
          <cell r="D2935">
            <v>5.17</v>
          </cell>
        </row>
        <row r="2936">
          <cell r="A2936">
            <v>74030</v>
          </cell>
          <cell r="B2936" t="str">
            <v>GUINDASTES E/OU BRAÇO MECÂNICO</v>
          </cell>
          <cell r="C2936">
            <v>74030</v>
          </cell>
          <cell r="D2936">
            <v>74030</v>
          </cell>
        </row>
        <row r="2937">
          <cell r="A2937" t="str">
            <v>74030/001</v>
          </cell>
          <cell r="B2937" t="str">
            <v>GUINDAUTO (CI) CAP.3,5 TON., MONTADO SOBRE CAMINHÃO TOCO (EXCL. O CAMINHÃO) APROX.2,0M DE ALCANCE HORIZONTAL, 7,0 NA VERTICAL. EXCL. OPERADOR.</v>
          </cell>
          <cell r="C2937" t="str">
            <v>H</v>
          </cell>
          <cell r="D2937">
            <v>16.989999999999998</v>
          </cell>
        </row>
        <row r="2938">
          <cell r="A2938" t="str">
            <v>74030/002</v>
          </cell>
          <cell r="B2938" t="str">
            <v>GUINDAUTO (CP) CARGA MAX 3,25T (A 2M) E 1,62T (A 4M), ALTURA MAX = 6,6M, MONTADO SOBRE CAMINHÃO TOCO (EXCL. O CAMINHÃO E OPERADOR).</v>
          </cell>
          <cell r="C2938" t="str">
            <v>H</v>
          </cell>
          <cell r="D2938">
            <v>19.100000000000001</v>
          </cell>
        </row>
        <row r="2939">
          <cell r="A2939">
            <v>74032</v>
          </cell>
          <cell r="B2939" t="str">
            <v>ESCAVADEIRA</v>
          </cell>
          <cell r="C2939">
            <v>74032</v>
          </cell>
          <cell r="D2939">
            <v>74032</v>
          </cell>
        </row>
        <row r="2940">
          <cell r="A2940" t="str">
            <v>74032/001</v>
          </cell>
          <cell r="B2940" t="str">
            <v>ESCAVADEIRA HIDRAULICA SOBRE ESTEIRAS 110HP A DIESEL - CHP - INCLUSIVEOPERADOR</v>
          </cell>
          <cell r="C2940" t="str">
            <v>CHP</v>
          </cell>
          <cell r="D2940">
            <v>147.1</v>
          </cell>
        </row>
        <row r="2941">
          <cell r="A2941" t="str">
            <v>74032/002</v>
          </cell>
          <cell r="B2941" t="str">
            <v>ESCAVADEIRA HIDRAULICA SOBRE ESTEIRAS 110HP A DIESEL - CHI - INCLUISVEOPERADOR</v>
          </cell>
          <cell r="C2941" t="str">
            <v>CHI</v>
          </cell>
          <cell r="D2941">
            <v>62.38</v>
          </cell>
        </row>
        <row r="2942">
          <cell r="A2942">
            <v>74035</v>
          </cell>
          <cell r="B2942" t="str">
            <v>CARREGADOR FRONTAL / PÁ CARREGADEIRA</v>
          </cell>
          <cell r="C2942">
            <v>74035</v>
          </cell>
          <cell r="D2942">
            <v>74035</v>
          </cell>
        </row>
        <row r="2943">
          <cell r="A2943" t="str">
            <v>74035/001</v>
          </cell>
          <cell r="B2943" t="str">
            <v>CARREGADOR FRONTAL (PA CARREGADEIRA) SOBRE RODAS 105HP CAPACIDADE DA CAÇAMBA 1,4 A 1,7M3 - CHP - INCLUSIVE OPERADOR</v>
          </cell>
          <cell r="C2943" t="str">
            <v>H</v>
          </cell>
          <cell r="D2943">
            <v>103.23</v>
          </cell>
        </row>
        <row r="2944">
          <cell r="A2944">
            <v>74036</v>
          </cell>
          <cell r="B2944" t="str">
            <v>TRATOR</v>
          </cell>
          <cell r="C2944">
            <v>74036</v>
          </cell>
          <cell r="D2944">
            <v>74036</v>
          </cell>
        </row>
        <row r="2945">
          <cell r="A2945" t="str">
            <v>74036/001</v>
          </cell>
          <cell r="B2945" t="str">
            <v>TRATOR DE ESTEIRAS, 153HP - CHI - INCLUSIVE OPERADOR</v>
          </cell>
          <cell r="C2945" t="str">
            <v>H</v>
          </cell>
          <cell r="D2945">
            <v>99.17</v>
          </cell>
        </row>
        <row r="2946">
          <cell r="A2946" t="str">
            <v>74036/002</v>
          </cell>
          <cell r="B2946" t="str">
            <v>TRATOR ESTEIRAS DIESEL 140CV - CHP - INCLUSIVE OPERADOR</v>
          </cell>
          <cell r="C2946" t="str">
            <v>H</v>
          </cell>
          <cell r="D2946">
            <v>225.78</v>
          </cell>
        </row>
        <row r="2947">
          <cell r="A2947">
            <v>74037</v>
          </cell>
          <cell r="B2947" t="str">
            <v>CAMINHÃO</v>
          </cell>
          <cell r="C2947">
            <v>74037</v>
          </cell>
          <cell r="D2947">
            <v>74037</v>
          </cell>
        </row>
        <row r="2948">
          <cell r="A2948" t="str">
            <v>74037/001</v>
          </cell>
          <cell r="B2948" t="str">
            <v>CAMINHÃO BASCULANTE TOCO 4M3, MOTOR DIESEL 160CV COM MOTORISTA</v>
          </cell>
          <cell r="C2948" t="str">
            <v>H</v>
          </cell>
          <cell r="D2948">
            <v>75.12</v>
          </cell>
        </row>
        <row r="2949">
          <cell r="A2949" t="str">
            <v>74037/002</v>
          </cell>
          <cell r="B2949" t="str">
            <v>CAMINHÃO TOCO, CARROCERIA FIXA ABERTA MADEIRA, MOTOR DIESEL - CHI - COM MOTORISTA</v>
          </cell>
          <cell r="C2949" t="str">
            <v>CHI</v>
          </cell>
          <cell r="D2949">
            <v>29.11</v>
          </cell>
        </row>
        <row r="2950">
          <cell r="A2950" t="str">
            <v>74037/003</v>
          </cell>
          <cell r="B2950" t="str">
            <v>CAMINHÃO TOCO, CARROCERIA FIXA ABERTA DE MADEIRA, MOTOR A DIESEL - CHP- COM MOTORISTA</v>
          </cell>
          <cell r="C2950" t="str">
            <v>CHP</v>
          </cell>
          <cell r="D2950">
            <v>79.05</v>
          </cell>
        </row>
        <row r="2951">
          <cell r="A2951">
            <v>74040</v>
          </cell>
          <cell r="B2951" t="str">
            <v>SOQUETE COMPACTADOR</v>
          </cell>
          <cell r="C2951">
            <v>74040</v>
          </cell>
          <cell r="D2951">
            <v>74040</v>
          </cell>
        </row>
        <row r="2952">
          <cell r="A2952" t="str">
            <v>74040/001</v>
          </cell>
          <cell r="B2952" t="str">
            <v>SOQUETE COMPACTADOR 72KG GASOLINA, 3HP (CHP) EXCLUSIVE OPERADOR.</v>
          </cell>
          <cell r="C2952" t="str">
            <v>H</v>
          </cell>
          <cell r="D2952">
            <v>8.85</v>
          </cell>
        </row>
        <row r="2953">
          <cell r="A2953" t="str">
            <v>74040/002</v>
          </cell>
          <cell r="B2953" t="str">
            <v>SOQUETE COMPACTADOR 72KG, GASOLINA, 3HP, (CHI), EXCLUSIVE OPERADOR.</v>
          </cell>
          <cell r="C2953" t="str">
            <v>H</v>
          </cell>
          <cell r="D2953">
            <v>3.69</v>
          </cell>
        </row>
        <row r="2954">
          <cell r="A2954">
            <v>321</v>
          </cell>
          <cell r="B2954" t="str">
            <v>COMPOSICAO SERVICO MIGRACAO</v>
          </cell>
          <cell r="C2954">
            <v>321</v>
          </cell>
          <cell r="D2954">
            <v>321</v>
          </cell>
        </row>
        <row r="2955">
          <cell r="A2955">
            <v>660</v>
          </cell>
          <cell r="B2955" t="str">
            <v>CONCRETO DOSADO 10 MPA SOMENTE MATERIAIS INCL 5% PERDAS</v>
          </cell>
          <cell r="C2955" t="str">
            <v>M3</v>
          </cell>
          <cell r="D2955">
            <v>228.98</v>
          </cell>
        </row>
        <row r="2956">
          <cell r="A2956">
            <v>661</v>
          </cell>
          <cell r="B2956" t="str">
            <v>CONCRETO DOSADO 15 MPA SOMENTE MATERIAIS INCL 5% PERDAS</v>
          </cell>
          <cell r="C2956" t="str">
            <v>M3</v>
          </cell>
          <cell r="D2956">
            <v>247.33</v>
          </cell>
        </row>
        <row r="2957">
          <cell r="A2957">
            <v>1847</v>
          </cell>
          <cell r="B2957" t="str">
            <v>ARGAMASSA CIMENTO/AREIA GROSSA SEM PENEIRAR 1:3 PREPARO MANUAL</v>
          </cell>
          <cell r="C2957" t="str">
            <v>M3</v>
          </cell>
          <cell r="D2957">
            <v>322.81</v>
          </cell>
        </row>
        <row r="2958">
          <cell r="A2958">
            <v>1852</v>
          </cell>
          <cell r="B2958" t="str">
            <v>ARGAMASSA CIMENTO/AREIA GROSSA 1:6 C/PREPARO MANUAL</v>
          </cell>
          <cell r="C2958" t="str">
            <v>M3</v>
          </cell>
          <cell r="D2958">
            <v>233.65</v>
          </cell>
        </row>
        <row r="2959">
          <cell r="A2959">
            <v>1855</v>
          </cell>
          <cell r="B2959" t="str">
            <v>ARGAMASSA MISTA CIMENTO/CAL HIDRATADA/AREIA FINA 1:2:9</v>
          </cell>
          <cell r="C2959" t="str">
            <v>M3</v>
          </cell>
          <cell r="D2959">
            <v>247.28</v>
          </cell>
        </row>
        <row r="2960">
          <cell r="A2960">
            <v>1857</v>
          </cell>
          <cell r="B2960" t="str">
            <v>ABERTURA/ENCHIM RASGO ALVEN P/DUTOS D=1/2" A 1 1/2" ARG CIM/C.HID/AREIA 1:2:9</v>
          </cell>
          <cell r="C2960" t="str">
            <v>M</v>
          </cell>
          <cell r="D2960">
            <v>2.66</v>
          </cell>
        </row>
        <row r="2961">
          <cell r="A2961">
            <v>1980</v>
          </cell>
          <cell r="B2961" t="str">
            <v>FORMA MADEIRA 1,4 VEZES PINHO 3A ESP=2,5CM P/PECAS CONCRETOARMADO INCL FORN MATERIAIS E DESMOLDAGEM EXCL ESCORAMENTO.</v>
          </cell>
          <cell r="C2961" t="str">
            <v>M2</v>
          </cell>
          <cell r="D2961">
            <v>36.92</v>
          </cell>
        </row>
        <row r="2962">
          <cell r="A2962">
            <v>2596</v>
          </cell>
          <cell r="B2962" t="str">
            <v>BARRA DE ACO CA-25 REDONDA DIAM DE 6,3 A 8,00MM (1/4 A 5/16) SEMSALIENCIA OU MOSSA</v>
          </cell>
          <cell r="C2962" t="str">
            <v>KG</v>
          </cell>
          <cell r="D2962">
            <v>4.67</v>
          </cell>
        </row>
        <row r="2963">
          <cell r="A2963">
            <v>2913</v>
          </cell>
          <cell r="B2963" t="str">
            <v>BETONEIRA MOTOR GAS P/320L MIST SECA (CP) CARREG MEC E TAMBOR REVERSI-VEL - EXCL OPERADOR</v>
          </cell>
          <cell r="C2963" t="str">
            <v>H</v>
          </cell>
          <cell r="D2963">
            <v>8.18</v>
          </cell>
        </row>
        <row r="2964">
          <cell r="A2964">
            <v>2963</v>
          </cell>
          <cell r="B2964" t="str">
            <v>RETRO-ESCAVADEIRA DIESEL 75CV (CP) INCL OPERADOR-CAPAC CACAMBA 0,76M3</v>
          </cell>
          <cell r="C2964" t="str">
            <v>H</v>
          </cell>
          <cell r="D2964">
            <v>83.68</v>
          </cell>
        </row>
        <row r="2965">
          <cell r="A2965">
            <v>3061</v>
          </cell>
          <cell r="B2965" t="str">
            <v>ESCAVACAO MEC VALA N ESCOR MAT 1A CAT C/RETROESCAV ATE 1,50MEXCL ESGOTAMENTO</v>
          </cell>
          <cell r="C2965" t="str">
            <v>M3</v>
          </cell>
          <cell r="D2965">
            <v>4.58</v>
          </cell>
        </row>
        <row r="2966">
          <cell r="A2966">
            <v>3062</v>
          </cell>
          <cell r="B2966" t="str">
            <v>ESCAVACAO MEC DE VALA NAO ESCORADA EM MATERIAL DE 1A CATEGORIA COM PROFUNDIDADE DE 1,5 ATE 3M COM RETROESCAVADEIRA 75HP, SEM ESGOTAMENTO.</v>
          </cell>
          <cell r="C2966" t="str">
            <v>M3</v>
          </cell>
          <cell r="D2966">
            <v>5.55</v>
          </cell>
        </row>
        <row r="2967">
          <cell r="A2967">
            <v>3063</v>
          </cell>
          <cell r="B2967" t="str">
            <v>ESCAV MEC VALA ESCORADA ATE 1,50M C/RETRO MAT 1A COM REDUTOR (C/PEDRAS/ INST PREDIAIS/OUTROS REDUT PRODUTIV) - EXCL. ESGOT/ESCORAM</v>
          </cell>
          <cell r="C2967" t="str">
            <v>M3</v>
          </cell>
          <cell r="D2967">
            <v>14.21</v>
          </cell>
        </row>
        <row r="2968">
          <cell r="A2968">
            <v>3065</v>
          </cell>
          <cell r="B2968" t="str">
            <v>ESCAV MEC.VALA ESCORADA C/RETRO DE 1,5 A 3M PROF MAT 1A COM REDUTOR (PEDRAS/INST PREDIAIS/OUTROS REDUT PRODUTIV) - EXCL. ESGOTAM / ESCORAMENTO.</v>
          </cell>
          <cell r="C2968" t="str">
            <v>M3</v>
          </cell>
          <cell r="D2968">
            <v>18.22</v>
          </cell>
        </row>
        <row r="2969">
          <cell r="A2969">
            <v>3066</v>
          </cell>
          <cell r="B2969" t="str">
            <v>ESCAVACAO MEC.VALA N ESCOR ATE 1,5M C/RETRO MAT 1A (C/PEDRAS/INST PREDIAIS/OUTROS REDUT PRODUTIV OU CAVAS FUNDACAO) - EXCL ESGOTAMENTO</v>
          </cell>
          <cell r="C2969" t="str">
            <v>M3</v>
          </cell>
          <cell r="D2969">
            <v>11.59</v>
          </cell>
        </row>
        <row r="2970">
          <cell r="A2970">
            <v>3069</v>
          </cell>
          <cell r="B2970" t="str">
            <v>ESCAVACAO MEC. VALA N ESCOR MAT 1A C/RETRO ENTRE 1,5 E 3MC/ REDUTOR(PEDRAS/INST PREDIAIS/OUTROS REDUTORES PRODUTIV OU CAVAS FUNDACAO) EXCL ESGOTAMENTO.</v>
          </cell>
          <cell r="C2970" t="str">
            <v>M3</v>
          </cell>
          <cell r="D2970">
            <v>14.11</v>
          </cell>
        </row>
        <row r="2971">
          <cell r="A2971">
            <v>3070</v>
          </cell>
          <cell r="B2971" t="str">
            <v>ESCAVACAO MEC DE VALA ESCORADA COM RETRO 75 HP, EM MATERIAL DE 1A CATEGORIA ATÉ 1,5M DE PROFUNDIDADE, EXCLUINDO ESGOTAMENTO E ESCORAMENTO.</v>
          </cell>
          <cell r="C2971" t="str">
            <v>M3</v>
          </cell>
          <cell r="D2971">
            <v>5.34</v>
          </cell>
        </row>
        <row r="2972">
          <cell r="A2972">
            <v>3071</v>
          </cell>
          <cell r="B2972" t="str">
            <v>ESCAVACAO MEC.VALA ESCORADA MAT 1A CAT C/RETRO DE 1,5 A 3M- EXCLUSIVEESGOT E ESCORAMENTO</v>
          </cell>
          <cell r="C2972" t="str">
            <v>M3</v>
          </cell>
          <cell r="D2972">
            <v>6.81</v>
          </cell>
        </row>
        <row r="2973">
          <cell r="A2973">
            <v>3496</v>
          </cell>
          <cell r="B2973" t="str">
            <v>ALUGUEL ELEVADOR EQUIPADO P/TRANSP CONCR A 10M ALT-CP-S/OPERADOR COM GUINCHO DE 10CV 16M TORRE DESMONTAVEL CACAMBA AUTOMATICA DE 550L FUNILP/DESCARGA E SILO DE ESPERA DE 1000L</v>
          </cell>
          <cell r="C2973" t="str">
            <v>H</v>
          </cell>
          <cell r="D2973">
            <v>7.69</v>
          </cell>
        </row>
        <row r="2974">
          <cell r="A2974">
            <v>3636</v>
          </cell>
          <cell r="B2974" t="str">
            <v>RETRO-ESCAVADEIRA DIESEL 75CV, INCL OPERADOR-CAPAC CACAMBA 0,76M3 (HORA IMPRODUTIVA)</v>
          </cell>
          <cell r="C2974" t="str">
            <v>H</v>
          </cell>
          <cell r="D2974">
            <v>32.24</v>
          </cell>
        </row>
        <row r="2975">
          <cell r="A2975">
            <v>3732</v>
          </cell>
          <cell r="B2975" t="str">
            <v>ALUGUEL ELEVADOR EQUIPADO P/TRANSP CONCR A 10M ALT-CI-S/OPERADOR COMGUINCHO DE 10CV 16M TORRE DESMONTAVEL CACAMBA AUTOMATICA DE 550L FUNILP/DESCARGA E SILO ESPERA DE 1000L</v>
          </cell>
          <cell r="C2975" t="str">
            <v>H</v>
          </cell>
          <cell r="D2975">
            <v>4.01</v>
          </cell>
        </row>
        <row r="2976">
          <cell r="A2976">
            <v>3775</v>
          </cell>
          <cell r="B2976" t="str">
            <v>BETONEIRA MOTOR GAS P/320L MIST SECA (CI) CARREG MEC E TAMBOR REVERSI-VEL - EXCL OPERADOR</v>
          </cell>
          <cell r="C2976" t="str">
            <v>H</v>
          </cell>
          <cell r="D2976">
            <v>1.25</v>
          </cell>
        </row>
        <row r="2977">
          <cell r="A2977">
            <v>4877</v>
          </cell>
          <cell r="B2977" t="str">
            <v>BETONEIRA 320L ELETRICA TRIFASICA C/CARREGADOR MECANICO C/OPERADOR - P</v>
          </cell>
          <cell r="C2977" t="str">
            <v>H</v>
          </cell>
          <cell r="D2977">
            <v>10</v>
          </cell>
        </row>
        <row r="2978">
          <cell r="A2978">
            <v>4884</v>
          </cell>
          <cell r="B2978" t="str">
            <v>ARGAMASSA TRACO 1:3 (CIMENTO E AREIA), PREPARO MANUAL</v>
          </cell>
          <cell r="C2978" t="str">
            <v>M3</v>
          </cell>
          <cell r="D2978">
            <v>337.31</v>
          </cell>
        </row>
        <row r="2979">
          <cell r="A2979">
            <v>4885</v>
          </cell>
          <cell r="B2979" t="str">
            <v>ARGAMASSA TRACO 1:4 (CIMENTO E AREIA), PREPARO MANUAL</v>
          </cell>
          <cell r="C2979" t="str">
            <v>M3</v>
          </cell>
          <cell r="D2979">
            <v>289</v>
          </cell>
        </row>
        <row r="2980">
          <cell r="A2980">
            <v>4886</v>
          </cell>
          <cell r="B2980" t="str">
            <v>ARGAMASSA TRACO 1:5 (CIMENTO E AREIA), PREPARO MANUAL</v>
          </cell>
          <cell r="C2980" t="str">
            <v>M3</v>
          </cell>
          <cell r="D2980">
            <v>255.4</v>
          </cell>
        </row>
        <row r="2981">
          <cell r="A2981">
            <v>4889</v>
          </cell>
          <cell r="B2981" t="str">
            <v>ARGAMASSA TRACO 1:8 (CIMENTO E AREIA), PREPARO MANUAL</v>
          </cell>
          <cell r="C2981" t="str">
            <v>M3</v>
          </cell>
          <cell r="D2981">
            <v>213.67</v>
          </cell>
        </row>
        <row r="2982">
          <cell r="A2982">
            <v>5089</v>
          </cell>
          <cell r="B2982" t="str">
            <v>ROLO COMPACTADOR VIBRATORIO PE DE CARNEIRO PARA SOLOS, POTENCIA 80HP,PESO MÁXIMO OPERACIONAL 8,8T - MANUTENCAO</v>
          </cell>
          <cell r="C2982" t="str">
            <v>H</v>
          </cell>
          <cell r="D2982">
            <v>15.68</v>
          </cell>
        </row>
        <row r="2983">
          <cell r="A2983">
            <v>5623</v>
          </cell>
          <cell r="B2983" t="str">
            <v>CAMINHAO BASCULANTE 4,0M3 TOCO 162CV PBT=11800KG - JUROS</v>
          </cell>
          <cell r="C2983" t="str">
            <v>H</v>
          </cell>
          <cell r="D2983">
            <v>4.47</v>
          </cell>
        </row>
        <row r="2984">
          <cell r="A2984">
            <v>5624</v>
          </cell>
          <cell r="B2984" t="str">
            <v>CAMINHAO BASCULANTE 4,0M3 TOCO 162CV PBT=11800KG - OPERACAO</v>
          </cell>
          <cell r="C2984" t="str">
            <v>H</v>
          </cell>
          <cell r="D2984">
            <v>58.79</v>
          </cell>
        </row>
        <row r="2985">
          <cell r="A2985">
            <v>5627</v>
          </cell>
          <cell r="B2985" t="str">
            <v>ESCAVADEIRA HIDRAULICA SOBRE ESTEIRA 105HP, PESO OPERACIONAL 17T, CAP.0,8M3 - DEPRECIACAO</v>
          </cell>
          <cell r="C2985" t="str">
            <v>H</v>
          </cell>
          <cell r="D2985">
            <v>41.65</v>
          </cell>
        </row>
        <row r="2986">
          <cell r="A2986">
            <v>5628</v>
          </cell>
          <cell r="B2986" t="str">
            <v>ESCAVADEIRA HIDRAULICA SOBRE ESTEIRA 105HP, PESO OPERACIONAL 17T, CAP.0,8M3 - JUROS</v>
          </cell>
          <cell r="C2986" t="str">
            <v>H</v>
          </cell>
          <cell r="D2986">
            <v>15.75</v>
          </cell>
        </row>
        <row r="2987">
          <cell r="A2987">
            <v>5629</v>
          </cell>
          <cell r="B2987" t="str">
            <v>ESCAVADEIRA HIDRAULICA SOBRE ESTEIRA 105HP, PESO OPERACIONAL 17T, CAP.0,8M3 - MANUTENCAO</v>
          </cell>
          <cell r="C2987" t="str">
            <v>H</v>
          </cell>
          <cell r="D2987">
            <v>33.35</v>
          </cell>
        </row>
        <row r="2988">
          <cell r="A2988">
            <v>5630</v>
          </cell>
          <cell r="B2988" t="str">
            <v>ESCAVADEIRA HIDRAULICA SOBRE ESTEIRA 105HP, PESO OPERACIONAL 17T, CAP.0,8M3 - MATERIAIS NA OPERACAO</v>
          </cell>
          <cell r="C2988" t="str">
            <v>H</v>
          </cell>
          <cell r="D2988">
            <v>57.96</v>
          </cell>
        </row>
        <row r="2989">
          <cell r="A2989">
            <v>5631</v>
          </cell>
          <cell r="B2989" t="str">
            <v>ESCAVADEIRA HIDRAULICA SOBRE ESTEIRA 105HP, PESO OPERACIONAL 17T, CAP.0,8M3 - CHP DIURNO</v>
          </cell>
          <cell r="C2989" t="str">
            <v>CHP</v>
          </cell>
          <cell r="D2989">
            <v>156.94</v>
          </cell>
        </row>
        <row r="2990">
          <cell r="A2990">
            <v>5632</v>
          </cell>
          <cell r="B2990" t="str">
            <v>ESCAVADEIRA HIDRAULICA SOBRE ESTEIRA 105HP, PESO OPERACIONAL 17T, CAP.0,8M3 - CHI DIURNO</v>
          </cell>
          <cell r="C2990" t="str">
            <v>CHI</v>
          </cell>
          <cell r="D2990">
            <v>65.63</v>
          </cell>
        </row>
        <row r="2991">
          <cell r="A2991">
            <v>5653</v>
          </cell>
          <cell r="B2991" t="str">
            <v>PA CARREGADEIRA SOBRE RODAS, POTENCIA 105HP, CAPACIDADE DA CACAMBA 1,4A 1,7M3 - DEPRECIACAO E JUROS</v>
          </cell>
          <cell r="C2991" t="str">
            <v>H</v>
          </cell>
          <cell r="D2991">
            <v>40.03</v>
          </cell>
        </row>
        <row r="2992">
          <cell r="A2992">
            <v>5654</v>
          </cell>
          <cell r="B2992" t="str">
            <v>PA CARREGADEIRA SOBRE RODAS, POTENCIA 105HP, CAPACIDADE DA CACAMBA 1,4A 1,7M3 - MANUTENCAO</v>
          </cell>
          <cell r="C2992" t="str">
            <v>H</v>
          </cell>
          <cell r="D2992">
            <v>30.35</v>
          </cell>
        </row>
        <row r="2993">
          <cell r="A2993">
            <v>5655</v>
          </cell>
          <cell r="B2993" t="str">
            <v>PA CARREGADEIRA SOBRE RODAS, POTENCIA 105HP, CAPACIDADE DA CACAMBA 1,4A 1,7M3 - CUSTO HORARIO DE MATERIAIS NA OPERACAO</v>
          </cell>
          <cell r="C2993" t="str">
            <v>H</v>
          </cell>
          <cell r="D2993">
            <v>47.2</v>
          </cell>
        </row>
        <row r="2994">
          <cell r="A2994">
            <v>5656</v>
          </cell>
          <cell r="B2994" t="str">
            <v>PA CARREGADEIRA SOBRE RODAS, POTENCIA 105HP, CAPACIDADE DA CACAMBA 1,4A 1,7M3 - MAO-DE-OBRA DIURNA NA OPERACAO</v>
          </cell>
          <cell r="C2994" t="str">
            <v>H</v>
          </cell>
          <cell r="D2994">
            <v>8.85</v>
          </cell>
        </row>
        <row r="2995">
          <cell r="A2995">
            <v>5657</v>
          </cell>
          <cell r="B2995" t="str">
            <v>GRADE ARADORA COM 24 DISCOS DE 24” SOBRE PNEUS - DEPRECIACAO/JUROS</v>
          </cell>
          <cell r="C2995" t="str">
            <v>H</v>
          </cell>
          <cell r="D2995">
            <v>4.3</v>
          </cell>
        </row>
        <row r="2996">
          <cell r="A2996">
            <v>5658</v>
          </cell>
          <cell r="B2996" t="str">
            <v>GRADE ARADORA COM 24 DISCOS DE 24" SOBRE PNEUS - MANUTENCAO</v>
          </cell>
          <cell r="C2996" t="str">
            <v>H</v>
          </cell>
          <cell r="D2996">
            <v>1.43</v>
          </cell>
        </row>
        <row r="2997">
          <cell r="A2997">
            <v>5663</v>
          </cell>
          <cell r="B2997" t="str">
            <v>RETRO-ESCAVADEIRA, 4 X 4, 86 CV (VU= 5 ANOS) - DEPRECIAÇÃO E JUROS</v>
          </cell>
          <cell r="C2997" t="str">
            <v>H</v>
          </cell>
          <cell r="D2997">
            <v>25.48</v>
          </cell>
        </row>
        <row r="2998">
          <cell r="A2998">
            <v>5664</v>
          </cell>
          <cell r="B2998" t="str">
            <v>RETRO-ESCAVADEIRA, 4 X 4, 86 CV (VU= 5 ANOS) - MANUTENÇÃO</v>
          </cell>
          <cell r="C2998" t="str">
            <v>H</v>
          </cell>
          <cell r="D2998">
            <v>19.32</v>
          </cell>
        </row>
        <row r="2999">
          <cell r="A2999">
            <v>5665</v>
          </cell>
          <cell r="B2999" t="str">
            <v>RETRO-ESCAVADEIRA, 4 X 4, 86 CV (VU= 5 ANOS) - MÃO DE OBRA/OPERAÇÃO</v>
          </cell>
          <cell r="C2999" t="str">
            <v>H</v>
          </cell>
          <cell r="D2999">
            <v>8.23</v>
          </cell>
        </row>
        <row r="3000">
          <cell r="A3000">
            <v>5666</v>
          </cell>
          <cell r="B3000" t="str">
            <v>RETROESCAVADEIRA SOBRE RODAS 79 HP</v>
          </cell>
          <cell r="C3000" t="str">
            <v>H</v>
          </cell>
          <cell r="D3000">
            <v>23.54</v>
          </cell>
        </row>
        <row r="3001">
          <cell r="A3001">
            <v>5667</v>
          </cell>
          <cell r="B3001" t="str">
            <v>RETROESCAVADEIRA C/ CARREGADEIRA SOBRE PNEUS C/TRANSMISSÃO MECÂNICA 79HP (VU=5ANOS) - MANUTENÇÃO</v>
          </cell>
          <cell r="C3001" t="str">
            <v>H</v>
          </cell>
          <cell r="D3001">
            <v>17.829999999999998</v>
          </cell>
        </row>
        <row r="3002">
          <cell r="A3002">
            <v>5668</v>
          </cell>
          <cell r="B3002" t="str">
            <v>RETRO-ESCAVADEIRA, 75CV (VU= 5 ANOS)-CUSTO DE MATERIAIS NA OPERACAO</v>
          </cell>
          <cell r="C3002" t="str">
            <v>H</v>
          </cell>
          <cell r="D3002">
            <v>26.91</v>
          </cell>
        </row>
        <row r="3003">
          <cell r="A3003">
            <v>5669</v>
          </cell>
          <cell r="B3003" t="str">
            <v>RETRO-ESCAVADEIRA, 75CV (VU= 5 ANOS)-MÃO DE OBRA/OPERAÇÃO</v>
          </cell>
          <cell r="C3003" t="str">
            <v>H</v>
          </cell>
          <cell r="D3003">
            <v>8.23</v>
          </cell>
        </row>
        <row r="3004">
          <cell r="A3004">
            <v>5670</v>
          </cell>
          <cell r="B3004" t="str">
            <v>ROLO COMPACTADOR VIBRATORIO, CILINDRO LISO, AUTO-PROPELIDO 80HP, PESOMAXIMO OPERACIONAL 8,1T - CHP DIURNO - JUROS E DEPRECIACAO</v>
          </cell>
          <cell r="C3004" t="str">
            <v>H</v>
          </cell>
          <cell r="D3004">
            <v>27.22</v>
          </cell>
        </row>
        <row r="3005">
          <cell r="A3005">
            <v>5671</v>
          </cell>
          <cell r="B3005" t="str">
            <v>ROLO COMPACTADOR VIBRATORIO DE UM CILINDRO LISO DE ACO, POTENCIA 80HP,PESO MAXIMO OPERACIONAL 8,1T - MANUTENCAO</v>
          </cell>
          <cell r="C3005" t="str">
            <v>H</v>
          </cell>
          <cell r="D3005">
            <v>16.399999999999999</v>
          </cell>
        </row>
        <row r="3006">
          <cell r="A3006">
            <v>5672</v>
          </cell>
          <cell r="B3006" t="str">
            <v>ROLO COMPACTADOR VIBRATÓRIO DE CILINDRO LISO, AUTO-PROP., POTÊNCIA 80HP, PESO MÁXIMO OPERACIONAL 8,1T - CUSTO DA MÃO-DE-OBRA NA OPERAÇÃO</v>
          </cell>
          <cell r="C3006" t="str">
            <v>H</v>
          </cell>
          <cell r="D3006">
            <v>8.23</v>
          </cell>
        </row>
        <row r="3007">
          <cell r="A3007">
            <v>5673</v>
          </cell>
          <cell r="B3007" t="str">
            <v>ROLO COMPACTADOR VIBRATORIO LISO AUTO-PROP, POTÊNCIA 83 CV - 6,6T, IMPACTO DINÂMICO 18,5/11,5T - DEPRECIAÇÃO E JUROS</v>
          </cell>
          <cell r="C3007" t="str">
            <v>H</v>
          </cell>
          <cell r="D3007">
            <v>9.51</v>
          </cell>
        </row>
        <row r="3008">
          <cell r="A3008">
            <v>5674</v>
          </cell>
          <cell r="B3008" t="str">
            <v>ROLO COMPACTADOR VIBRATÓRIO,AUTO-PROPEL., DE CILINDRO LISO, 83 CV, PESO OPERACIONAL 6,6T, IMPACTO DINÂMICO 18,5/11,5T - MANUTENÇÃO.</v>
          </cell>
          <cell r="C3008" t="str">
            <v>H</v>
          </cell>
          <cell r="D3008">
            <v>14.3</v>
          </cell>
        </row>
        <row r="3009">
          <cell r="A3009">
            <v>5675</v>
          </cell>
          <cell r="B3009" t="str">
            <v>ROLO COMPACTADOR VIBRATÓRIO, TANDEM, CILINDRO LISO DE AÇO, AUTO-PROPEL., 40HP - 4,4T, IMPACTO DINÂMICO 3,1T, VU 5 ANOS - DEPRECIAÇÃO E JUROS</v>
          </cell>
          <cell r="C3009" t="str">
            <v>H</v>
          </cell>
          <cell r="D3009">
            <v>8.8800000000000008</v>
          </cell>
        </row>
        <row r="3010">
          <cell r="A3010">
            <v>5676</v>
          </cell>
          <cell r="B3010" t="str">
            <v>ROLO COMPACTADOR VIBRATORIO, TANDEM, CILINDRO LISO, AUTO-PROPEL. 40HP- 4,4T, IMPACTO DINAMICO 3,1T, VU 5 ANOS - MANUTENCAO.</v>
          </cell>
          <cell r="C3010" t="str">
            <v>H</v>
          </cell>
          <cell r="D3010">
            <v>5.34</v>
          </cell>
        </row>
        <row r="3011">
          <cell r="A3011">
            <v>5677</v>
          </cell>
          <cell r="B3011" t="str">
            <v>ROLO COMPACTADOR VIBRATORIO, TANDEM, CILINDRO LISO AUTO-PROPEL. 40HP -4,4T, IMPACTO DINAMICO 3,1T, VU 5 ANOS - CUSTO COM MATERIAIS NA OPERAÇÃO.</v>
          </cell>
          <cell r="C3011" t="str">
            <v>H</v>
          </cell>
          <cell r="D3011">
            <v>17.39</v>
          </cell>
        </row>
        <row r="3012">
          <cell r="A3012">
            <v>5678</v>
          </cell>
          <cell r="B3012" t="str">
            <v>RETRO-ESCAVADEIRA, 4 X 4, 86 CV (VU= 5 ANOS) - CHP DIURNO</v>
          </cell>
          <cell r="C3012" t="str">
            <v>CHP</v>
          </cell>
          <cell r="D3012">
            <v>84.49</v>
          </cell>
        </row>
        <row r="3013">
          <cell r="A3013">
            <v>5679</v>
          </cell>
          <cell r="B3013" t="str">
            <v>RETRO-ESCAVADEIRA, 4 X 4, 86 CV (VU= 5 ANOS) - CHI DIURNO</v>
          </cell>
          <cell r="C3013" t="str">
            <v>CHI</v>
          </cell>
          <cell r="D3013">
            <v>33.71</v>
          </cell>
        </row>
        <row r="3014">
          <cell r="A3014">
            <v>5680</v>
          </cell>
          <cell r="B3014" t="str">
            <v>RETRO-ESCAVADEIRA, 75CV (VU= 5 ANOS) -CHP DIURNO</v>
          </cell>
          <cell r="C3014" t="str">
            <v>CHP</v>
          </cell>
          <cell r="D3014">
            <v>76.510000000000005</v>
          </cell>
        </row>
        <row r="3015">
          <cell r="A3015">
            <v>5681</v>
          </cell>
          <cell r="B3015" t="str">
            <v>RETRO-ESCAVADEIRA, 75CV (VU= 5 ANOS) -CHI DIURNO</v>
          </cell>
          <cell r="C3015" t="str">
            <v>CHI</v>
          </cell>
          <cell r="D3015">
            <v>31.77</v>
          </cell>
        </row>
        <row r="3016">
          <cell r="A3016">
            <v>5682</v>
          </cell>
          <cell r="B3016" t="str">
            <v>ROLO COMPACTADOR VIBRATÓRIO, CILINDRO LISO, AUTO-PROPEL. 80HP, PESO MÁXIMO OPERACIONAL 8,1T - CHP DIURNO</v>
          </cell>
          <cell r="C3016" t="str">
            <v>CHP</v>
          </cell>
          <cell r="D3016">
            <v>105.67</v>
          </cell>
        </row>
        <row r="3017">
          <cell r="A3017">
            <v>5683</v>
          </cell>
          <cell r="B3017" t="str">
            <v>ROLO COMPACTADOR VIBRATÓRIO DE CILINDRO LISO, AUTO-PROPEL. DE AÇO, 80HP - 8,1T - CHI DIURNO</v>
          </cell>
          <cell r="C3017" t="str">
            <v>CHI</v>
          </cell>
          <cell r="D3017">
            <v>35.450000000000003</v>
          </cell>
        </row>
        <row r="3018">
          <cell r="A3018">
            <v>5684</v>
          </cell>
          <cell r="B3018" t="str">
            <v>ROLO COMPACTADOR VIBRATÓRIO DE CILINDRO LISO, AUTO-PROPEL. 83 CV - 6,6T, IMPACTO DINÂMICO 18,5/11,5T - CHP DIURNO</v>
          </cell>
          <cell r="C3018" t="str">
            <v>CHP</v>
          </cell>
          <cell r="D3018">
            <v>85.86</v>
          </cell>
        </row>
        <row r="3019">
          <cell r="A3019">
            <v>5685</v>
          </cell>
          <cell r="B3019" t="str">
            <v>ROLO COMPACTADOR VIBRATÓRIO DE CILINDRO LISO, 83 HP - 6,6T, IMPACTODINÂMICO 18,5/11,5T - CHI.</v>
          </cell>
          <cell r="C3019" t="str">
            <v>CHI</v>
          </cell>
          <cell r="D3019">
            <v>17.739999999999998</v>
          </cell>
        </row>
        <row r="3020">
          <cell r="A3020">
            <v>5686</v>
          </cell>
          <cell r="B3020" t="str">
            <v>ROLO COMPACTADOR VIBRATÓRIO, TANDEM, AUTO PROPEL., CILINDRO LISO DE AÇO, 40HP - 4,4T, IMPACTO DINÂMICO 3,1T- VU 5 ANOS - CHP DIURNO.</v>
          </cell>
          <cell r="C3020" t="str">
            <v>CHP</v>
          </cell>
          <cell r="D3020">
            <v>39.83</v>
          </cell>
        </row>
        <row r="3021">
          <cell r="A3021">
            <v>5687</v>
          </cell>
          <cell r="B3021" t="str">
            <v>PA CARREGADEIRA SOBRE RODAS, POTENCIA 105HP, CAPACIDADE DA CACAMBA 1,4A 1,7M3 - CUSTO HORARIO PRODUTIVO DIURNO</v>
          </cell>
          <cell r="C3021" t="str">
            <v>CHP</v>
          </cell>
          <cell r="D3021">
            <v>126.42</v>
          </cell>
        </row>
        <row r="3022">
          <cell r="A3022">
            <v>5688</v>
          </cell>
          <cell r="B3022" t="str">
            <v>PA CARREGADEIRA SOBRE RODAS, POTENCIA 105HP, CAPACIDADE DA CACAMBA 1,4A 1,7M3 - CUSTO HORARIO IMPRODUTIVO DIURNO</v>
          </cell>
          <cell r="C3022" t="str">
            <v>CHI</v>
          </cell>
          <cell r="D3022">
            <v>48.88</v>
          </cell>
        </row>
        <row r="3023">
          <cell r="A3023">
            <v>5689</v>
          </cell>
          <cell r="B3023" t="str">
            <v>GRADE ARADORA COM 24 DISCOS DE 24" SOBRE PNEUS - CHP DIURNO</v>
          </cell>
          <cell r="C3023" t="str">
            <v>CHP</v>
          </cell>
          <cell r="D3023">
            <v>5.73</v>
          </cell>
        </row>
        <row r="3024">
          <cell r="A3024">
            <v>5690</v>
          </cell>
          <cell r="B3024" t="str">
            <v>GRADE ARADORA COM 24 DISCOS DE 24 ” SOBRE PNEUS - CHI DIURNO</v>
          </cell>
          <cell r="C3024" t="str">
            <v>CHI</v>
          </cell>
          <cell r="D3024">
            <v>4.3</v>
          </cell>
        </row>
        <row r="3025">
          <cell r="A3025">
            <v>5691</v>
          </cell>
          <cell r="B3025" t="str">
            <v>BOMBA CENTRIFUGA C/ MOTOR A GASOLINA 3,5CV - DEPRECIAÇÃO E JUROS</v>
          </cell>
          <cell r="C3025" t="str">
            <v>H</v>
          </cell>
          <cell r="D3025">
            <v>0.37</v>
          </cell>
        </row>
        <row r="3026">
          <cell r="A3026">
            <v>5692</v>
          </cell>
          <cell r="B3026" t="str">
            <v>BOMBA CENTRIFUGA C/ MOTOR A GASOLINA 3,5CV - MANUTENÇÃO</v>
          </cell>
          <cell r="C3026" t="str">
            <v>H</v>
          </cell>
          <cell r="D3026">
            <v>0.15</v>
          </cell>
        </row>
        <row r="3027">
          <cell r="A3027">
            <v>5693</v>
          </cell>
          <cell r="B3027" t="str">
            <v>BOMBA C/MOTOR A GASOLINA AUTOESCORVANTE PARA AGUA SUJA - 3/4 HPMATERIAIS - OPERACAO</v>
          </cell>
          <cell r="C3027" t="str">
            <v>H</v>
          </cell>
          <cell r="D3027">
            <v>3.34</v>
          </cell>
        </row>
        <row r="3028">
          <cell r="A3028">
            <v>5694</v>
          </cell>
          <cell r="B3028" t="str">
            <v>CAMINHAO BASCULANTE, 162HP- 6M3 (VU=5ANOS) - DEPRECIACAO E JUROS</v>
          </cell>
          <cell r="C3028" t="str">
            <v>H</v>
          </cell>
          <cell r="D3028">
            <v>20.72</v>
          </cell>
        </row>
        <row r="3029">
          <cell r="A3029">
            <v>5695</v>
          </cell>
          <cell r="B3029" t="str">
            <v>CAMINHAO BASCULANTE, 162HP- 6M3 (VU=5ANOS) - MANUTENCAO</v>
          </cell>
          <cell r="C3029" t="str">
            <v>H</v>
          </cell>
          <cell r="D3029">
            <v>18.05</v>
          </cell>
        </row>
        <row r="3030">
          <cell r="A3030">
            <v>5696</v>
          </cell>
          <cell r="B3030" t="str">
            <v>USINA DE ASFALTO A QUENTE FIXA CAP.40/80 TON/H-DEPRECIACA0 E JUROS</v>
          </cell>
          <cell r="C3030" t="str">
            <v>H</v>
          </cell>
          <cell r="D3030">
            <v>216.07</v>
          </cell>
        </row>
        <row r="3031">
          <cell r="A3031">
            <v>5697</v>
          </cell>
          <cell r="B3031" t="str">
            <v>USINA DE ASFALTO A QUENTE FIXA CAP.40/80 TON/H-MANUTENCAO</v>
          </cell>
          <cell r="C3031" t="str">
            <v>H</v>
          </cell>
          <cell r="D3031">
            <v>141.12</v>
          </cell>
        </row>
        <row r="3032">
          <cell r="A3032">
            <v>5698</v>
          </cell>
          <cell r="B3032" t="str">
            <v>USINA DE ASFALTO A QUENTE FIXA CAP.40/80 TON/H-MATERIAL E OPERACAO</v>
          </cell>
          <cell r="C3032" t="str">
            <v>H</v>
          </cell>
          <cell r="D3032">
            <v>11.1</v>
          </cell>
        </row>
        <row r="3033">
          <cell r="A3033">
            <v>5699</v>
          </cell>
          <cell r="B3033" t="str">
            <v>USINA DA ASFALTO A QUENTE, FIXA, CAPACIDADE 40 A 80TON/H - MÃO-DE-OBRANA OPERAÇÃO DIURNA</v>
          </cell>
          <cell r="C3033" t="str">
            <v>H</v>
          </cell>
          <cell r="D3033">
            <v>33.61</v>
          </cell>
        </row>
        <row r="3034">
          <cell r="A3034">
            <v>5700</v>
          </cell>
          <cell r="B3034" t="str">
            <v>USINA DA ASFALTO A QUENTE, FIXA, CAPACIDADE 40 A 80TON/H - MÃO-DE-OBRANA OPERAÇÃO NOTURNA</v>
          </cell>
          <cell r="C3034" t="str">
            <v>H</v>
          </cell>
          <cell r="D3034">
            <v>40.33</v>
          </cell>
        </row>
        <row r="3035">
          <cell r="A3035">
            <v>5701</v>
          </cell>
          <cell r="B3035" t="str">
            <v>CAMINHAO BASCULANTE, 162HP- 6M3 /MAO-DE-OBRA NA OPERACAO NOTURNA</v>
          </cell>
          <cell r="C3035" t="str">
            <v>H</v>
          </cell>
          <cell r="D3035">
            <v>8.26</v>
          </cell>
        </row>
        <row r="3036">
          <cell r="A3036">
            <v>5702</v>
          </cell>
          <cell r="B3036" t="str">
            <v>USINA DE CONCRETO FIXA CAPACIDADE 90/120 M³, 63HP - DEPRECIAÇÃO E JUROS</v>
          </cell>
          <cell r="C3036" t="str">
            <v>H</v>
          </cell>
          <cell r="D3036">
            <v>25.01</v>
          </cell>
        </row>
        <row r="3037">
          <cell r="A3037">
            <v>5703</v>
          </cell>
          <cell r="B3037" t="str">
            <v>USINA DE CONCRETO FIXA CAPACIDADE 90/120 M³, 63HP - MATERIAIS NA OPERAÇÃO</v>
          </cell>
          <cell r="C3037" t="str">
            <v>H</v>
          </cell>
          <cell r="D3037">
            <v>31.05</v>
          </cell>
        </row>
        <row r="3038">
          <cell r="A3038">
            <v>5704</v>
          </cell>
          <cell r="B3038" t="str">
            <v>USINA DE CONCRETO FIXA CAPACIDADE 90/120 M³, 63HP - MÃO-DE-OBRA NA OPERAÇÃO DIURNA</v>
          </cell>
          <cell r="C3038" t="str">
            <v>H</v>
          </cell>
          <cell r="D3038">
            <v>22.41</v>
          </cell>
        </row>
        <row r="3039">
          <cell r="A3039">
            <v>5705</v>
          </cell>
          <cell r="B3039" t="str">
            <v>CAMINHAO CARROCERIA ABERTA,EM MADEIRA, TOCO, 170CV - 11T (VU=6ANOS) -MANUTENCAO</v>
          </cell>
          <cell r="C3039" t="str">
            <v>H</v>
          </cell>
          <cell r="D3039">
            <v>11.62</v>
          </cell>
        </row>
        <row r="3040">
          <cell r="A3040">
            <v>5706</v>
          </cell>
          <cell r="B3040" t="str">
            <v>USINA MISTURADORA DE SOLOS, DOSADORES TRIPLOS, CALHA VIBRATÓRIA, CAPCIDADE 200/500 TON, 201HP - DEPRECIAÇÃO E JUROS</v>
          </cell>
          <cell r="C3040" t="str">
            <v>H</v>
          </cell>
          <cell r="D3040">
            <v>128.21</v>
          </cell>
        </row>
        <row r="3041">
          <cell r="A3041">
            <v>5707</v>
          </cell>
          <cell r="B3041" t="str">
            <v>USINA MISTURADORA DE SOLOS, DOSADORES TRIPLOS, CALHA VIBRATÓRIA, CAPCIDADE 200/500 TON, 201HP - MANUTENÇÃO</v>
          </cell>
          <cell r="C3041" t="str">
            <v>H</v>
          </cell>
          <cell r="D3041">
            <v>83.64</v>
          </cell>
        </row>
        <row r="3042">
          <cell r="A3042">
            <v>5708</v>
          </cell>
          <cell r="B3042" t="str">
            <v>USINA MISTURADORA DE SOLOS, DOSADORES TRIPLOS, CALHA VIBRATÓRIA, CAPCIDADE 200/500 TON, 201HP - MÃO-DE-OBRA NA OPERAÇÃO NOTURNA</v>
          </cell>
          <cell r="C3042" t="str">
            <v>H</v>
          </cell>
          <cell r="D3042">
            <v>47.06</v>
          </cell>
        </row>
        <row r="3043">
          <cell r="A3043">
            <v>5709</v>
          </cell>
          <cell r="B3043" t="str">
            <v>VIBROACABADORA SOBRE ESTEIRAS POTENCIA MAX. 105CV CAPACIDADE ATE 450 T/H - DEPRECIACAO E JUROS</v>
          </cell>
          <cell r="C3043" t="str">
            <v>H</v>
          </cell>
          <cell r="D3043">
            <v>111.41</v>
          </cell>
        </row>
        <row r="3044">
          <cell r="A3044">
            <v>5710</v>
          </cell>
          <cell r="B3044" t="str">
            <v>VIBROACABADORA SOBRE ESTEIRAS POTENCIA MAX. 105CV CAPACIDADE ATE 450 T/H - MANUTENCAO</v>
          </cell>
          <cell r="C3044" t="str">
            <v>H</v>
          </cell>
          <cell r="D3044">
            <v>66.900000000000006</v>
          </cell>
        </row>
        <row r="3045">
          <cell r="A3045">
            <v>5711</v>
          </cell>
          <cell r="B3045" t="str">
            <v>VIBROACABADORA SOBRE ESTEIRAS POTENCIA MAX. 105CV CAPACIDADE ATE 450 T/H - MATERIAS NA OPERACAO</v>
          </cell>
          <cell r="C3045" t="str">
            <v>H</v>
          </cell>
          <cell r="D3045">
            <v>22.56</v>
          </cell>
        </row>
        <row r="3046">
          <cell r="A3046">
            <v>5712</v>
          </cell>
          <cell r="B3046" t="str">
            <v>VASSOURA MECÂNICA REBOCÁVEL C/ ESCOVA CILÍNDRICA LARGURA = 2,44M - DEPRECIAÇÃO E JUROS</v>
          </cell>
          <cell r="C3046" t="str">
            <v>H</v>
          </cell>
          <cell r="D3046">
            <v>3.09</v>
          </cell>
        </row>
        <row r="3047">
          <cell r="A3047">
            <v>5713</v>
          </cell>
          <cell r="B3047" t="str">
            <v>TRATOR PNEUS TRAÇÃO 4X2, 82CV, PESO C/ LASTRO 4,555 T (VU=5ANOS) -DEPRECIAÇÃO E JUROS</v>
          </cell>
          <cell r="C3047" t="str">
            <v>H</v>
          </cell>
          <cell r="D3047">
            <v>13.59</v>
          </cell>
        </row>
        <row r="3048">
          <cell r="A3048">
            <v>5714</v>
          </cell>
          <cell r="B3048" t="str">
            <v>TRATOR PNEUS TRAÇÃO 4X2, 82 CV, PESO C/ LASTRO 4,555 T (VU=5ANOS) - MANUTENÇÃO</v>
          </cell>
          <cell r="C3048" t="str">
            <v>H</v>
          </cell>
          <cell r="D3048">
            <v>8.24</v>
          </cell>
        </row>
        <row r="3049">
          <cell r="A3049">
            <v>5715</v>
          </cell>
          <cell r="B3049" t="str">
            <v>TRATOR PNEUS TRAÇÃO 4X2, 82 CV, PESO C/ LASTRO 4,555 T - MATERIAIS NAOPERAÇÃO</v>
          </cell>
          <cell r="C3049" t="str">
            <v>H</v>
          </cell>
          <cell r="D3049">
            <v>44.71</v>
          </cell>
        </row>
        <row r="3050">
          <cell r="A3050">
            <v>5716</v>
          </cell>
          <cell r="B3050" t="str">
            <v>TRATOR PNEUS TRAÇÃO 4X2, 82 CV, PESO C/ LASTRO 4,555 T - MÃO-DE-OBRA OPERACAO DIURNA</v>
          </cell>
          <cell r="C3050" t="str">
            <v>H</v>
          </cell>
          <cell r="D3050">
            <v>9.0399999999999991</v>
          </cell>
        </row>
        <row r="3051">
          <cell r="A3051">
            <v>5717</v>
          </cell>
          <cell r="B3051" t="str">
            <v>TRATOR DE ESTEIRAS POTENCIA 165 HP, PESO OPERACIONAL 17,1T (VU=5ANOS)- DEPRECIACAO E JUROS</v>
          </cell>
          <cell r="C3051" t="str">
            <v>H</v>
          </cell>
          <cell r="D3051">
            <v>100.33</v>
          </cell>
        </row>
        <row r="3052">
          <cell r="A3052">
            <v>5718</v>
          </cell>
          <cell r="B3052" t="str">
            <v>TRATOR DE ESTEIRAS POTENCIA 165 HP, PESO OPERACIONAL 17,1T - VALOR MATERIAIS NA OPERACAO</v>
          </cell>
          <cell r="C3052" t="str">
            <v>H</v>
          </cell>
          <cell r="D3052">
            <v>66.239999999999995</v>
          </cell>
        </row>
        <row r="3053">
          <cell r="A3053">
            <v>5720</v>
          </cell>
          <cell r="B3053" t="str">
            <v>TRATOR DE ESTEIRAS 153HP PESO OPERACIONAL 15T, COM RODA MOTRIZ ELEVADA(VU=5ANOS) -DEPRECIACAO E JUROS</v>
          </cell>
          <cell r="C3053" t="str">
            <v>H</v>
          </cell>
          <cell r="D3053">
            <v>102.93</v>
          </cell>
        </row>
        <row r="3054">
          <cell r="A3054">
            <v>5721</v>
          </cell>
          <cell r="B3054" t="str">
            <v>TRATOR DE ESTEIRAS 153HP PESO OPERACIONAL 15T, COM RODA MOTRIZ ELEVADA- MATERIAIS NA OPERACAO</v>
          </cell>
          <cell r="C3054" t="str">
            <v>H</v>
          </cell>
          <cell r="D3054">
            <v>63.34</v>
          </cell>
        </row>
        <row r="3055">
          <cell r="A3055">
            <v>5722</v>
          </cell>
          <cell r="B3055" t="str">
            <v>TRATOR DE ESTEIRAS COM LAMINA - POTENCIA 305 HP - PESO OPERACIONAL 37T - MATERIAIS NA OPERACAO</v>
          </cell>
          <cell r="C3055" t="str">
            <v>H</v>
          </cell>
          <cell r="D3055">
            <v>126.27</v>
          </cell>
        </row>
        <row r="3056">
          <cell r="A3056">
            <v>5723</v>
          </cell>
          <cell r="B3056" t="str">
            <v>TRATOR DE ESTEIRAS 99HP, PESO OPERACIONAL 8,5T (VU=5ANOS) - DEPRECIAOE JUROS</v>
          </cell>
          <cell r="C3056" t="str">
            <v>H</v>
          </cell>
          <cell r="D3056">
            <v>56.67</v>
          </cell>
        </row>
        <row r="3057">
          <cell r="A3057">
            <v>5724</v>
          </cell>
          <cell r="B3057" t="str">
            <v>TRATOR DE ESTEIRAS 99HP, PESO OPERACIONAL 8,5T (VU=5ANOS) - MANUTENCAO</v>
          </cell>
          <cell r="C3057" t="str">
            <v>H</v>
          </cell>
          <cell r="D3057">
            <v>42.96</v>
          </cell>
        </row>
        <row r="3058">
          <cell r="A3058">
            <v>5725</v>
          </cell>
          <cell r="B3058" t="str">
            <v>TRATOR DE ESTEIRAS 99HP, PESO OPERACIONAL 8,5T - MAO-DE-OBRA NA OPERACAO DIURNA</v>
          </cell>
          <cell r="C3058" t="str">
            <v>H</v>
          </cell>
          <cell r="D3058">
            <v>9.0399999999999991</v>
          </cell>
        </row>
        <row r="3059">
          <cell r="A3059">
            <v>5726</v>
          </cell>
          <cell r="B3059" t="str">
            <v>TRATOR DE ESTEIRAS 99HP, PESO OPERACIONAL 8,5T - MAO-DE-OBRA NA OPERACAO NOTURNA</v>
          </cell>
          <cell r="C3059" t="str">
            <v>H</v>
          </cell>
          <cell r="D3059">
            <v>10.85</v>
          </cell>
        </row>
        <row r="3060">
          <cell r="A3060">
            <v>5727</v>
          </cell>
          <cell r="B3060" t="str">
            <v>ROLO COMPACTADOR VIBRATÓRIO REBOCÁVEL CILINDRO LISO, 4,7T, IMPACTO DINÂMICO 18,3T - MANUTENÇÃO.</v>
          </cell>
          <cell r="C3060" t="str">
            <v>H</v>
          </cell>
          <cell r="D3060">
            <v>2.62</v>
          </cell>
        </row>
        <row r="3061">
          <cell r="A3061">
            <v>5728</v>
          </cell>
          <cell r="B3061" t="str">
            <v>ROLO COMPACTADOR VIBRATÓRIO, TANDEM, AUTO-PROPEL.,CILINDRO LISO, 58CV- 6,5/9,4 T, SEM OU COM LASTRO - DEPRECIAÇÃO E JUROS.</v>
          </cell>
          <cell r="C3061" t="str">
            <v>H</v>
          </cell>
          <cell r="D3061">
            <v>20.29</v>
          </cell>
        </row>
        <row r="3062">
          <cell r="A3062">
            <v>5729</v>
          </cell>
          <cell r="B3062" t="str">
            <v>ROLO COMPACTADOR VIBRATÓRIO, TANDEM, AUTO-PROPEL.,CILINDRO LISO, 58CV- 6,5/9,4 T, SEM OU COM LASTRO - MANUTENÇÃO.</v>
          </cell>
          <cell r="C3062" t="str">
            <v>H</v>
          </cell>
          <cell r="D3062">
            <v>12.18</v>
          </cell>
        </row>
        <row r="3063">
          <cell r="A3063">
            <v>5730</v>
          </cell>
          <cell r="B3063" t="str">
            <v>ROLO COMPACTADOR VIBRATÓRIO, TANDEM, AUTO-PROPEL.,CILINDRO LISO, 58CV- 6,5/9,4 T, SEM OU COM LASTRO - CUSTOS COM MATERIAIS NA OPERAÇÃO.</v>
          </cell>
          <cell r="C3063" t="str">
            <v>H</v>
          </cell>
          <cell r="D3063">
            <v>31.46</v>
          </cell>
        </row>
        <row r="3064">
          <cell r="A3064">
            <v>5731</v>
          </cell>
          <cell r="B3064" t="str">
            <v>ROLO COMPACTADOR VIBRATÓRIO, TANDEM, AUTO-PROPEL.,CILINDRO LISO, 58CV- 6,5/9,4 T, SEM OU COM LASTRO - CUSTOS COM MÃO DE OBRA NA OPERAÇÃONOTURNA.</v>
          </cell>
          <cell r="C3064" t="str">
            <v>H</v>
          </cell>
          <cell r="D3064">
            <v>9.8699999999999992</v>
          </cell>
        </row>
        <row r="3065">
          <cell r="A3065">
            <v>5732</v>
          </cell>
          <cell r="B3065" t="str">
            <v>ROLO COMPACTADOR PNEUMÁTICO, AUTO-PROPEL., PRESSÃO VARIÁVEL, 99HP, PESO OPERACIONAL SEM OU COM LASTRO 8,3/21,0 T - MANUTENÇÃO.</v>
          </cell>
          <cell r="C3065" t="str">
            <v>H</v>
          </cell>
          <cell r="D3065">
            <v>22.18</v>
          </cell>
        </row>
        <row r="3066">
          <cell r="A3066">
            <v>5733</v>
          </cell>
          <cell r="B3066" t="str">
            <v>ROLO COMPACTADOR PNEUMÁTICO, AUTO-PROPEL., PRESSÃO VARIÁVEL, 99HP, PESO OPERACIONAL SEM OU COM LASTRO 8,3/21,0 T - CUSTO COM MATERIAIS NA OPERAÇÃO</v>
          </cell>
          <cell r="C3066" t="str">
            <v>H</v>
          </cell>
          <cell r="D3066">
            <v>60.03</v>
          </cell>
        </row>
        <row r="3067">
          <cell r="A3067">
            <v>5734</v>
          </cell>
          <cell r="B3067" t="str">
            <v>RETRO-ESCAVADEIRA, 74HP (VU=6 ANOS)- DEPRECIAÇÃO E JUROS</v>
          </cell>
          <cell r="C3067" t="str">
            <v>H</v>
          </cell>
          <cell r="D3067">
            <v>23.35</v>
          </cell>
        </row>
        <row r="3068">
          <cell r="A3068">
            <v>5735</v>
          </cell>
          <cell r="B3068" t="str">
            <v>RETRO-ESCAVADEIRA, 74HP (VU= 6 ANOS) - MANUTENÇÃO</v>
          </cell>
          <cell r="C3068" t="str">
            <v>H</v>
          </cell>
          <cell r="D3068">
            <v>13.56</v>
          </cell>
        </row>
        <row r="3069">
          <cell r="A3069">
            <v>5736</v>
          </cell>
          <cell r="B3069" t="str">
            <v>RETRO-ESCAVADEIRA, 74HP (VU= 5 ANOS) - MATERIAIS OPERAÇÃO</v>
          </cell>
          <cell r="C3069" t="str">
            <v>H</v>
          </cell>
          <cell r="D3069">
            <v>34.78</v>
          </cell>
        </row>
        <row r="3070">
          <cell r="A3070">
            <v>5737</v>
          </cell>
          <cell r="B3070" t="str">
            <v>RETRO-ESCAVADEIRA, 74HP (VU=6 ANOS) - MÃO-DE-OBRA/OPERAÇÃO</v>
          </cell>
          <cell r="C3070" t="str">
            <v>H</v>
          </cell>
          <cell r="D3070">
            <v>8.23</v>
          </cell>
        </row>
        <row r="3071">
          <cell r="A3071">
            <v>5738</v>
          </cell>
          <cell r="B3071" t="str">
            <v>ROLO COMPACTADOR VIBRATÓRIO PÉ DE CARNEIRO, OPERADO POR CONTROLE REMOTO, POTÊNCIA 17HP, PESO OPERACIONAL 1,65T - DEPRECIAÇÃO E JUROS</v>
          </cell>
          <cell r="C3071" t="str">
            <v>H</v>
          </cell>
          <cell r="D3071">
            <v>5.66</v>
          </cell>
        </row>
        <row r="3072">
          <cell r="A3072">
            <v>5739</v>
          </cell>
          <cell r="B3072" t="str">
            <v>ROLO COMPACTADOR VIBRATÓRIO PÉ DE CARNEIRO, OPERADO POR CONTROLE REMOTO, 17HP - 1,65T - MANUTENÇÃO.</v>
          </cell>
          <cell r="C3072" t="str">
            <v>H</v>
          </cell>
          <cell r="D3072">
            <v>1.89</v>
          </cell>
        </row>
        <row r="3073">
          <cell r="A3073">
            <v>5740</v>
          </cell>
          <cell r="B3073" t="str">
            <v>EQUIPAMENTO PARA LAMA ASFALTICA COM SILO DE AGREGADO 6M3, DOSADOR DE CIMENTO, MONTADO SOBRE CAMINHÃO - DEPRECIACAO E JUROS</v>
          </cell>
          <cell r="C3073" t="str">
            <v>H</v>
          </cell>
          <cell r="D3073">
            <v>41.72</v>
          </cell>
        </row>
        <row r="3074">
          <cell r="A3074">
            <v>5741</v>
          </cell>
          <cell r="B3074" t="str">
            <v>EQUIPAMENTO PARA LAMA ASFALTICA COM SILO DE AGREGADO 6M3, DOSADOR DE CIMENTO, A SER MONTADO SOBRE CAMINHÃO (NAO INCLUI O CAMINHAO) - CUSTO HORARIO DE MANUTENCAO</v>
          </cell>
          <cell r="C3074" t="str">
            <v>H</v>
          </cell>
          <cell r="D3074">
            <v>18.8</v>
          </cell>
        </row>
        <row r="3075">
          <cell r="A3075">
            <v>5742</v>
          </cell>
          <cell r="B3075" t="str">
            <v>EQUIPAMENTO PARA LAMA ASFALTICA COM SILO DE AGREGADO 6M3, DOSADOR DE CIMENTO, A SER MONTADO SOBRE CAMINHÃO (NAO INCLUI O CAMINHAO) - CUSTO HORARIO DE MATERIAIS NA OPERACAO</v>
          </cell>
          <cell r="C3075" t="str">
            <v>H</v>
          </cell>
          <cell r="D3075">
            <v>52.99</v>
          </cell>
        </row>
        <row r="3076">
          <cell r="A3076">
            <v>5743</v>
          </cell>
          <cell r="B3076" t="str">
            <v>EQUIPAMENTO PARA LAMA ASFALTICA COM SILO DE AGREGADO 6M3, DOSADOR DE CIMENTO, A SER MONTADO SOBRE CAMINHÃO (NAO INCLUI O CAMINHAO) - MAO-DE-OBRA DIURNA NA OPERACAO</v>
          </cell>
          <cell r="C3076" t="str">
            <v>H</v>
          </cell>
          <cell r="D3076">
            <v>8.43</v>
          </cell>
        </row>
        <row r="3077">
          <cell r="A3077">
            <v>5744</v>
          </cell>
          <cell r="B3077" t="str">
            <v>EQUIPAMENTO PARA LAMA ASFALTICA COM SILO DE AGREGADO 6M3, DOSADOR DE CIMENTO, MONTADO SOBRE CAMINHÃO - MAO-DE-OBRA NOTURNA NA OPERACAO</v>
          </cell>
          <cell r="C3077" t="str">
            <v>H</v>
          </cell>
          <cell r="D3077">
            <v>10.11</v>
          </cell>
        </row>
        <row r="3078">
          <cell r="A3078">
            <v>5745</v>
          </cell>
          <cell r="B3078" t="str">
            <v>CAMINHAO PIPA 6.000L TOCO 162CV - PBT=11800KG C/BOMBA GASOLINA - DEPRECIACAO E JUROS</v>
          </cell>
          <cell r="C3078" t="str">
            <v>H</v>
          </cell>
          <cell r="D3078">
            <v>16.920000000000002</v>
          </cell>
        </row>
        <row r="3079">
          <cell r="A3079">
            <v>5746</v>
          </cell>
          <cell r="B3079" t="str">
            <v>CAMINHAO PIPA 6.000L TOCO 162CV - PBT=11800KG C/BOMBA GASOLINA -MANUTENCAO</v>
          </cell>
          <cell r="C3079" t="str">
            <v>H</v>
          </cell>
          <cell r="D3079">
            <v>10.18</v>
          </cell>
        </row>
        <row r="3080">
          <cell r="A3080">
            <v>5747</v>
          </cell>
          <cell r="B3080" t="str">
            <v>CAMINHAO PIPA 6000L TOCO, 162CV - 7,5T (VU=6ANOS) (INCLUI TANQUE DE ACO PARA TRANSPORTE DE AGUA) - CUSTO HORARIO DE MATERIAIS NA OPERACAO</v>
          </cell>
          <cell r="C3080" t="str">
            <v>H</v>
          </cell>
          <cell r="D3080">
            <v>38.5</v>
          </cell>
        </row>
        <row r="3081">
          <cell r="A3081">
            <v>5748</v>
          </cell>
          <cell r="B3081" t="str">
            <v>CAMINHAO PIPA 6000L TOCO, 162CV - 7,5T (VU=6ANOS) (INCLUI TANQUE DE ACO PARA TRANSPORTE DE AGUA E MOTOBOMBA CENTRIFUGA A GASOLINA 3,5CV) - MAO-DE-OBRA DIURNA NA OPERACAO</v>
          </cell>
          <cell r="C3081" t="str">
            <v>H</v>
          </cell>
          <cell r="D3081">
            <v>8.43</v>
          </cell>
        </row>
        <row r="3082">
          <cell r="A3082">
            <v>5750</v>
          </cell>
          <cell r="B3082" t="str">
            <v>CAMINHAO TOCO, 177CV - 14T (VU=6ANOS) (NAO INCLUI CARROCERIA) - DEPRECIACAO E JUROS</v>
          </cell>
          <cell r="C3082" t="str">
            <v>H</v>
          </cell>
          <cell r="D3082">
            <v>19.52</v>
          </cell>
        </row>
        <row r="3083">
          <cell r="A3083">
            <v>5751</v>
          </cell>
          <cell r="B3083" t="str">
            <v>CAMINHAO TOCO, 177CV - 14T (VU=6ANOS) (NAO INCLUI CARROCERIA) - MANUTENCAO</v>
          </cell>
          <cell r="C3083" t="str">
            <v>H</v>
          </cell>
          <cell r="D3083">
            <v>14.16</v>
          </cell>
        </row>
        <row r="3084">
          <cell r="A3084">
            <v>5752</v>
          </cell>
          <cell r="B3084" t="str">
            <v>CAMINHAO TOCO, 177CV - 14T (VU=6ANOS) (NAO INCLUI CARROCERIA) - MAO-DE-OBRA NOTURNA NA OPERACAO</v>
          </cell>
          <cell r="C3084" t="str">
            <v>H</v>
          </cell>
          <cell r="D3084">
            <v>10.11</v>
          </cell>
        </row>
        <row r="3085">
          <cell r="A3085">
            <v>5753</v>
          </cell>
          <cell r="B3085" t="str">
            <v>CAMINHAO TOCO, 170CV - 11T (VU=6ANOS) (NAO INCLUI CARROCERIA) - DEPRECIACAO E JUROS</v>
          </cell>
          <cell r="C3085" t="str">
            <v>H</v>
          </cell>
          <cell r="D3085">
            <v>19.149999999999999</v>
          </cell>
        </row>
        <row r="3086">
          <cell r="A3086">
            <v>5754</v>
          </cell>
          <cell r="B3086" t="str">
            <v>CAMINHAO TOCO, 170CV - 11T (VU=6ANOS) (NAO INCLUI CARROCERIA) - MANUTENCAO</v>
          </cell>
          <cell r="C3086" t="str">
            <v>H</v>
          </cell>
          <cell r="D3086">
            <v>11.12</v>
          </cell>
        </row>
        <row r="3087">
          <cell r="A3087">
            <v>5755</v>
          </cell>
          <cell r="B3087" t="str">
            <v>CAMINHAO TOCO, 170CV - 11T (VU=6ANOS) (NAO INCLUI CARROCERIA) - MAO-DE-OBRA DIURNA NA OPERACAO</v>
          </cell>
          <cell r="C3087" t="str">
            <v>H</v>
          </cell>
          <cell r="D3087">
            <v>8.43</v>
          </cell>
        </row>
        <row r="3088">
          <cell r="A3088">
            <v>5756</v>
          </cell>
          <cell r="B3088" t="str">
            <v>CAMINHAO PIPA 6000L TOCO, 162CV - 7,5T (VU=6ANOS) (INCLUI TANQUE DE ACO PARA TRANSPORTE DE AGUA E MOTOBOMBA CENTRIFUGA A GASOLINA 3,5CV) - DEPRECIACAO E JUROS</v>
          </cell>
          <cell r="C3088" t="str">
            <v>H</v>
          </cell>
          <cell r="D3088">
            <v>14.78</v>
          </cell>
        </row>
        <row r="3089">
          <cell r="A3089">
            <v>5757</v>
          </cell>
          <cell r="B3089" t="str">
            <v>CAMINHAO PIPA 6000L TOCO, 162CV - 7,5T (VU=6ANOS) (INCLUI TANQUE DE ACO PARA TRANSPORTE DE AGUA E MOTOBOMBA CENTRIFUGA A GASOLINA 3,5CV) - MANUTENCAO</v>
          </cell>
          <cell r="C3089" t="str">
            <v>H</v>
          </cell>
          <cell r="D3089">
            <v>8.52</v>
          </cell>
        </row>
        <row r="3090">
          <cell r="A3090">
            <v>5758</v>
          </cell>
          <cell r="B3090" t="str">
            <v>CAMINHAO PIPA 6000L TOCO, 162CV - 7,5T (VU=6ANOS) (INCLUI TANQUE DE ACO PARA TRANSPORTE DE AGUA E MOTOBOMBA CENTRIFUGA A GASOLINA 3,5CV) - CUSTO HORARIO DE MATERIAIS NA OPERACAO</v>
          </cell>
          <cell r="C3090" t="str">
            <v>H</v>
          </cell>
          <cell r="D3090">
            <v>62.13</v>
          </cell>
        </row>
        <row r="3091">
          <cell r="A3091">
            <v>5759</v>
          </cell>
          <cell r="B3091" t="str">
            <v>CAMINHAO PIPA F12000 142HP TANQUE 6000L/MAO-DE-OBRA NA OPERACAO DIURNA</v>
          </cell>
          <cell r="C3091" t="str">
            <v>H</v>
          </cell>
          <cell r="D3091">
            <v>6.88</v>
          </cell>
        </row>
        <row r="3092">
          <cell r="A3092">
            <v>5760</v>
          </cell>
          <cell r="B3092" t="str">
            <v>CAMINHAO PIPA 6000L TOCO, 162CV - 7,5T (VU=6ANOS) (INCLUI TANQUE DE ACO PARA TRANSPORTE DE AGUA) - MAO-DE-OBRA NOTURNA NA OPERACAO</v>
          </cell>
          <cell r="C3092" t="str">
            <v>H</v>
          </cell>
          <cell r="D3092">
            <v>10.11</v>
          </cell>
        </row>
        <row r="3093">
          <cell r="A3093">
            <v>5761</v>
          </cell>
          <cell r="B3093" t="str">
            <v>CAMINHAO PIPA 6000L TOCO, 162CV - 7,5T (VU=6ANOS) (INCLUI TANQUE DE ACO PARA TRANSPORTE DE AGUA E MOTOBOMBA CENTRIFUGA A GASOLINA 3,5CV) - CUSTO HORARIO PRODUTIVO DIURNO</v>
          </cell>
          <cell r="C3093" t="str">
            <v>CHP</v>
          </cell>
          <cell r="D3093">
            <v>93.85</v>
          </cell>
        </row>
        <row r="3094">
          <cell r="A3094">
            <v>5762</v>
          </cell>
          <cell r="B3094" t="str">
            <v>CAMINHAO PIPA 10000L TRUCADO, 208CV - 21,1T (VU=6ANOS) (INCLUI TANQUEDE ACO PARA TRANSPORTE DE AGUA E MOTOBOMBA CENTRIFUGA A GASOLINA 3,5CV) - DEPRECIACAO E JUROS</v>
          </cell>
          <cell r="C3094" t="str">
            <v>H</v>
          </cell>
          <cell r="D3094">
            <v>16.27</v>
          </cell>
        </row>
        <row r="3095">
          <cell r="A3095">
            <v>5763</v>
          </cell>
          <cell r="B3095" t="str">
            <v>CAMINHAO PIPA 10000L TRUCADO, 208CV - 21,1T (VU=6ANOS) (INCLUI TANQUEDE ACO PARA TRANSPORTE DE AGUA E MOTOBOMBA CENTRIFUGA A GASOLINA 3,5CV) - MANUTENCAO</v>
          </cell>
          <cell r="C3095" t="str">
            <v>H</v>
          </cell>
          <cell r="D3095">
            <v>9.3800000000000008</v>
          </cell>
        </row>
        <row r="3096">
          <cell r="A3096">
            <v>5764</v>
          </cell>
          <cell r="B3096" t="str">
            <v>CAMINHAO PIPA 10000L TRUCADO, 208CV - 21,1T (VU=6ANOS) (INCLUI TANQUEDE ACO PARA TRANSPORTE DE AGUA E MOTOBOMBA CENTRIFUGA A GASOLINA 3,5CV) - MAO-DE-OBRA NOTURNA NA OPERACAO</v>
          </cell>
          <cell r="C3096" t="str">
            <v>H</v>
          </cell>
          <cell r="D3096">
            <v>10.11</v>
          </cell>
        </row>
        <row r="3097">
          <cell r="A3097">
            <v>5765</v>
          </cell>
          <cell r="B3097" t="str">
            <v>DISTRIBUIDOR DE BETUME COM TANQUE DE 2500L, REBOCAVEL, PNEUMATICO COMMOTOR A GASOLINA 3,4HP - MANUTENCAO</v>
          </cell>
          <cell r="C3097" t="str">
            <v>H</v>
          </cell>
          <cell r="D3097">
            <v>6.08</v>
          </cell>
        </row>
        <row r="3098">
          <cell r="A3098">
            <v>5766</v>
          </cell>
          <cell r="B3098" t="str">
            <v>DISTRIBUIDOR DE BETUME COM TANQUE DE 2500L, REBOCAVEL, PNEUMATICO COMMOTOR A GASOLINA 3,4HP - CUSTO COM MATERIAIS NA OPERACAO</v>
          </cell>
          <cell r="C3098" t="str">
            <v>H</v>
          </cell>
          <cell r="D3098">
            <v>34.479999999999997</v>
          </cell>
        </row>
        <row r="3099">
          <cell r="A3099">
            <v>5767</v>
          </cell>
          <cell r="B3099" t="str">
            <v>DISTRIBUIDOR DE BETUME COM TANQUE DE 2500L, REBOCAVEL, PNEUMATICO COMMOTOR A GASOLINA 3,4HP - CUSTO COM MAO-DE-OBRA NA OPERACAO DIURNA</v>
          </cell>
          <cell r="C3099" t="str">
            <v>H</v>
          </cell>
          <cell r="D3099">
            <v>0.06</v>
          </cell>
        </row>
        <row r="3100">
          <cell r="A3100">
            <v>5768</v>
          </cell>
          <cell r="B3100" t="str">
            <v>DISTRIBUIDOR DE BETUME COM TANQUE DE 2500L, REBOCAVEL, PNEUMATICO COMMOTOR A GASOLINA 3,4HP - CUSTO COM MAO-DE-OBRA NA OPERACAO NOTURNA</v>
          </cell>
          <cell r="C3100" t="str">
            <v>H</v>
          </cell>
          <cell r="D3100">
            <v>7.0000000000000007E-2</v>
          </cell>
        </row>
        <row r="3101">
          <cell r="A3101">
            <v>5769</v>
          </cell>
          <cell r="B3101" t="str">
            <v>DISTRIBUIDOR DE ASFALTO MONTADO SOBRE CAMINHAO TOCO 162 HP, COM TANQUEISOLADO 6 M3 COM BARRA ESPARGIDORA DE 3,66 M - MANUTENCAO</v>
          </cell>
          <cell r="C3101" t="str">
            <v>H</v>
          </cell>
          <cell r="D3101">
            <v>28.33</v>
          </cell>
        </row>
        <row r="3102">
          <cell r="A3102">
            <v>5770</v>
          </cell>
          <cell r="B3102" t="str">
            <v>DISTRIBUIDOR DE ASFALTO MONTADO SOBRE CAMINHAO TOCO 162 HP, COM TANQUEISOLADO 6 M3 COM BARRA ESPARGIDORA DE 3,66 M - CUSTO C/ MAO-DE-OBRANA OPERACAO DIURNA.</v>
          </cell>
          <cell r="C3102" t="str">
            <v>H</v>
          </cell>
          <cell r="D3102">
            <v>16.850000000000001</v>
          </cell>
        </row>
        <row r="3103">
          <cell r="A3103">
            <v>5771</v>
          </cell>
          <cell r="B3103" t="str">
            <v>DISTRIBUIDOR DE ASFALTO CAP 5.000L SOBRE CAMINHAO TOCO 142HP - CUSTO C/ MAO-DE-OBRA NA OPERACAO NOTURNA</v>
          </cell>
          <cell r="C3103" t="str">
            <v>H</v>
          </cell>
          <cell r="D3103">
            <v>20.22</v>
          </cell>
        </row>
        <row r="3104">
          <cell r="A3104">
            <v>5775</v>
          </cell>
          <cell r="B3104" t="str">
            <v>LANCA ELEVATORIA TELESCOPICA DE ACIONAMENTO HIDRAULICO, CAPACIDADE DECARGA 30.000 KG, COM CESTO, MONTADA SOBRE CAMINHAO TRUCADO - MANUTENCAO</v>
          </cell>
          <cell r="C3104" t="str">
            <v>H</v>
          </cell>
          <cell r="D3104">
            <v>72.430000000000007</v>
          </cell>
        </row>
        <row r="3105">
          <cell r="A3105">
            <v>5776</v>
          </cell>
          <cell r="B3105" t="str">
            <v>LANCA ELEVATORIA TELESCOPICA DE ACIONAMENTO HIDRAULICO, CAPACIDADE DECARGA 30.000 KG, COM CESTO, MONTADA SOBRE CAMINHAO TRUCADO - CUSTO COM MATERIAIS NA OPERACAO</v>
          </cell>
          <cell r="C3105" t="str">
            <v>H</v>
          </cell>
          <cell r="D3105">
            <v>54.65</v>
          </cell>
        </row>
        <row r="3106">
          <cell r="A3106">
            <v>5777</v>
          </cell>
          <cell r="B3106" t="str">
            <v>GUINDASTE MUNK COM CESTO, CARGA MAXIMA 5,75T (A 2M) E 2,3T ( A 5M), ALTURA MAXIMA = 7,9M, MONTADO SOBRE CAMINHAO DE CARROCERIA FORD 162HP -MANUTENCAO</v>
          </cell>
          <cell r="C3106" t="str">
            <v>H</v>
          </cell>
          <cell r="D3106">
            <v>14.94</v>
          </cell>
        </row>
        <row r="3107">
          <cell r="A3107">
            <v>5778</v>
          </cell>
          <cell r="B3107" t="str">
            <v>MOTONIVELADORA 140HP (VU=6ANOS) - DEPRECIACAO E JUROS</v>
          </cell>
          <cell r="C3107" t="str">
            <v>H</v>
          </cell>
          <cell r="D3107">
            <v>70.709999999999994</v>
          </cell>
        </row>
        <row r="3108">
          <cell r="A3108">
            <v>5779</v>
          </cell>
          <cell r="B3108" t="str">
            <v>MOTONIVELADORA 140HP (VU=6ANOS) - MANUTENCAO</v>
          </cell>
          <cell r="C3108" t="str">
            <v>H</v>
          </cell>
          <cell r="D3108">
            <v>41.09</v>
          </cell>
        </row>
        <row r="3109">
          <cell r="A3109">
            <v>5782</v>
          </cell>
          <cell r="B3109" t="str">
            <v>MOTOSCRAPER 270HP - CUSTO COM MATERIAIS NA OPERACAO</v>
          </cell>
          <cell r="C3109" t="str">
            <v>H</v>
          </cell>
          <cell r="D3109">
            <v>111.78</v>
          </cell>
        </row>
        <row r="3110">
          <cell r="A3110">
            <v>5783</v>
          </cell>
          <cell r="B3110" t="str">
            <v>MOTOSCRAPER 270HP -CUSTO COM MA0-DE-0BRA NA OPERACAO DIURNA</v>
          </cell>
          <cell r="C3110" t="str">
            <v>H</v>
          </cell>
          <cell r="D3110">
            <v>8.23</v>
          </cell>
        </row>
        <row r="3111">
          <cell r="A3111">
            <v>5786</v>
          </cell>
          <cell r="B3111" t="str">
            <v>PA CARREGADEIRA SOBRE RODAS 180 HP - CAPACIDADE DA CACAMBA. 2,5 A 3,3M3 - PESO OPERACIONAL 17.428 - (VU=5ANOS) - DEPRECIACAO E JUROS</v>
          </cell>
          <cell r="C3111" t="str">
            <v>H</v>
          </cell>
          <cell r="D3111">
            <v>75.19</v>
          </cell>
        </row>
        <row r="3112">
          <cell r="A3112">
            <v>5787</v>
          </cell>
          <cell r="B3112" t="str">
            <v>PA CARREGADEIRA SOBRE RODAS 180 HP - CAPACIDADE DA CACAMBA. 2,5 A 3,3M3 - PESO OPERACIONAL 17.428 - CUSTO C/MATERIAIS NA OPERACAO</v>
          </cell>
          <cell r="C3112" t="str">
            <v>H</v>
          </cell>
          <cell r="D3112">
            <v>70.38</v>
          </cell>
        </row>
        <row r="3113">
          <cell r="A3113">
            <v>5788</v>
          </cell>
          <cell r="B3113" t="str">
            <v>PA CARREGADEIRA SOBRE RODAS 180 HP - CAPACIDADE DA CACAMBA. 2,5 A 3,3M3 - PESO OPERACIONAL 17.428 - CUSTO C/ MAO-DE-OBRA NA OPERACAO DIURNA</v>
          </cell>
          <cell r="C3113" t="str">
            <v>H</v>
          </cell>
          <cell r="D3113">
            <v>8.85</v>
          </cell>
        </row>
        <row r="3114">
          <cell r="A3114">
            <v>5789</v>
          </cell>
          <cell r="B3114" t="str">
            <v>PA CARREGADEIRA SOBRE RODAS 180 HP - CAPACIDADE DA CACAMBA. 2,5 A 3,3M3 - PESO OPERACIONAL 17.428 - CUSTO C/ MAO-DE-OBRA NA OPERACAO NOTURNA</v>
          </cell>
          <cell r="C3114" t="str">
            <v>H</v>
          </cell>
          <cell r="D3114">
            <v>10.62</v>
          </cell>
        </row>
        <row r="3115">
          <cell r="A3115">
            <v>5790</v>
          </cell>
          <cell r="B3115" t="str">
            <v>ROLO COMPACTADOR VIBRATÓRIO DE UM CILINDRO AÇO LISO, POTÊNCIA 80HP, PESO OPERACIONAL 8,1T - DEPRECIAÇÃO E JUROS</v>
          </cell>
          <cell r="C3115" t="str">
            <v>H</v>
          </cell>
          <cell r="D3115">
            <v>27.35</v>
          </cell>
        </row>
        <row r="3116">
          <cell r="A3116">
            <v>5791</v>
          </cell>
          <cell r="B3116" t="str">
            <v>ROLO COMPACTADOR VIBRATÓRIO, AUTO-PREOPEL.,CILINDRO LISO, 80HP - 8,1T- MANUTENÇÃO.</v>
          </cell>
          <cell r="C3116" t="str">
            <v>H</v>
          </cell>
          <cell r="D3116">
            <v>16.420000000000002</v>
          </cell>
        </row>
        <row r="3117">
          <cell r="A3117">
            <v>5792</v>
          </cell>
          <cell r="B3117" t="str">
            <v>ROLO COMPACTADOR VIBRATÓRIO, AUTO-PREOPEL.,CILINDRO LISO, 80HP - 8,1T- CUSTOS COM MATERIAIS NAOPERAÇÃO.</v>
          </cell>
          <cell r="C3117" t="str">
            <v>H</v>
          </cell>
          <cell r="D3117">
            <v>31.46</v>
          </cell>
        </row>
        <row r="3118">
          <cell r="A3118">
            <v>5793</v>
          </cell>
          <cell r="B3118" t="str">
            <v>ROLO COMPACTADOR VIBRATÓRIO DE UM CILINDRO LISO, POTÊNCIA 80HP, PESO OPERACIONAL 8,1T - MÃO-DE-OBRA NA OPERAÇÃO NOTURNA</v>
          </cell>
          <cell r="C3118" t="str">
            <v>H</v>
          </cell>
          <cell r="D3118">
            <v>9.8699999999999992</v>
          </cell>
        </row>
        <row r="3119">
          <cell r="A3119">
            <v>5794</v>
          </cell>
          <cell r="B3119" t="str">
            <v>MARTELETE OU ROMPEDOR PNEUMÁTICO MANUAL 28KG, FREQUENCIA DE IMPACTO 1230/MINUTO - DEPRECIAÇÃO E JUROS</v>
          </cell>
          <cell r="C3119" t="str">
            <v>H</v>
          </cell>
          <cell r="D3119">
            <v>1.56</v>
          </cell>
        </row>
        <row r="3120">
          <cell r="A3120">
            <v>5795</v>
          </cell>
          <cell r="B3120" t="str">
            <v>MARTELETE OU ROMPEDOR PNEUMÁTICO MANUAL 28KG, FREQUENCIA DE IMPACTO 1230/MINUTO - CHP DIURNO</v>
          </cell>
          <cell r="C3120" t="str">
            <v>CHP</v>
          </cell>
          <cell r="D3120">
            <v>13.14</v>
          </cell>
        </row>
        <row r="3121">
          <cell r="A3121">
            <v>5796</v>
          </cell>
          <cell r="B3121" t="str">
            <v>MARTELETE OU ROMPEDOR PNEUMÁTICO MANUAL 28KG, FREQUENCIA DE IMPACTO 1230/MINUTO - MÃO DE OBRA NA OPERAÇÃO DIURNA</v>
          </cell>
          <cell r="C3121" t="str">
            <v>H</v>
          </cell>
          <cell r="D3121">
            <v>9.52</v>
          </cell>
        </row>
        <row r="3122">
          <cell r="A3122">
            <v>5797</v>
          </cell>
          <cell r="B3122" t="str">
            <v>COMPRESSOR DE AR REBOCAVEL, DESCARGA LIVRE EFETIVA 180PCM, PRESSAO DETRABALHO 102 PSI, MOTOR A DIESEL 89CV - MANUTENCAO</v>
          </cell>
          <cell r="C3122" t="str">
            <v>H</v>
          </cell>
          <cell r="D3122">
            <v>2.27</v>
          </cell>
        </row>
        <row r="3123">
          <cell r="A3123">
            <v>5798</v>
          </cell>
          <cell r="B3123" t="str">
            <v>COMPRESSOR DE AR REBOCAVEL, DESCARGA LIVRE EFETIVA 180PCM, PRESSAO DETRABALHO 102 PSI, MOTOR A DIESEL 89CV - MAO-DE-OBRA DIURNA NA OPERACAO</v>
          </cell>
          <cell r="C3123" t="str">
            <v>H</v>
          </cell>
          <cell r="D3123">
            <v>6.86</v>
          </cell>
        </row>
        <row r="3124">
          <cell r="A3124">
            <v>5799</v>
          </cell>
          <cell r="B3124" t="str">
            <v>BOMBA ELETRICA TRIFASICA SUBMERSA 3CV PARA DRENAGEM - JUROS E DEPRECIACAO</v>
          </cell>
          <cell r="C3124" t="str">
            <v>H</v>
          </cell>
          <cell r="D3124">
            <v>0.53</v>
          </cell>
        </row>
        <row r="3125">
          <cell r="A3125">
            <v>5800</v>
          </cell>
          <cell r="B3125" t="str">
            <v>BOMBA ELETRICA SUBMERSA MONOFASICA 3CV - MANUTENCAO</v>
          </cell>
          <cell r="C3125" t="str">
            <v>H</v>
          </cell>
          <cell r="D3125">
            <v>0.21</v>
          </cell>
        </row>
        <row r="3126">
          <cell r="A3126">
            <v>5801</v>
          </cell>
          <cell r="B3126" t="str">
            <v>COMPACTADOR DE SOLOS COM PLACA VIBRATORIA, 46X51CM, 5HP, 156KG, DIESEL, IMPACTO DINAMICO 1700KG - DEPRECIACAO E JUROS</v>
          </cell>
          <cell r="C3126" t="str">
            <v>H</v>
          </cell>
          <cell r="D3126">
            <v>5.22</v>
          </cell>
        </row>
        <row r="3127">
          <cell r="A3127">
            <v>5802</v>
          </cell>
          <cell r="B3127" t="str">
            <v>COMPACTADOR DE SOLOS COM PLACA VIBRATORIA, 46X51CM, 5HP, 156KG, DIESEL, IMPACTO DINAMICO 1700KG - MANUTENCAO</v>
          </cell>
          <cell r="C3127" t="str">
            <v>H</v>
          </cell>
          <cell r="D3127">
            <v>2.0699999999999998</v>
          </cell>
        </row>
        <row r="3128">
          <cell r="A3128">
            <v>5803</v>
          </cell>
          <cell r="B3128" t="str">
            <v>COMPACTADOR DE SOLOS COM PLACA VIBRATORIA, 46X51CM, 5HP, 156KG, DIESEL, IMPACTO DINAMICO 1700KG - CUSTO HORARIO DE MATERIAIS NA OPERACAO</v>
          </cell>
          <cell r="C3128" t="str">
            <v>H</v>
          </cell>
          <cell r="D3128">
            <v>1.66</v>
          </cell>
        </row>
        <row r="3129">
          <cell r="A3129">
            <v>5804</v>
          </cell>
          <cell r="B3129" t="str">
            <v>COMPACTADOR DE SOLOS COM PLACA VIBRATORIA, 46X51CM, 5HP, 156KG, DIESEL, IMPACTO DINAMICO 1700KG - MAO-DE-OBRA DIURNA NA OPERACAO</v>
          </cell>
          <cell r="C3129" t="str">
            <v>H</v>
          </cell>
          <cell r="D3129">
            <v>6.86</v>
          </cell>
        </row>
        <row r="3130">
          <cell r="A3130">
            <v>5806</v>
          </cell>
          <cell r="B3130" t="str">
            <v>BOMBA C/MOTOR A GASOLINA AUTOESCORVANTE P/AGUA SUJA 3/4HP -CHI DIURNA</v>
          </cell>
          <cell r="C3130" t="str">
            <v>CHI</v>
          </cell>
          <cell r="D3130">
            <v>0.37</v>
          </cell>
        </row>
        <row r="3131">
          <cell r="A3131">
            <v>5808</v>
          </cell>
          <cell r="B3131" t="str">
            <v>USINA DE ASFALTO A QUENTE FIXA CAP.40/80 TON/H - CHP DIURNO</v>
          </cell>
          <cell r="C3131" t="str">
            <v>CHP</v>
          </cell>
          <cell r="D3131">
            <v>401.9</v>
          </cell>
        </row>
        <row r="3132">
          <cell r="A3132">
            <v>5809</v>
          </cell>
          <cell r="B3132" t="str">
            <v>USINA DE ASFALTO A QUENTE FIXA CAP.40/80 TON/H - CHP NOTURNO</v>
          </cell>
          <cell r="C3132" t="str">
            <v>CHP-N</v>
          </cell>
          <cell r="D3132">
            <v>408.63</v>
          </cell>
        </row>
        <row r="3133">
          <cell r="A3133">
            <v>5811</v>
          </cell>
          <cell r="B3133" t="str">
            <v>CAMINHAO BASCULANTE, 6M3,12T - 162HP (VU=5ANOS) - CHP DIURNO</v>
          </cell>
          <cell r="C3133" t="str">
            <v>CHP</v>
          </cell>
          <cell r="D3133">
            <v>99.48</v>
          </cell>
        </row>
        <row r="3134">
          <cell r="A3134">
            <v>5812</v>
          </cell>
          <cell r="B3134" t="str">
            <v>CAMINHAO BASCULANTE, 6M3,12T - 162HP (VU=5ANOS) - CHP NOTURNO</v>
          </cell>
          <cell r="C3134" t="str">
            <v>CHP-N</v>
          </cell>
          <cell r="D3134">
            <v>100.86</v>
          </cell>
        </row>
        <row r="3135">
          <cell r="A3135">
            <v>5822</v>
          </cell>
          <cell r="B3135" t="str">
            <v>CAMINHAO BASCULANTE, 6M3, 12T - 162HP (VU=5ANOS) - CHI NOTURNO</v>
          </cell>
          <cell r="C3135" t="str">
            <v>CHI-N</v>
          </cell>
          <cell r="D3135">
            <v>28.98</v>
          </cell>
        </row>
        <row r="3136">
          <cell r="A3136">
            <v>5823</v>
          </cell>
          <cell r="B3136" t="str">
            <v>USINA DE CONCRETO FIXA CAPACIDADE 90/120 M³, 63HP - CHP DIURNO</v>
          </cell>
          <cell r="C3136" t="str">
            <v>CHP</v>
          </cell>
          <cell r="D3136">
            <v>97.07</v>
          </cell>
        </row>
        <row r="3137">
          <cell r="A3137">
            <v>5824</v>
          </cell>
          <cell r="B3137" t="str">
            <v>CAMINHAO CARROCERIA ABERTA,EM MADEIRA, TOCO, 170CV - 11T (VU=6ANOS) -CUSTO HORÁRIO DE PRODUÇÃO DIURNA</v>
          </cell>
          <cell r="C3137" t="str">
            <v>CHP</v>
          </cell>
          <cell r="D3137">
            <v>93.85</v>
          </cell>
        </row>
        <row r="3138">
          <cell r="A3138">
            <v>5825</v>
          </cell>
          <cell r="B3138" t="str">
            <v>CAMINHAO CARROCERIA ABERTA,EM MADEIRA, TOCO, 170CV - 11T (VU=6ANOS) -CHP NOTURNO</v>
          </cell>
          <cell r="C3138" t="str">
            <v>CHP-N</v>
          </cell>
          <cell r="D3138">
            <v>93.69</v>
          </cell>
        </row>
        <row r="3139">
          <cell r="A3139">
            <v>5826</v>
          </cell>
          <cell r="B3139" t="str">
            <v>CAMINHAO CARROCERIA ABERTA,EM MADEIRA, TOCO, 170CV - 11T (VU=6ANOS) -CHI DIURNO</v>
          </cell>
          <cell r="C3139" t="str">
            <v>CHI</v>
          </cell>
          <cell r="D3139">
            <v>28.42</v>
          </cell>
        </row>
        <row r="3140">
          <cell r="A3140">
            <v>5827</v>
          </cell>
          <cell r="B3140" t="str">
            <v>CAMINHAO CARROCERIA ABERTA,EM MADEIRA, TOCO, 170CV - 11T (VU=6ANOS) -CHI NOTURNO</v>
          </cell>
          <cell r="C3140" t="str">
            <v>CHI-N</v>
          </cell>
          <cell r="D3140">
            <v>28.25</v>
          </cell>
        </row>
        <row r="3141">
          <cell r="A3141">
            <v>5828</v>
          </cell>
          <cell r="B3141" t="str">
            <v>USINA DE CONCRETO FIXA CAPACIDADE 90/120 M³, 63HP - CHP NOTURNO</v>
          </cell>
          <cell r="C3141" t="str">
            <v>CHP-N</v>
          </cell>
          <cell r="D3141">
            <v>101.55</v>
          </cell>
        </row>
        <row r="3142">
          <cell r="A3142">
            <v>5829</v>
          </cell>
          <cell r="B3142" t="str">
            <v>USINA DE CONCRETO FIXA CAPACIDADE 90/120 M³, 63HP - CHI DIURNO</v>
          </cell>
          <cell r="C3142" t="str">
            <v>CHI</v>
          </cell>
          <cell r="D3142">
            <v>47.42</v>
          </cell>
        </row>
        <row r="3143">
          <cell r="A3143">
            <v>5830</v>
          </cell>
          <cell r="B3143" t="str">
            <v>USINA DE CONCRETO FIXA CAPACIDADE 90/120 M³, 63HP - CHI NOTURNO</v>
          </cell>
          <cell r="C3143" t="str">
            <v>CHI-N</v>
          </cell>
          <cell r="D3143">
            <v>51.9</v>
          </cell>
        </row>
        <row r="3144">
          <cell r="A3144">
            <v>5831</v>
          </cell>
          <cell r="B3144" t="str">
            <v>USINA MISTURADORA DE SOLOS CAPCIDADE DE 100/200 T, 110HP - CHP DIURNO</v>
          </cell>
          <cell r="C3144" t="str">
            <v>CHP</v>
          </cell>
          <cell r="D3144">
            <v>288.04000000000002</v>
          </cell>
        </row>
        <row r="3145">
          <cell r="A3145">
            <v>5832</v>
          </cell>
          <cell r="B3145" t="str">
            <v>USINA MISTURADORA DE SOLOS CAPCIDADE DE 100/200 T, 110HP - CHP NOTURNO</v>
          </cell>
          <cell r="C3145" t="str">
            <v>CHP-N</v>
          </cell>
          <cell r="D3145">
            <v>295.88</v>
          </cell>
        </row>
        <row r="3146">
          <cell r="A3146">
            <v>5834</v>
          </cell>
          <cell r="B3146" t="str">
            <v>USINA MISTURADORA DE SOLOS, DOSADORES TRIPLOS, CALHA VIBRATÓRIA, CAPCIDADE 200/500 TON, 201HP - CHI NOTURNO</v>
          </cell>
          <cell r="C3146" t="str">
            <v>CHI-N</v>
          </cell>
          <cell r="D3146">
            <v>175.27</v>
          </cell>
        </row>
        <row r="3147">
          <cell r="A3147">
            <v>5835</v>
          </cell>
          <cell r="B3147" t="str">
            <v>VIBROACABADORA SOBRE ESTEIRAS POTENCIA MAX. 105CV CAPACIDADE ATE 450 T/H - CHP DIURNO</v>
          </cell>
          <cell r="C3147" t="str">
            <v>CHP</v>
          </cell>
          <cell r="D3147">
            <v>209.1</v>
          </cell>
        </row>
        <row r="3148">
          <cell r="A3148">
            <v>5836</v>
          </cell>
          <cell r="B3148" t="str">
            <v>VIBROACABADORA SOBRE ESTEIRAS POTENCIA MAX. 105CV CAPACIDADE ATE 450 T/H - CHP NOTURNO</v>
          </cell>
          <cell r="C3148" t="str">
            <v>CHP-N</v>
          </cell>
          <cell r="D3148">
            <v>210.74</v>
          </cell>
        </row>
        <row r="3149">
          <cell r="A3149">
            <v>5837</v>
          </cell>
          <cell r="B3149" t="str">
            <v>VIBROACABADORA SOBRE ESTEIRAS POTENCIA MAX. 105CV CAPACIDADE ATE 450 T/H - CHI DIURNO</v>
          </cell>
          <cell r="C3149" t="str">
            <v>CHI</v>
          </cell>
          <cell r="D3149">
            <v>119.64</v>
          </cell>
        </row>
        <row r="3150">
          <cell r="A3150">
            <v>5838</v>
          </cell>
          <cell r="B3150" t="str">
            <v>VIBROACABADORA SOBRE ESTEIRAS POTENCIA MAX. 105CV CAPACIDADE ATE 450 T/H - CHI NOTURNO</v>
          </cell>
          <cell r="C3150" t="str">
            <v>CHI-N</v>
          </cell>
          <cell r="D3150">
            <v>121.28</v>
          </cell>
        </row>
        <row r="3151">
          <cell r="A3151">
            <v>5839</v>
          </cell>
          <cell r="B3151" t="str">
            <v>VASSOURA MECÂNICA REBOCÁVEL C/ ESCOVA CILÍNDRICA LARGURA = 2,44M - CHPDIURNO</v>
          </cell>
          <cell r="C3151" t="str">
            <v>CHP</v>
          </cell>
          <cell r="D3151">
            <v>4.1100000000000003</v>
          </cell>
        </row>
        <row r="3152">
          <cell r="A3152">
            <v>5841</v>
          </cell>
          <cell r="B3152" t="str">
            <v>VASSOURA MECÂNICA REBOCÁVEL C/ ESCOVA CILÍNDRICA LARGURA = 2,44M - CHIDIURNO</v>
          </cell>
          <cell r="C3152" t="str">
            <v>CHI</v>
          </cell>
          <cell r="D3152">
            <v>3.09</v>
          </cell>
        </row>
        <row r="3153">
          <cell r="A3153">
            <v>5843</v>
          </cell>
          <cell r="B3153" t="str">
            <v>TRATOR DE PNEUS 110 A 126 HP - CHP DIURNO</v>
          </cell>
          <cell r="C3153" t="str">
            <v>CHP</v>
          </cell>
          <cell r="D3153">
            <v>102.13</v>
          </cell>
        </row>
        <row r="3154">
          <cell r="A3154">
            <v>5844</v>
          </cell>
          <cell r="B3154" t="str">
            <v>TRATOR DE PNEUS 110 A 126 HP - CHP NOTURNO</v>
          </cell>
          <cell r="C3154" t="str">
            <v>CHP-N</v>
          </cell>
          <cell r="D3154">
            <v>113.25</v>
          </cell>
        </row>
        <row r="3155">
          <cell r="A3155">
            <v>5845</v>
          </cell>
          <cell r="B3155" t="str">
            <v>TRATOR DE PNEUS 110 A 126 HP - CHI DIURNO</v>
          </cell>
          <cell r="C3155" t="str">
            <v>CHI</v>
          </cell>
          <cell r="D3155">
            <v>34.520000000000003</v>
          </cell>
        </row>
        <row r="3156">
          <cell r="A3156">
            <v>5846</v>
          </cell>
          <cell r="B3156" t="str">
            <v>TRATOR DE PNEUS 110 A 126 HP - CHI NOTURNO</v>
          </cell>
          <cell r="C3156" t="str">
            <v>CHI-N</v>
          </cell>
          <cell r="D3156">
            <v>45.64</v>
          </cell>
        </row>
        <row r="3157">
          <cell r="A3157">
            <v>5847</v>
          </cell>
          <cell r="B3157" t="str">
            <v>TRATOR DE ESTEIRAS POTENCIA 165 HP, PESO OPERACIONAL 17,1T - CHP DIURNO</v>
          </cell>
          <cell r="C3157" t="str">
            <v>CHP</v>
          </cell>
          <cell r="D3157">
            <v>259.45</v>
          </cell>
        </row>
        <row r="3158">
          <cell r="A3158">
            <v>5848</v>
          </cell>
          <cell r="B3158" t="str">
            <v>TRATOR DE ESTEIRAS POTENCIA 165 HP, PESO OPERACIONAL 17,1T - CHP NOTURNO</v>
          </cell>
          <cell r="C3158" t="str">
            <v>CHP-N</v>
          </cell>
          <cell r="D3158">
            <v>253.5</v>
          </cell>
        </row>
        <row r="3159">
          <cell r="A3159">
            <v>5849</v>
          </cell>
          <cell r="B3159" t="str">
            <v>TRATOR DE ESTEIRAS POTENCIA 165 HP, PESO OPERACIONAL 17,1T - CHI DIURNO</v>
          </cell>
          <cell r="C3159" t="str">
            <v>CHI</v>
          </cell>
          <cell r="D3159">
            <v>117.14</v>
          </cell>
        </row>
        <row r="3160">
          <cell r="A3160">
            <v>5850</v>
          </cell>
          <cell r="B3160" t="str">
            <v>TRATOR DE ESTEIRAS POTENCIA 165 HP, PESO OPERACIONAL 17,1 - CHI NOTURNO</v>
          </cell>
          <cell r="C3160" t="str">
            <v>CHI-N</v>
          </cell>
          <cell r="D3160">
            <v>111.19</v>
          </cell>
        </row>
        <row r="3161">
          <cell r="A3161">
            <v>5851</v>
          </cell>
          <cell r="B3161" t="str">
            <v>TRATOR DE ESTEIRAS 153HP PESO OPERACIONAL 15T, COM RODA MOTRIZ ELEVADA- CHP DIURNO</v>
          </cell>
          <cell r="C3161" t="str">
            <v>CHP</v>
          </cell>
          <cell r="D3161">
            <v>253.35</v>
          </cell>
        </row>
        <row r="3162">
          <cell r="A3162">
            <v>5852</v>
          </cell>
          <cell r="B3162" t="str">
            <v>TRATOR DE ESTEIRAS 153HP PESO OPERACIONAL 15T, COM RODA MOTRIZ ELEVADA- CHP NOTURNO</v>
          </cell>
          <cell r="C3162" t="str">
            <v>CHP-N</v>
          </cell>
          <cell r="D3162">
            <v>255.16</v>
          </cell>
        </row>
        <row r="3163">
          <cell r="A3163">
            <v>5853</v>
          </cell>
          <cell r="B3163" t="str">
            <v>TRATOR DE ESTEIRAS 153HP PESO OPERACIONAL 15T, COM RODA MOTRIZ ELEVADA- CHI DIURNO</v>
          </cell>
          <cell r="C3163" t="str">
            <v>CHI</v>
          </cell>
          <cell r="D3163">
            <v>111.97</v>
          </cell>
        </row>
        <row r="3164">
          <cell r="A3164">
            <v>5854</v>
          </cell>
          <cell r="B3164" t="str">
            <v>TRATOR DE ESTEIRAS 153HP PESO OPERACIONAL 15T, COM RODA MOTRIZ ELEVADA- CHI NOTURNO</v>
          </cell>
          <cell r="C3164" t="str">
            <v>CHI-N</v>
          </cell>
          <cell r="D3164">
            <v>113.78</v>
          </cell>
        </row>
        <row r="3165">
          <cell r="A3165">
            <v>5855</v>
          </cell>
          <cell r="B3165" t="str">
            <v>TRATOR DE ESTEIRAS COM LAMINA - POTENCIA 305 HP - PESO OPERACIONAL 37T - CHP DIURNO</v>
          </cell>
          <cell r="C3165" t="str">
            <v>CHP</v>
          </cell>
          <cell r="D3165">
            <v>594.04</v>
          </cell>
        </row>
        <row r="3166">
          <cell r="A3166">
            <v>5856</v>
          </cell>
          <cell r="B3166" t="str">
            <v>TRATOR DE ESTEIRAS COM LAMINA - POTENCIA 305 HP - PESO OPERACIONAL 37T - CHP NOTURNO</v>
          </cell>
          <cell r="C3166" t="str">
            <v>CHP-N</v>
          </cell>
          <cell r="D3166">
            <v>595.85</v>
          </cell>
        </row>
        <row r="3167">
          <cell r="A3167">
            <v>5857</v>
          </cell>
          <cell r="B3167" t="str">
            <v>TRATOR DE ESTEIRAS COM LAMINA - POTENCIA 305 HP - PESO OPERACIONAL 37T - CHI DIURNO</v>
          </cell>
          <cell r="C3167" t="str">
            <v>CHI</v>
          </cell>
          <cell r="D3167">
            <v>269.95999999999998</v>
          </cell>
        </row>
        <row r="3168">
          <cell r="A3168">
            <v>5858</v>
          </cell>
          <cell r="B3168" t="str">
            <v>TRATOR DE ESTEIRAS COM LAMINA - POTENCIA 305 HP - PESO OPERACIONAL 37T - CHI NOTURNO</v>
          </cell>
          <cell r="C3168" t="str">
            <v>CHI-N</v>
          </cell>
          <cell r="D3168">
            <v>271.77</v>
          </cell>
        </row>
        <row r="3169">
          <cell r="A3169">
            <v>5860</v>
          </cell>
          <cell r="B3169" t="str">
            <v>TRATOR DE ESTEIRAS 99HP, PESO OPERACIONAL 8,5T - CHP NOTURNO</v>
          </cell>
          <cell r="C3169" t="str">
            <v>CHP-N</v>
          </cell>
          <cell r="D3169">
            <v>143.61000000000001</v>
          </cell>
        </row>
        <row r="3170">
          <cell r="A3170">
            <v>5861</v>
          </cell>
          <cell r="B3170" t="str">
            <v>TRATOR DE ESTEIRAS 99HP, PESO OPERACIONAL 8,5T - CHI DIURNO</v>
          </cell>
          <cell r="C3170" t="str">
            <v>CHI</v>
          </cell>
          <cell r="D3170">
            <v>65.709999999999994</v>
          </cell>
        </row>
        <row r="3171">
          <cell r="A3171">
            <v>5862</v>
          </cell>
          <cell r="B3171" t="str">
            <v>TRATOR DE ESTEIRAS 99HP, PESO OPERACIONAL 8,5T - CHI NOTURNO</v>
          </cell>
          <cell r="C3171" t="str">
            <v>CHI-N</v>
          </cell>
          <cell r="D3171">
            <v>67.52</v>
          </cell>
        </row>
        <row r="3172">
          <cell r="A3172">
            <v>5863</v>
          </cell>
          <cell r="B3172" t="str">
            <v>ROLO COMPACTADOR VIBRATÓRIO REBOCÁVEL AÇO LISO, PESO 4,7T, IMPACTO DINÂMICO 18,3T - CHP DIURNO</v>
          </cell>
          <cell r="C3172" t="str">
            <v>CHP</v>
          </cell>
          <cell r="D3172">
            <v>50.17</v>
          </cell>
        </row>
        <row r="3173">
          <cell r="A3173">
            <v>5864</v>
          </cell>
          <cell r="B3173" t="str">
            <v>ROLO COMPACTADOR VIBRATÓRIO REBOCÁVEL AÇO LISO, PESO 4,7T, IMPACTO DINÂMICO 18,3T - CHP NOTURNO</v>
          </cell>
          <cell r="C3173" t="str">
            <v>CHP-N</v>
          </cell>
          <cell r="D3173">
            <v>51.82</v>
          </cell>
        </row>
        <row r="3174">
          <cell r="A3174">
            <v>5865</v>
          </cell>
          <cell r="B3174" t="str">
            <v>ROLO COMPACTADOR VIBRATÓRIO REBOCÁVEL AÇO LISO, PESO 4,7T, IMPACTO DINÂMICO 18,3T - CHI DIURNO</v>
          </cell>
          <cell r="C3174" t="str">
            <v>CHI</v>
          </cell>
          <cell r="D3174">
            <v>16.09</v>
          </cell>
        </row>
        <row r="3175">
          <cell r="A3175">
            <v>5866</v>
          </cell>
          <cell r="B3175" t="str">
            <v>ROLO COMPACTADOR VIBRATÓRIO REBOCÁVEL AÇO LISO, PESO 4,7T, IMPACTO DINÂMICO 18,3T - CHI NOTURNO</v>
          </cell>
          <cell r="C3175" t="str">
            <v>CHI-N</v>
          </cell>
          <cell r="D3175">
            <v>17.73</v>
          </cell>
        </row>
        <row r="3176">
          <cell r="A3176">
            <v>5867</v>
          </cell>
          <cell r="B3176" t="str">
            <v>ROLO COMPACTADOR VIBRATÓRIO TANDEM AÇO LISO, POTÊNCIA 58CV, PESO SEM/COM LASTRO 6,5/9,4 T - CHP DIURNO</v>
          </cell>
          <cell r="C3176" t="str">
            <v>CHP</v>
          </cell>
          <cell r="D3176">
            <v>80.75</v>
          </cell>
        </row>
        <row r="3177">
          <cell r="A3177">
            <v>5868</v>
          </cell>
          <cell r="B3177" t="str">
            <v>ROLO COMPACTADOR VIBRATÓRIO TANDEM AÇO LISO, POTÊNCIA 58CV, PESO SEM/COM LASTRO 6,5/9,4 T - CHP NOTURNO</v>
          </cell>
          <cell r="C3177" t="str">
            <v>CHP-N</v>
          </cell>
          <cell r="D3177">
            <v>73.81</v>
          </cell>
        </row>
        <row r="3178">
          <cell r="A3178">
            <v>5869</v>
          </cell>
          <cell r="B3178" t="str">
            <v>ROLO COMPACTADOR VIBRATÓRIO TANDEM AÇO LISO, POTÊNCIA 58CV, PESO SEM/COM LASTRO 6,5/9,4 T - CHI DIURNO</v>
          </cell>
          <cell r="C3178" t="str">
            <v>CHI</v>
          </cell>
          <cell r="D3178">
            <v>37.1</v>
          </cell>
        </row>
        <row r="3179">
          <cell r="A3179">
            <v>5870</v>
          </cell>
          <cell r="B3179" t="str">
            <v>ROLO COMPACTADOR VIBRATÓRIO TANDEM AÇO LISO, POTÊNCIA 58CV, PESO SEM/COM LASTRO 6,5/9,4 T - CHI NOTURNO</v>
          </cell>
          <cell r="C3179" t="str">
            <v>CHI-N</v>
          </cell>
          <cell r="D3179">
            <v>30.17</v>
          </cell>
        </row>
        <row r="3180">
          <cell r="A3180">
            <v>5871</v>
          </cell>
          <cell r="B3180" t="str">
            <v>ROLO COMPACTADOR DE PNEUS ESTÁTICO PARA ASFALTO, PRESSÃO VARIÁVEL, POTÊNCIA 99HP, PESO OPERACIONAL SEM/COM LASTRO 8,3/21,0 T - CHP DIURNO</v>
          </cell>
          <cell r="C3180" t="str">
            <v>CHP</v>
          </cell>
          <cell r="D3180">
            <v>127.39</v>
          </cell>
        </row>
        <row r="3181">
          <cell r="A3181">
            <v>5872</v>
          </cell>
          <cell r="B3181" t="str">
            <v>ROLO COMPACTADOR DE PNEUS ESTÁTICO PARA ASFALTO, PRESSÃO VARIÁVEL, POTÊNCIA 99HP, PESO OPERACIONAL SEM/COM LASTRO 8,3/21,0 T - CHP NOTURNO</v>
          </cell>
          <cell r="C3181" t="str">
            <v>CHP-N</v>
          </cell>
          <cell r="D3181">
            <v>139.33000000000001</v>
          </cell>
        </row>
        <row r="3182">
          <cell r="A3182">
            <v>5873</v>
          </cell>
          <cell r="B3182" t="str">
            <v>ROLO COMPACTADOR DE PNEUS ESTÁTICO PARA ASFALTO, PRESSÃO VARIÁVEL, POTÊNCIA 99HP, PESO OPERACIONAL SEM/COM LASTRO 8,3/21,0 T - CHI DIURNO</v>
          </cell>
          <cell r="C3182" t="str">
            <v>CHI</v>
          </cell>
          <cell r="D3182">
            <v>45.18</v>
          </cell>
        </row>
        <row r="3183">
          <cell r="A3183">
            <v>5874</v>
          </cell>
          <cell r="B3183" t="str">
            <v>ROLO COMPACTADOR DE PNEUS ESTÁTICO PARA ASFALTO, PRESSÃO VARIÁVEL, POTÊNCIA 99HP, PESO OPERACIONAL SEM/COM LASTRO 8,3/21,0 T - CHI NOTURNO</v>
          </cell>
          <cell r="C3183" t="str">
            <v>CHI-N</v>
          </cell>
          <cell r="D3183">
            <v>57.12</v>
          </cell>
        </row>
        <row r="3184">
          <cell r="A3184">
            <v>5875</v>
          </cell>
          <cell r="B3184" t="str">
            <v>RETRO-ESCAVADEIRA, 74HP - (VU = 6 ANOS) - CHP DIURNO</v>
          </cell>
          <cell r="C3184" t="str">
            <v>CHP</v>
          </cell>
          <cell r="D3184">
            <v>80.209999999999994</v>
          </cell>
        </row>
        <row r="3185">
          <cell r="A3185">
            <v>5876</v>
          </cell>
          <cell r="B3185" t="str">
            <v>RETRO-ESCAVADEIRA, 74HP (VU = 6 ANOS) - CHP NOTURNO</v>
          </cell>
          <cell r="C3185" t="str">
            <v>CHP-N</v>
          </cell>
          <cell r="D3185">
            <v>79.91</v>
          </cell>
        </row>
        <row r="3186">
          <cell r="A3186">
            <v>5877</v>
          </cell>
          <cell r="B3186" t="str">
            <v>RETRO-ESCAVADEIRA, 74HP (VU = 6 ANOS) - CHI DIURNO</v>
          </cell>
          <cell r="C3186" t="str">
            <v>CHI</v>
          </cell>
          <cell r="D3186">
            <v>31.87</v>
          </cell>
        </row>
        <row r="3187">
          <cell r="A3187">
            <v>5878</v>
          </cell>
          <cell r="B3187" t="str">
            <v>RETRO-ESCAVADEIRA, 74HP (VU = 6 ANOS) - CHI NOTURNO</v>
          </cell>
          <cell r="C3187" t="str">
            <v>CHI-N</v>
          </cell>
          <cell r="D3187">
            <v>31.57</v>
          </cell>
        </row>
        <row r="3188">
          <cell r="A3188">
            <v>5879</v>
          </cell>
          <cell r="B3188" t="str">
            <v>ROLO COMPACTADOR VIBRATÓRIO PÉ DE CARNEIRO, OPERADO POR CONTROLE REMOTO, POTÊNCIA 17HP, PESO OPERACIONAL 1,65T - CHP DIURNO</v>
          </cell>
          <cell r="C3188" t="str">
            <v>CHP</v>
          </cell>
          <cell r="D3188">
            <v>7.54</v>
          </cell>
        </row>
        <row r="3189">
          <cell r="A3189">
            <v>5880</v>
          </cell>
          <cell r="B3189" t="str">
            <v>ROLO COMPACTADOR VIBRATÓRIO PÉ DE CARNEIRO, OPERADO POR CONTROLE REMOTO, POTÊNCIA 17HP, PESO OPERACIONAL 1,65T - CHP NOTURNO</v>
          </cell>
          <cell r="C3189" t="str">
            <v>CHP-N</v>
          </cell>
          <cell r="D3189">
            <v>7.54</v>
          </cell>
        </row>
        <row r="3190">
          <cell r="A3190">
            <v>5881</v>
          </cell>
          <cell r="B3190" t="str">
            <v>ROLO COMPACTADOR VIBRATÓRIO PÉ DE CARNEIRO, OPERADO POR CONTROLE REMOTO, POTÊNCIA 17HP, PESO OPERACIONAL 1,65T - CHI</v>
          </cell>
          <cell r="C3190" t="str">
            <v>CHI</v>
          </cell>
          <cell r="D3190">
            <v>5.66</v>
          </cell>
        </row>
        <row r="3191">
          <cell r="A3191">
            <v>5882</v>
          </cell>
          <cell r="B3191" t="str">
            <v>EQUIPAMENTO PARA LAMA ASFALTICA COM SILO DE AGREGADO 6M3, DOSADOR DE CIMENTO, A SER MONTADO SOBRE CAMINHÃO (NAO INCLUI O CAMINHAO) - CUSTO HORARIO PRODUTIVO DIURNO</v>
          </cell>
          <cell r="C3191" t="str">
            <v>CHP</v>
          </cell>
          <cell r="D3191">
            <v>121.94</v>
          </cell>
        </row>
        <row r="3192">
          <cell r="A3192">
            <v>5883</v>
          </cell>
          <cell r="B3192" t="str">
            <v>EQUIPAMENTO PARA LAMA ASFALTICA COM SILO DE AGREGADO 6M3, DOSADOR DE CIMENTO, A SER MONTADO SOBRE CAMINHÃO (NAO INCLUI O CAMINHAO) - CUSTO HORARIO PRODUTIVO NOTURNO</v>
          </cell>
          <cell r="C3192" t="str">
            <v>CHP-N</v>
          </cell>
          <cell r="D3192">
            <v>123.62</v>
          </cell>
        </row>
        <row r="3193">
          <cell r="A3193">
            <v>5884</v>
          </cell>
          <cell r="B3193" t="str">
            <v>EQUIPAMENTO PARA LAMA ASFALTICA COM SILO DE AGREGADO 6M3, DOSADOR DE CIMENTO, A SER MONTADO SOBRE CAMINHÃO (NAO INCLUI O CAMINHAO) - CUSTO HORARIO IMPRODUTIVO DIURNO</v>
          </cell>
          <cell r="C3193" t="str">
            <v>CHI</v>
          </cell>
          <cell r="D3193">
            <v>50.14</v>
          </cell>
        </row>
        <row r="3194">
          <cell r="A3194">
            <v>5885</v>
          </cell>
          <cell r="B3194" t="str">
            <v>EQUIPAMENTO PARA LAMA ASFALTICA COM SILO DE AGREGADO 6M3, DOSADOR DE CIMENTO, MONTADO SOBRE CAMINHÃO - CHI NOTURNO</v>
          </cell>
          <cell r="C3194" t="str">
            <v>CHI-N</v>
          </cell>
          <cell r="D3194">
            <v>51.83</v>
          </cell>
        </row>
        <row r="3195">
          <cell r="A3195">
            <v>5886</v>
          </cell>
          <cell r="B3195" t="str">
            <v>CAMINHAO PIPA FORD F12000 6000L 162HP C/BOMBA GASOLINA - CHP DIURNO</v>
          </cell>
          <cell r="C3195" t="str">
            <v>CHP</v>
          </cell>
          <cell r="D3195">
            <v>74.040000000000006</v>
          </cell>
        </row>
        <row r="3196">
          <cell r="A3196">
            <v>5888</v>
          </cell>
          <cell r="B3196" t="str">
            <v>CAMINHAO PIPA FORD F12000 6000L 162HP C/BOMBA GASOLINA - CHI DIURNO</v>
          </cell>
          <cell r="C3196" t="str">
            <v>CHI</v>
          </cell>
          <cell r="D3196">
            <v>25.35</v>
          </cell>
        </row>
        <row r="3197">
          <cell r="A3197">
            <v>5890</v>
          </cell>
          <cell r="B3197" t="str">
            <v>CAMINHAO TOCO, 177CV - 14T (VU=6ANOS) (NAO INCLUI CARROCERIA) - CUSTOHORARIO PRODUTIVO DIURNO</v>
          </cell>
          <cell r="C3197" t="str">
            <v>CHP</v>
          </cell>
          <cell r="D3197">
            <v>96.75</v>
          </cell>
        </row>
        <row r="3198">
          <cell r="A3198">
            <v>5891</v>
          </cell>
          <cell r="B3198" t="str">
            <v>CAMINHAO TOCO, 177CV - 14T (VU=6ANOS) (NAO INCLUI CARROCERIA) - CUSTOHORARIO PRODUTIVO NOTURNO</v>
          </cell>
          <cell r="C3198" t="str">
            <v>CHP-N</v>
          </cell>
          <cell r="D3198">
            <v>98.44</v>
          </cell>
        </row>
        <row r="3199">
          <cell r="A3199">
            <v>5892</v>
          </cell>
          <cell r="B3199" t="str">
            <v>CAMINHAO TOCO, 177CV - 14T (VU=6ANOS) (NAO INCLUI CARROCERIA) - CUSTOHORARIO IMPRODUTIVO DIURNO</v>
          </cell>
          <cell r="C3199" t="str">
            <v>CHI</v>
          </cell>
          <cell r="D3199">
            <v>27.94</v>
          </cell>
        </row>
        <row r="3200">
          <cell r="A3200">
            <v>5893</v>
          </cell>
          <cell r="B3200" t="str">
            <v>CAMINHAO TOCO, 177CV - 14T (VU=6ANOS) (NAO INCLUI CARROCERIA) - CUSTOHORARIO IMPRODUTIVO NOTURNO</v>
          </cell>
          <cell r="C3200" t="str">
            <v>CHI-N</v>
          </cell>
          <cell r="D3200">
            <v>29.63</v>
          </cell>
        </row>
        <row r="3201">
          <cell r="A3201">
            <v>5894</v>
          </cell>
          <cell r="B3201" t="str">
            <v>CAMINHAO TOCO, 170CV - 11T (VU=6ANOS) (NAO INCLUI CARROCERIA) - CUSTOHORARIO PRODUTIVO DIURNO</v>
          </cell>
          <cell r="C3201" t="str">
            <v>CHP</v>
          </cell>
          <cell r="D3201">
            <v>92.52</v>
          </cell>
        </row>
        <row r="3202">
          <cell r="A3202">
            <v>5895</v>
          </cell>
          <cell r="B3202" t="str">
            <v>CAMINHAO TOCO, 170CV - 11T (VU=6ANOS) (NAO INCLUI CARROCERIA) - CUSTOHORARIO PRODUTIVO NOTURNO</v>
          </cell>
          <cell r="C3202" t="str">
            <v>CHP-N</v>
          </cell>
          <cell r="D3202">
            <v>94.2</v>
          </cell>
        </row>
        <row r="3203">
          <cell r="A3203">
            <v>5896</v>
          </cell>
          <cell r="B3203" t="str">
            <v>CAMINHAO TOCO, 170CV - 11T (VU=6ANOS) (NAO INCLUI CARROCERIA) - CUSTOHORARIO IMPRODUTIVO DIURNO</v>
          </cell>
          <cell r="C3203" t="str">
            <v>CHI</v>
          </cell>
          <cell r="D3203">
            <v>27.57</v>
          </cell>
        </row>
        <row r="3204">
          <cell r="A3204">
            <v>5897</v>
          </cell>
          <cell r="B3204" t="str">
            <v>CAMINHAO TOCO, 170CV - 11T (VU=6ANOS) (NAO INCLUI CARROCERIA) - CUSTOHORARIO IMPRODUTIVO NOTURNO</v>
          </cell>
          <cell r="C3204" t="str">
            <v>CHI-N</v>
          </cell>
          <cell r="D3204">
            <v>29.26</v>
          </cell>
        </row>
        <row r="3205">
          <cell r="A3205">
            <v>5898</v>
          </cell>
          <cell r="B3205" t="str">
            <v>CAMINHAO PIPA 6000L TOCO, 162CV - 7,5T (VU=6ANOS) (INCLUI TANQUE DE ACO PARA TRANSPORTE DE AGUA E MOTOBOMBA CENTRIFUGA A GASOLINA 3,5CV) - CUSTO HORARIO PRODUTIVO NOTURNO</v>
          </cell>
          <cell r="C3205" t="str">
            <v>CHP-N</v>
          </cell>
          <cell r="D3205">
            <v>95.53</v>
          </cell>
        </row>
        <row r="3206">
          <cell r="A3206">
            <v>5900</v>
          </cell>
          <cell r="B3206" t="str">
            <v>CAMINHAO PIPA 6000L TOCO, 162CV - 7,5T (VU=6ANOS) (INCLUI TANQUE DE ACO PARA TRANSPORTE DE AGUA E MOTOBOMBA CENTRIFUGA A GASOLINA 3,5CV) - CUSTO HORARIO IMPRODUTIVO NOTURNO</v>
          </cell>
          <cell r="C3206" t="str">
            <v>CHI-N</v>
          </cell>
          <cell r="D3206">
            <v>24.89</v>
          </cell>
        </row>
        <row r="3207">
          <cell r="A3207">
            <v>5901</v>
          </cell>
          <cell r="B3207" t="str">
            <v>CAMINHAO PIPA 10000L TRUCADO, 208CV - 21,1T (VU=6ANOS) (INCLUI TANQUEDE ACO PARA TRANSPORTE DE AGUA E MOTOBOMBA CENTRIFUGA A GASOLINA 3,5CV) - CUSTO HORARIO PRODUTIVO DIURNO</v>
          </cell>
          <cell r="C3207" t="str">
            <v>CHP</v>
          </cell>
          <cell r="D3207">
            <v>89.17</v>
          </cell>
        </row>
        <row r="3208">
          <cell r="A3208">
            <v>5902</v>
          </cell>
          <cell r="B3208" t="str">
            <v>CAMINHAO PIPA 10000L TRUCADO, 208CV - 21,1T (VU=6ANOS) (INCLUI TANQUEDE ACO PARA TRANSPORTE DE AGUA E MOTOBOMBA CENTRIFUGA A GASOLINA 3,5CV) - CUSTO HORARIO PRODUTIVO NOTURNO</v>
          </cell>
          <cell r="C3208" t="str">
            <v>CHP-N</v>
          </cell>
          <cell r="D3208">
            <v>90.85</v>
          </cell>
        </row>
        <row r="3209">
          <cell r="A3209">
            <v>5903</v>
          </cell>
          <cell r="B3209" t="str">
            <v>CAMINHAO PIPA 10000L TRUCADO, 208CV - 21,1T (VU=6ANOS) (INCLUI TANQUEDE ACO PARA TRANSPORTE DE AGUA E MOTOBOMBA CENTRIFUGA A GASOLINA 3,5CV) - CUSTO HORARIO IMPRODUTIVO DIURNO</v>
          </cell>
          <cell r="C3209" t="str">
            <v>CHI</v>
          </cell>
          <cell r="D3209">
            <v>24.69</v>
          </cell>
        </row>
        <row r="3210">
          <cell r="A3210">
            <v>5904</v>
          </cell>
          <cell r="B3210" t="str">
            <v>CAMINHAO PIPA 10000L TRUCADO, 208CV - 21,1T (VU=6ANOS) (INCLUI TANQUEDE ACO PARA TRANSPORTE DE AGUA E MOTOBOMBA CENTRIFUGA A GASOLINA 3,5CV) - CUSTO HORARIO IMPRODUTIVO NOTURNO</v>
          </cell>
          <cell r="C3210" t="str">
            <v>CHI-N</v>
          </cell>
          <cell r="D3210">
            <v>26.38</v>
          </cell>
        </row>
        <row r="3211">
          <cell r="A3211">
            <v>5905</v>
          </cell>
          <cell r="B3211" t="str">
            <v>DISTRIBUIDOR DE AGREGADO TIPO DOSADOR REBOCAVEL COM 4 PNEUS COM LARGURA 3,66 M - CHP DIURNO</v>
          </cell>
          <cell r="C3211" t="str">
            <v>CHP</v>
          </cell>
          <cell r="D3211">
            <v>12.24</v>
          </cell>
        </row>
        <row r="3212">
          <cell r="A3212">
            <v>5906</v>
          </cell>
          <cell r="B3212" t="str">
            <v>DISTRIBUIDOR DE AGREGADO TIPO DOSADOR REBOCAVEL COM 4 PNEUS COM LARGURA 3,66 M - CHP NOTURNO</v>
          </cell>
          <cell r="C3212" t="str">
            <v>CHP-N</v>
          </cell>
          <cell r="D3212">
            <v>12.24</v>
          </cell>
        </row>
        <row r="3213">
          <cell r="A3213">
            <v>5907</v>
          </cell>
          <cell r="B3213" t="str">
            <v>DISTRIBUIDOR DE AGREGADO TIPO DOSADOR REBOCAVEL COM 4 PNEUS COM LARGURA 3,66 M - CHI DIURNO</v>
          </cell>
          <cell r="C3213" t="str">
            <v>CHI</v>
          </cell>
          <cell r="D3213">
            <v>8.98</v>
          </cell>
        </row>
        <row r="3214">
          <cell r="A3214">
            <v>5908</v>
          </cell>
          <cell r="B3214" t="str">
            <v>DISTRIBUIDOR DE AGREGADO TIPO DOSADOR REBOCAVEL COM 4 PNEUS COM LARGURA 3,66 M - CHI NOTURNO</v>
          </cell>
          <cell r="C3214" t="str">
            <v>CHI-N</v>
          </cell>
          <cell r="D3214">
            <v>8.98</v>
          </cell>
        </row>
        <row r="3215">
          <cell r="A3215">
            <v>5909</v>
          </cell>
          <cell r="B3215" t="str">
            <v>DISTRIBUIDOR DE BETUME COM TANQUE DE 2500L, REBOCAVEL, PNEUMATICO COMMOTOR A GASOLINA 3,4HP - CHP DIURNO</v>
          </cell>
          <cell r="C3215" t="str">
            <v>CHP</v>
          </cell>
          <cell r="D3215">
            <v>51.1</v>
          </cell>
        </row>
        <row r="3216">
          <cell r="A3216">
            <v>5910</v>
          </cell>
          <cell r="B3216" t="str">
            <v>DISTRIBUIDOR DE BETUME COM TANQUE DE 2500L, REBOCAVEL, PNEUMATICO COMMOTOR A GASOLINA 3,4HP - CHP NOTURNO</v>
          </cell>
          <cell r="C3216" t="str">
            <v>CHP-N</v>
          </cell>
          <cell r="D3216">
            <v>51.11</v>
          </cell>
        </row>
        <row r="3217">
          <cell r="A3217">
            <v>5911</v>
          </cell>
          <cell r="B3217" t="str">
            <v>DISTRIBUIDOR DE BETUME COM TANQUE DE 2500L, REBOCAVEL, PNEUMATICO COMMOTOR A GASOLINA 3,4HP - CHI DIURNO</v>
          </cell>
          <cell r="C3217" t="str">
            <v>CHI</v>
          </cell>
          <cell r="D3217">
            <v>10.54</v>
          </cell>
        </row>
        <row r="3218">
          <cell r="A3218">
            <v>5912</v>
          </cell>
          <cell r="B3218" t="str">
            <v>DISTRIBUIDOR DE BETUME COM TANQUE DE 2500L, REBOCAVEL, PNEUMATICO COMMOTOR A GASOLINA 3,4HP - CHI NOTURNO</v>
          </cell>
          <cell r="C3218" t="str">
            <v>CHI-N</v>
          </cell>
          <cell r="D3218">
            <v>10.56</v>
          </cell>
        </row>
        <row r="3219">
          <cell r="A3219">
            <v>5913</v>
          </cell>
          <cell r="B3219" t="str">
            <v>DISTRIBUIDOR DE ASFALTO MONTADO SOBRE CAMINHAO TOCO 162 HP, COM TANQUEISOLADO 6 M3 COM BARRA ESPARGIDORA DE 3,66 M - CHP DIURNO</v>
          </cell>
          <cell r="C3219" t="str">
            <v>CHP</v>
          </cell>
          <cell r="D3219">
            <v>173.71</v>
          </cell>
        </row>
        <row r="3220">
          <cell r="A3220">
            <v>5914</v>
          </cell>
          <cell r="B3220" t="str">
            <v>DISTRIBUIDOR DE ASFALTO MONTADO SOBRE CAMINHAO TOCO 162 HP, COM TANQUEISOLADO 6 M3 COM BARRA ESPARGIDORA DE 3,66 M - CHP NOTURNO</v>
          </cell>
          <cell r="C3220" t="str">
            <v>CHP-N</v>
          </cell>
          <cell r="D3220">
            <v>177.08</v>
          </cell>
        </row>
        <row r="3221">
          <cell r="A3221">
            <v>5915</v>
          </cell>
          <cell r="B3221" t="str">
            <v>DISTRIBUIDOR DE ASFALTO MONTADO SOBRE CAMINHAO TOCO 162 HP, COM TANQUEISOLADO 6 M3 COM BARRA ESPARGIDORA DE 3,66 M - CHI DIURNO</v>
          </cell>
          <cell r="C3221" t="str">
            <v>CHI</v>
          </cell>
          <cell r="D3221">
            <v>64.650000000000006</v>
          </cell>
        </row>
        <row r="3222">
          <cell r="A3222">
            <v>5916</v>
          </cell>
          <cell r="B3222" t="str">
            <v>DISTRIBUIDOR DE ASFALTO MONTADO SOBRE CAMINHAO TOCO 162 HP, COM TANQUEISOLADO 6 M3 COM BARRA ESPARGIDORA DE 3,66 M - CHI NOTURNO</v>
          </cell>
          <cell r="C3222" t="str">
            <v>CHI-N</v>
          </cell>
          <cell r="D3222">
            <v>68.02</v>
          </cell>
        </row>
        <row r="3223">
          <cell r="A3223">
            <v>5921</v>
          </cell>
          <cell r="B3223" t="str">
            <v>GRADE ARADORA COM 20 DISCOS DE 24 " SOBRE PNEUS - CHP DIURNO</v>
          </cell>
          <cell r="C3223" t="str">
            <v>CHP</v>
          </cell>
          <cell r="D3223">
            <v>4.8099999999999996</v>
          </cell>
        </row>
        <row r="3224">
          <cell r="A3224">
            <v>5922</v>
          </cell>
          <cell r="B3224" t="str">
            <v>GRADE ARADORA COM 20 DISCOS DE 24 " SOBRE PNEUS - CHP NOTURNO</v>
          </cell>
          <cell r="C3224" t="str">
            <v>CHP-N</v>
          </cell>
          <cell r="D3224">
            <v>4.8099999999999996</v>
          </cell>
        </row>
        <row r="3225">
          <cell r="A3225">
            <v>5923</v>
          </cell>
          <cell r="B3225" t="str">
            <v>GRADE ARADORA COM 20 DISCOS DE 24" SOBRE PNEUS - CHI DIURNO</v>
          </cell>
          <cell r="C3225" t="str">
            <v>CHI</v>
          </cell>
          <cell r="D3225">
            <v>3.61</v>
          </cell>
        </row>
        <row r="3226">
          <cell r="A3226">
            <v>5924</v>
          </cell>
          <cell r="B3226" t="str">
            <v>LANCA ELEVATORIA TELESCOPICA DE ACIONAMENTO HIDRAULICO, CAPACIDADE DECARGA 30.000 KG, COM CESTO, MONTADA SOBRE CAMINHAO TRUCADO - CHP DIURNO</v>
          </cell>
          <cell r="C3226" t="str">
            <v>CHP</v>
          </cell>
          <cell r="D3226">
            <v>280.69</v>
          </cell>
        </row>
        <row r="3227">
          <cell r="A3227">
            <v>5925</v>
          </cell>
          <cell r="B3227" t="str">
            <v>LANCA ELEVATORIA TELESCOPICA DE ACIONAMENTO HIDRAULICO, CAPACIDADE DECARGA 30.000 KG, COM CESTO, MONTADA SOBRE CAMINHAO TRUCADO - CHP NOTURNO</v>
          </cell>
          <cell r="C3227" t="str">
            <v>CHP-N</v>
          </cell>
          <cell r="D3227">
            <v>282.38</v>
          </cell>
        </row>
        <row r="3228">
          <cell r="A3228">
            <v>5926</v>
          </cell>
          <cell r="B3228" t="str">
            <v>LANCA ELEVATORIA TELESCOPICA DE ACIONAMENTO HIDRAULICO, CAPACIDADE DECARGA 30.000 KG, COM CESTO, MONTADA SOBRE CAMINHAO TRUCADO - CHI DIURNO</v>
          </cell>
          <cell r="C3228" t="str">
            <v>CHI</v>
          </cell>
          <cell r="D3228">
            <v>153.61000000000001</v>
          </cell>
        </row>
        <row r="3229">
          <cell r="A3229">
            <v>5927</v>
          </cell>
          <cell r="B3229" t="str">
            <v>LANCA ELEVATORIA TELESCOPICA DE ACIONAMENTO HIDRAULICO, CAPACIDADE DECARGA 30.000 KG, COM CESTO, MONTADA SOBRE CAMINHAO TRUCADO - CHI NOTURNO</v>
          </cell>
          <cell r="C3229" t="str">
            <v>CHI-N</v>
          </cell>
          <cell r="D3229">
            <v>155.30000000000001</v>
          </cell>
        </row>
        <row r="3230">
          <cell r="A3230">
            <v>5928</v>
          </cell>
          <cell r="B3230" t="str">
            <v>GUINDASTE MUNK COM CESTO, CARGA MAXIMA 5,75T (A 2M) E 2,3T ( A 5M), ALT URA MAXIMA = 7,9M, MONTADO SOBRE CAMINHAO DE CARROCERIA 162HP - CHP DIURNO</v>
          </cell>
          <cell r="C3230" t="str">
            <v>CHP</v>
          </cell>
          <cell r="D3230">
            <v>104.35</v>
          </cell>
        </row>
        <row r="3231">
          <cell r="A3231">
            <v>5929</v>
          </cell>
          <cell r="B3231" t="str">
            <v>GUINDASTE MUNK COM CESTO, CARGA MAXIMA 5,75T (A 2M) E 2,3T ( A 5M), ALTURA MAXIMA = 7,9M, MONTADO SOBRE CAMINHAO DE CARROCERIA 162HP - CHPNOTURNO</v>
          </cell>
          <cell r="C3231" t="str">
            <v>CHP-N</v>
          </cell>
          <cell r="D3231">
            <v>106.03</v>
          </cell>
        </row>
        <row r="3232">
          <cell r="A3232">
            <v>5930</v>
          </cell>
          <cell r="B3232" t="str">
            <v>GUINDASTE MUNK COM CESTO, CARGA MAXIMA 5,75T (A 2M) E 2,3T ( A 5M), ALT URA MAXIMA = 7,9M, MONTADO SOBRE CAMINHAO DE CARROCERIA 162HP - CHIDIURNO</v>
          </cell>
          <cell r="C3232" t="str">
            <v>CHI</v>
          </cell>
          <cell r="D3232">
            <v>35.590000000000003</v>
          </cell>
        </row>
        <row r="3233">
          <cell r="A3233">
            <v>5931</v>
          </cell>
          <cell r="B3233" t="str">
            <v>GUINDASTE MUNK COM CESTO, CARGA MAXIMA 5,75T (A 2M) E 2,3T ( A 5M), ALT URA MAXIMA = 7,9M, MONTADO SOBRE CAMINHAO DE CARROCERIA 162HP - CHINOTURNO</v>
          </cell>
          <cell r="C3233" t="str">
            <v>CHI-N</v>
          </cell>
          <cell r="D3233">
            <v>37.270000000000003</v>
          </cell>
        </row>
        <row r="3234">
          <cell r="A3234">
            <v>5932</v>
          </cell>
          <cell r="B3234" t="str">
            <v>MOTONIVELADORA CATERPILLAR 120 140HP (VU=6ANOS) - CHP DIURNO</v>
          </cell>
          <cell r="C3234" t="str">
            <v>CHP</v>
          </cell>
          <cell r="D3234">
            <v>178.78</v>
          </cell>
        </row>
        <row r="3235">
          <cell r="A3235">
            <v>5933</v>
          </cell>
          <cell r="B3235" t="str">
            <v>MOTONIVELADORA 140HP (VU=6ANOS) - CHP NOTURNO</v>
          </cell>
          <cell r="C3235" t="str">
            <v>CHP-N</v>
          </cell>
          <cell r="D3235">
            <v>180.58</v>
          </cell>
        </row>
        <row r="3236">
          <cell r="A3236">
            <v>5934</v>
          </cell>
          <cell r="B3236" t="str">
            <v>MOTONIVELADORA 140HP (VU=6ANOS) - CHI DIURNO</v>
          </cell>
          <cell r="C3236" t="str">
            <v>CHI</v>
          </cell>
          <cell r="D3236">
            <v>79.73</v>
          </cell>
        </row>
        <row r="3237">
          <cell r="A3237">
            <v>5935</v>
          </cell>
          <cell r="B3237" t="str">
            <v>MOTONIVELADORA 140HP (VU=6ANOS) - CHI NOTURNO</v>
          </cell>
          <cell r="C3237" t="str">
            <v>CHI-N</v>
          </cell>
          <cell r="D3237">
            <v>81.540000000000006</v>
          </cell>
        </row>
        <row r="3238">
          <cell r="A3238">
            <v>5940</v>
          </cell>
          <cell r="B3238" t="str">
            <v>PA CARREGADEIRA SOBRE RODAS 105 HP - CAPACIDADE DA CACAMBA 1,4 A 1,7 M3 - PESO OPERACIONAL 9.100 KG - CHP DIURNO</v>
          </cell>
          <cell r="C3238" t="str">
            <v>CHP</v>
          </cell>
          <cell r="D3238">
            <v>120.62</v>
          </cell>
        </row>
        <row r="3239">
          <cell r="A3239">
            <v>5941</v>
          </cell>
          <cell r="B3239" t="str">
            <v>PA CARREGADEIRA SOBRE RODAS 105 HP - CAPACIDADE DA CACAMBA 1,4 A 1,7 M3 - PESO OPERACIONAL 9.100 KG - CHP NOTURNO</v>
          </cell>
          <cell r="C3239" t="str">
            <v>CHP-N</v>
          </cell>
          <cell r="D3239">
            <v>122.39</v>
          </cell>
        </row>
        <row r="3240">
          <cell r="A3240">
            <v>5942</v>
          </cell>
          <cell r="B3240" t="str">
            <v>PA CARREGADEIRA SOBRE RODAS 105 HP - CAPACIDADE DA CACAMBA 1,4 A 1,7 M3 - PESO OPERACIONAL 9.100 KG - CHI DIURNO</v>
          </cell>
          <cell r="C3240" t="str">
            <v>CHI</v>
          </cell>
          <cell r="D3240">
            <v>48.88</v>
          </cell>
        </row>
        <row r="3241">
          <cell r="A3241">
            <v>5943</v>
          </cell>
          <cell r="B3241" t="str">
            <v>PA CARREGADEIRA SOBRE RODAS 105 HP - CAPACIDADE DA CACAMBA 1,4 A 1,7 M3 - PESO OPERACIONAL 9.100 KG - CHI NOTURNO</v>
          </cell>
          <cell r="C3241" t="str">
            <v>CHI-N</v>
          </cell>
          <cell r="D3241">
            <v>50.65</v>
          </cell>
        </row>
        <row r="3242">
          <cell r="A3242">
            <v>5944</v>
          </cell>
          <cell r="B3242" t="str">
            <v>PA CARREGADEIRA SOBRE RODAS 180 HP - CAPACIDADE DA CACAMBA. 2,5 A 3,3M3 - PESO OPERACIONAL 17.428 - CHP DIURNO</v>
          </cell>
          <cell r="C3242" t="str">
            <v>CHP</v>
          </cell>
          <cell r="D3242">
            <v>211.42</v>
          </cell>
        </row>
        <row r="3243">
          <cell r="A3243">
            <v>5945</v>
          </cell>
          <cell r="B3243" t="str">
            <v>PA CARREGADEIRA SOBRE RODAS 180 HP - CAPACIDADE DA CACAMBA. 2,5 A 3,3M3 - PESO OPERACIONAL 17.428 - CHP NOTURNO</v>
          </cell>
          <cell r="C3243" t="str">
            <v>CHP-N</v>
          </cell>
          <cell r="D3243">
            <v>213.19</v>
          </cell>
        </row>
        <row r="3244">
          <cell r="A3244">
            <v>5946</v>
          </cell>
          <cell r="B3244" t="str">
            <v>PA CARREGADEIRA SOBRE RODAS 180 HP - CAPACIDADE DA CACAMBA. 2,5 A 3,3M3 - PESO OPERACIONAL 17.428 - CHI DIURNO</v>
          </cell>
          <cell r="C3244" t="str">
            <v>CHI</v>
          </cell>
          <cell r="D3244">
            <v>84.04</v>
          </cell>
        </row>
        <row r="3245">
          <cell r="A3245">
            <v>5947</v>
          </cell>
          <cell r="B3245" t="str">
            <v>PA CARREGADEIRA SOBRE RODAS 180 HP - CAPACIDADE DA CACAMBA. 2,5 A 3,3M3 - PESO OPERACIONAL 17.428 - CHI NOTURNO</v>
          </cell>
          <cell r="C3245" t="str">
            <v>CHI-N</v>
          </cell>
          <cell r="D3245">
            <v>85.81</v>
          </cell>
        </row>
        <row r="3246">
          <cell r="A3246">
            <v>5948</v>
          </cell>
          <cell r="B3246" t="str">
            <v>ROLO COMPACTADOR VIBRATÓRIO DE UM CILINDRO AÇO LISO, POTÊNCIA 80HP, PESO OPERACIONAL 8,1T - CHP DIURNO</v>
          </cell>
          <cell r="C3246" t="str">
            <v>CHP</v>
          </cell>
          <cell r="D3246">
            <v>95.89</v>
          </cell>
        </row>
        <row r="3247">
          <cell r="A3247">
            <v>5949</v>
          </cell>
          <cell r="B3247" t="str">
            <v>ROLO COMPACTADOR VIBRATÓRIO DE UM CILINDRO AÇO LISO, POTÊNCIA 80HP, PESO OPERACIONAL 8,1T - CHP NOTURNO</v>
          </cell>
          <cell r="C3247" t="str">
            <v>CHP-N</v>
          </cell>
          <cell r="D3247">
            <v>85.11</v>
          </cell>
        </row>
        <row r="3248">
          <cell r="A3248">
            <v>5951</v>
          </cell>
          <cell r="B3248" t="str">
            <v>ROLO COMPACTADOR VIBRATÓRIO DE UM CILINDRO AÇO LISO, POTÊNCIA 80HP, PESO OPERACIONAL 8,1T - CHI NOTURNO</v>
          </cell>
          <cell r="C3248" t="str">
            <v>CHI-N</v>
          </cell>
          <cell r="D3248">
            <v>37.22</v>
          </cell>
        </row>
        <row r="3249">
          <cell r="A3249">
            <v>5952</v>
          </cell>
          <cell r="B3249" t="str">
            <v>MARTELETE OU ROMPEDOR PNEUMÁTICO MANUAL 28KG, FREQUENCIA DE IMPACTO 1230/MINUTO - CHI DIURNO</v>
          </cell>
          <cell r="C3249" t="str">
            <v>CHI</v>
          </cell>
          <cell r="D3249">
            <v>11.08</v>
          </cell>
        </row>
        <row r="3250">
          <cell r="A3250">
            <v>5953</v>
          </cell>
          <cell r="B3250" t="str">
            <v>COMPRESSOR DE AR REBOCAVEL, DESCARGA LIVRE EFETIVA 180PCM, PRESSAO DETRABALHO 102 PSI, MOTOR A DIESEL 89CV - CUSTO HORARIO PRODUTIVO DIURNO</v>
          </cell>
          <cell r="C3250" t="str">
            <v>CHP</v>
          </cell>
          <cell r="D3250">
            <v>53.4</v>
          </cell>
        </row>
        <row r="3251">
          <cell r="A3251">
            <v>5954</v>
          </cell>
          <cell r="B3251" t="str">
            <v>COMPRESSOR DE AR REBOCAVEL, DESCARGA LIVRE EFETIVA 180PCM, PRESSAO DETRABALHO 102 PSI, MOTOR A DIESEL 89CV - CUSTO HORARIO IMPRODUTIVO DIURNO</v>
          </cell>
          <cell r="C3251" t="str">
            <v>CHI</v>
          </cell>
          <cell r="D3251">
            <v>18.010000000000002</v>
          </cell>
        </row>
        <row r="3252">
          <cell r="A3252">
            <v>5955</v>
          </cell>
          <cell r="B3252" t="str">
            <v>BOMBA ELETRICA SUBMERSA MONOFASICA 3CV - CHP DIURNO</v>
          </cell>
          <cell r="C3252" t="str">
            <v>CHP</v>
          </cell>
          <cell r="D3252">
            <v>1.83</v>
          </cell>
        </row>
        <row r="3253">
          <cell r="A3253">
            <v>5957</v>
          </cell>
          <cell r="B3253" t="str">
            <v>COMPACTADOR DE SOLOS COM PLACA VIBRATORIA, 46X51CM, 5HP, 156KG, DIESEL, IMPACTO DINAMICO 1700KG - CUSTO HORARIO PRODUTIVO DIURNO</v>
          </cell>
          <cell r="C3253" t="str">
            <v>CHP</v>
          </cell>
          <cell r="D3253">
            <v>15.8</v>
          </cell>
        </row>
        <row r="3254">
          <cell r="A3254">
            <v>5958</v>
          </cell>
          <cell r="B3254" t="str">
            <v>COMPACTADOR DE SOLOS COM PLACA VIBRATORIA, 46X51CM, 5HP, 156KG, DIESEL, IMPACTO DINAMICO 1700KG - CUSTO HORARIO PRODUTIVO NOTURNO</v>
          </cell>
          <cell r="C3254" t="str">
            <v>CHP-N</v>
          </cell>
          <cell r="D3254">
            <v>17.170000000000002</v>
          </cell>
        </row>
        <row r="3255">
          <cell r="A3255">
            <v>5959</v>
          </cell>
          <cell r="B3255" t="str">
            <v>COMPACTADOR DE SOLOS COM PLACA VIBRATORIA, 46X51CM, 5HP, 156KG, DIESEL, IMPACTO DINAMICO 1700KG - CUSTO HORARIO IMPRODUTIVO DIURNO</v>
          </cell>
          <cell r="C3255" t="str">
            <v>CHI</v>
          </cell>
          <cell r="D3255">
            <v>12.07</v>
          </cell>
        </row>
        <row r="3256">
          <cell r="A3256">
            <v>5960</v>
          </cell>
          <cell r="B3256" t="str">
            <v>COMPACTADOR DE SOLOS COM PLACA VIBRATORIA, 46X51CM, 5HP, 156KG, DIESEL, IMPACTO DINAMICO 1700KG - CUSTO HORARIO IMPRODUTIVO NOTURNO</v>
          </cell>
          <cell r="C3256" t="str">
            <v>CHI-N</v>
          </cell>
          <cell r="D3256">
            <v>13.44</v>
          </cell>
        </row>
        <row r="3257">
          <cell r="A3257">
            <v>5961</v>
          </cell>
          <cell r="B3257" t="str">
            <v>CAMINHAO BASCULANTE, 162HP, 6M3 - 12T (VU=5ANOS) - CHI DIURNO</v>
          </cell>
          <cell r="C3257" t="str">
            <v>CHI</v>
          </cell>
          <cell r="D3257">
            <v>27.61</v>
          </cell>
        </row>
        <row r="3258">
          <cell r="A3258">
            <v>5965</v>
          </cell>
          <cell r="B3258" t="str">
            <v>TANQUE ESTACIONARIO TAA -MACARICO CAP 20 000 L - CHI DIURNO</v>
          </cell>
          <cell r="C3258" t="str">
            <v>CHI</v>
          </cell>
          <cell r="D3258">
            <v>6.62</v>
          </cell>
        </row>
        <row r="3259">
          <cell r="A3259">
            <v>6156</v>
          </cell>
          <cell r="B3259" t="str">
            <v>CAMINHAO BASCULANTE 4,0M3 TOCO 162CV PBT=11800KG - CHI DIURNO</v>
          </cell>
          <cell r="C3259" t="str">
            <v>CHI</v>
          </cell>
          <cell r="D3259">
            <v>26.27</v>
          </cell>
        </row>
        <row r="3260">
          <cell r="A3260">
            <v>6174</v>
          </cell>
          <cell r="B3260" t="str">
            <v>CAMINHAO BASCULANTE - 5,0M3 - 170HP,11,24T (VU=5ANOS) - CHP DIURNO</v>
          </cell>
          <cell r="C3260" t="str">
            <v>CHP</v>
          </cell>
          <cell r="D3260">
            <v>113.93</v>
          </cell>
        </row>
        <row r="3261">
          <cell r="A3261">
            <v>6175</v>
          </cell>
          <cell r="B3261" t="str">
            <v>CAMINHAO BASCULANTE - 5,0M3 - 170HP,11,24T (VU=5ANOS)/DEPRECIACAO E JUROS</v>
          </cell>
          <cell r="C3261" t="str">
            <v>CHI</v>
          </cell>
          <cell r="D3261">
            <v>33.479999999999997</v>
          </cell>
        </row>
        <row r="3262">
          <cell r="A3262">
            <v>6176</v>
          </cell>
          <cell r="B3262" t="str">
            <v>CAMINHAO BASCULANTE,5,0 M3 - 11,24T - 170HP (VU=5ANOS) - DEPRECIACAO</v>
          </cell>
          <cell r="C3262" t="str">
            <v>H</v>
          </cell>
          <cell r="D3262">
            <v>25.39</v>
          </cell>
        </row>
        <row r="3263">
          <cell r="A3263">
            <v>6177</v>
          </cell>
          <cell r="B3263" t="str">
            <v>CAMINHAO BASCULANTE, 5,0 M3 - 170HP -11,24T (VU=5ANOS) - JUROS</v>
          </cell>
          <cell r="C3263" t="str">
            <v>H</v>
          </cell>
          <cell r="D3263">
            <v>8.1</v>
          </cell>
        </row>
        <row r="3264">
          <cell r="A3264">
            <v>6178</v>
          </cell>
          <cell r="B3264" t="str">
            <v>CAMINHAO BASCULANTE,TOCO 5,0 M3 - 170HP -11,24T (VU=5ANOS) -CUSTOS C/MATERIAL NA OPERACAO.</v>
          </cell>
          <cell r="C3264" t="str">
            <v>H</v>
          </cell>
          <cell r="D3264">
            <v>55.06</v>
          </cell>
        </row>
        <row r="3265">
          <cell r="A3265">
            <v>6179</v>
          </cell>
          <cell r="B3265" t="str">
            <v>CAMINHAO BASCULANTE - 4,0M3 - 8,5T -152HP / MAO-DE-OBRA NA OPERACAO DIURNA</v>
          </cell>
          <cell r="C3265" t="str">
            <v>H</v>
          </cell>
          <cell r="D3265">
            <v>8.43</v>
          </cell>
        </row>
        <row r="3266">
          <cell r="A3266">
            <v>6225</v>
          </cell>
          <cell r="B3266" t="str">
            <v>IMPERMEABILIZACAO CALHAS/LAJES DESCOBERTA C/3 DEMAOS VEDAPREN PRETO</v>
          </cell>
          <cell r="C3266" t="str">
            <v>M2</v>
          </cell>
          <cell r="D3266">
            <v>18.13</v>
          </cell>
        </row>
        <row r="3267">
          <cell r="A3267">
            <v>6236</v>
          </cell>
          <cell r="B3267" t="str">
            <v>TRATOR DE ESTEIRAS COM LAMINA - POTENCIA 305 HP - PESO OPERACIONAL 37T (VU=10ANOS) - CHP DIURNO</v>
          </cell>
          <cell r="C3267" t="str">
            <v>CHP</v>
          </cell>
          <cell r="D3267">
            <v>409.28</v>
          </cell>
        </row>
        <row r="3268">
          <cell r="A3268">
            <v>6237</v>
          </cell>
          <cell r="B3268" t="str">
            <v>TRATOR DE ESTEIRAS COM LAMINA - POTENCIA 305 HP - PESO OPERACIONAL 37T (VU=10ANOS) - DEPRECIACAO E JUROS</v>
          </cell>
          <cell r="C3268" t="str">
            <v>H</v>
          </cell>
          <cell r="D3268">
            <v>175.06</v>
          </cell>
        </row>
        <row r="3269">
          <cell r="A3269">
            <v>6238</v>
          </cell>
          <cell r="B3269" t="str">
            <v>TRATOR DE ESTEIRAS COM LAMINA - POTENCIA 305 HP - PESO OPERACIONAL 37T (VU=10ANOS) - MANUTENCAO</v>
          </cell>
          <cell r="C3269" t="str">
            <v>H</v>
          </cell>
          <cell r="D3269">
            <v>98.91</v>
          </cell>
        </row>
        <row r="3270">
          <cell r="A3270">
            <v>6239</v>
          </cell>
          <cell r="B3270" t="str">
            <v>TRATOR DE ESTEIRAS COM LAMINA - POTENCIA 305 HP - PESO OPERACIONAL 37T (VU=10ANOS) -CHI DIURNO</v>
          </cell>
          <cell r="C3270" t="str">
            <v>CHI</v>
          </cell>
          <cell r="D3270">
            <v>184.11</v>
          </cell>
        </row>
        <row r="3271">
          <cell r="A3271">
            <v>6240</v>
          </cell>
          <cell r="B3271" t="str">
            <v>PA CARREGADEIRA SOBRE RODAS 180 HP - CAPACIDADE DA CACAMBA. 2,5 A 3,3M3 - PESO OPERACIONAL 17.428 (VU=8A) - DEPRECIACAO E JUROS</v>
          </cell>
          <cell r="C3271" t="str">
            <v>H</v>
          </cell>
          <cell r="D3271">
            <v>57.4</v>
          </cell>
        </row>
        <row r="3272">
          <cell r="A3272">
            <v>6241</v>
          </cell>
          <cell r="B3272" t="str">
            <v>PA CARREGADEIRA SOBRE RODAS 180 HP - CAPACIDADE DA CACAMBA. 2,5 A 3,3M3 - PESO OPERACIONAL 17.428 (VU=8ANOS) - MANUTENCAO</v>
          </cell>
          <cell r="C3272" t="str">
            <v>H</v>
          </cell>
          <cell r="D3272">
            <v>30.27</v>
          </cell>
        </row>
        <row r="3273">
          <cell r="A3273">
            <v>6242</v>
          </cell>
          <cell r="B3273" t="str">
            <v>PA CARREGADEIRA SOBRE RODAS 180 HP - CAPACIDADE DA CACAMBA. 2,5 A 3,3M3 - PESO OPERACIONAL 17.428 - CHP DIURNO</v>
          </cell>
          <cell r="C3273" t="str">
            <v>CHP</v>
          </cell>
          <cell r="D3273">
            <v>166.9</v>
          </cell>
        </row>
        <row r="3274">
          <cell r="A3274">
            <v>6243</v>
          </cell>
          <cell r="B3274" t="str">
            <v>PA CARREGADEIRA SOBRE RODAS 180 HP - CAPACIDADE DA CACAMBA. 2,5 A 3,3M3 - PESO OPERACIONAL 17.428 - CHI DIURNO</v>
          </cell>
          <cell r="C3274" t="str">
            <v>CHI</v>
          </cell>
          <cell r="D3274">
            <v>66.25</v>
          </cell>
        </row>
        <row r="3275">
          <cell r="A3275">
            <v>6244</v>
          </cell>
          <cell r="B3275" t="str">
            <v>MOTONIVELADORA 140HP PESO OPERACIONAL 12,5T - DEPRECIACAO E JUROS</v>
          </cell>
          <cell r="C3275" t="str">
            <v>H</v>
          </cell>
          <cell r="D3275">
            <v>62.03</v>
          </cell>
        </row>
        <row r="3276">
          <cell r="A3276">
            <v>6245</v>
          </cell>
          <cell r="B3276" t="str">
            <v>MOTONIVELADORA 140HP PESO OPERACIONAL 12,5T - MANUTENCAO</v>
          </cell>
          <cell r="C3276" t="str">
            <v>H</v>
          </cell>
          <cell r="D3276">
            <v>30.8</v>
          </cell>
        </row>
        <row r="3277">
          <cell r="A3277">
            <v>6246</v>
          </cell>
          <cell r="B3277" t="str">
            <v>MOTONIVELADORA 140HP PESO OPERACIONAL 12,5T - CHP DIURNO</v>
          </cell>
          <cell r="C3277" t="str">
            <v>CHP</v>
          </cell>
          <cell r="D3277">
            <v>159.81</v>
          </cell>
        </row>
        <row r="3278">
          <cell r="A3278">
            <v>6247</v>
          </cell>
          <cell r="B3278" t="str">
            <v>MOTONIVELADORA CATERPILLAR 140HP (VU=8ANOS/16.000H) - CHI DIURNO</v>
          </cell>
          <cell r="C3278" t="str">
            <v>CHI</v>
          </cell>
          <cell r="D3278">
            <v>71.05</v>
          </cell>
        </row>
        <row r="3279">
          <cell r="A3279">
            <v>6248</v>
          </cell>
          <cell r="B3279" t="str">
            <v>TRATOR DE ESTEIRAS 153HP PESO OPERACIONAL 15T, COM RODA MOTRIZ ELEVADA(VU=10AN0S) -DEPRECIAO E JUROS</v>
          </cell>
          <cell r="C3279" t="str">
            <v>H</v>
          </cell>
          <cell r="D3279">
            <v>69.06</v>
          </cell>
        </row>
        <row r="3280">
          <cell r="A3280">
            <v>6249</v>
          </cell>
          <cell r="B3280" t="str">
            <v>TRATOR DE ESTEIRAS CATERPILLAR D6 153HP (VU=10AN0S) - MANUTENCAO</v>
          </cell>
          <cell r="C3280" t="str">
            <v>H</v>
          </cell>
          <cell r="D3280">
            <v>39.020000000000003</v>
          </cell>
        </row>
        <row r="3281">
          <cell r="A3281">
            <v>6250</v>
          </cell>
          <cell r="B3281" t="str">
            <v>TRATOR DE ESTEIRAS CATERPILLAR D6 153HP (VU=10AN0S) - CHP DIURNO</v>
          </cell>
          <cell r="C3281" t="str">
            <v>CHP</v>
          </cell>
          <cell r="D3281">
            <v>180.47</v>
          </cell>
        </row>
        <row r="3282">
          <cell r="A3282">
            <v>6252</v>
          </cell>
          <cell r="B3282" t="str">
            <v>CAMINHAO BASCULANTE,6,0 M3 - 211CV - 11,24T,(VU=7ANOS) - DEPRECIACAOE JUROS</v>
          </cell>
          <cell r="C3282" t="str">
            <v>H</v>
          </cell>
          <cell r="D3282">
            <v>23.88</v>
          </cell>
        </row>
        <row r="3283">
          <cell r="A3283">
            <v>6253</v>
          </cell>
          <cell r="B3283" t="str">
            <v>CAMINHAO BASCULANTE 204CV (VU=7ANOS) - MANUTENCAO</v>
          </cell>
          <cell r="C3283" t="str">
            <v>H</v>
          </cell>
          <cell r="D3283">
            <v>14.01</v>
          </cell>
        </row>
        <row r="3284">
          <cell r="A3284">
            <v>6254</v>
          </cell>
          <cell r="B3284" t="str">
            <v>CAMINHAO BASCULANTE 204CV - CUSTO COM MATERIAL NA OPERACAO</v>
          </cell>
          <cell r="C3284" t="str">
            <v>H</v>
          </cell>
          <cell r="D3284">
            <v>84.46</v>
          </cell>
        </row>
        <row r="3285">
          <cell r="A3285">
            <v>6255</v>
          </cell>
          <cell r="B3285" t="str">
            <v>CAMINHAO BASCULANTE 204CV / VALOR DA MAO-DE-OBRA NA OPERACAO</v>
          </cell>
          <cell r="C3285" t="str">
            <v>H</v>
          </cell>
          <cell r="D3285">
            <v>7.77</v>
          </cell>
        </row>
        <row r="3286">
          <cell r="A3286">
            <v>6256</v>
          </cell>
          <cell r="B3286" t="str">
            <v>CAMINHAO BASCULANTE 204CV (VU=7ANOS/14.000H) - CHP DIURNO</v>
          </cell>
          <cell r="C3286" t="str">
            <v>CHP</v>
          </cell>
          <cell r="D3286">
            <v>130.12</v>
          </cell>
        </row>
        <row r="3287">
          <cell r="A3287">
            <v>6257</v>
          </cell>
          <cell r="B3287" t="str">
            <v>CAMINHAO BASCULANTE 204CV (VU=7ANOS/14.000H) - CHI DIURNO</v>
          </cell>
          <cell r="C3287" t="str">
            <v>CHI</v>
          </cell>
          <cell r="D3287">
            <v>31.65</v>
          </cell>
        </row>
        <row r="3288">
          <cell r="A3288">
            <v>6258</v>
          </cell>
          <cell r="B3288" t="str">
            <v>CAMINHAO PIPA 6000L TOCO, 162CV - 7,5T (VU=6ANOS) (INCLUI TANQUE DE ACO PARA TRANSPORTE DE AGUA) - DEPRECIACAO E JUROS</v>
          </cell>
          <cell r="C3288" t="str">
            <v>H</v>
          </cell>
          <cell r="D3288">
            <v>12.63</v>
          </cell>
        </row>
        <row r="3289">
          <cell r="A3289">
            <v>6259</v>
          </cell>
          <cell r="B3289" t="str">
            <v>CAMINHAO PIPA 6000L TOCO, 162CV - 7,5T (VU=6ANOS) (INCLUI TANQUE DE ACO PARA TRANSPORTE DE AGUA) - CUSTO HORARIO PRODUTIVO DIURNO</v>
          </cell>
          <cell r="C3289" t="str">
            <v>CHP</v>
          </cell>
          <cell r="D3289">
            <v>64.290000000000006</v>
          </cell>
        </row>
        <row r="3290">
          <cell r="A3290">
            <v>6260</v>
          </cell>
          <cell r="B3290" t="str">
            <v>CAMINHAO PIPA 6000L TOCO, 162CV - 7,5T (VU=6ANOS) (INCLUI TANQUE DE ACO PARA TRANSPORTE DE AGUA) - CUSTO HORARIO IMPRODUTIVO DIURNO</v>
          </cell>
          <cell r="C3290" t="str">
            <v>CHI</v>
          </cell>
          <cell r="D3290">
            <v>21.06</v>
          </cell>
        </row>
        <row r="3291">
          <cell r="A3291">
            <v>6275</v>
          </cell>
          <cell r="B3291" t="str">
            <v>BLOCO CONCR PREMOLD TP CANALETA 14X19X19CM ASSENT C/ARG 1:6 CIM/AREIA.</v>
          </cell>
          <cell r="C3291" t="str">
            <v>M</v>
          </cell>
          <cell r="D3291">
            <v>6.76</v>
          </cell>
        </row>
        <row r="3292">
          <cell r="A3292">
            <v>6388</v>
          </cell>
          <cell r="B3292" t="str">
            <v>MAQUINA SOLDA ARCO 375A DIESEL 33CV CHP DIURNO EXCLUSIVE OPERADOR</v>
          </cell>
          <cell r="C3292" t="str">
            <v>H</v>
          </cell>
          <cell r="D3292">
            <v>32.81</v>
          </cell>
        </row>
        <row r="3293">
          <cell r="A3293">
            <v>6389</v>
          </cell>
          <cell r="B3293" t="str">
            <v>MAQUINA SOLDA ARCO 375A DIESEL 33CV CHI DIURNO EXCLUSIVE OPERADOR</v>
          </cell>
          <cell r="C3293" t="str">
            <v>H</v>
          </cell>
          <cell r="D3293">
            <v>9.7100000000000009</v>
          </cell>
        </row>
        <row r="3294">
          <cell r="A3294">
            <v>6390</v>
          </cell>
          <cell r="B3294" t="str">
            <v>MAQUINA SOLDA ARCO 375A DIESEL 33CV CHI NOTURNO EXCLUSIVE OPERADOR</v>
          </cell>
          <cell r="C3294" t="str">
            <v>H</v>
          </cell>
          <cell r="D3294">
            <v>6.94</v>
          </cell>
        </row>
        <row r="3295">
          <cell r="A3295">
            <v>6538</v>
          </cell>
          <cell r="B3295" t="str">
            <v>TRATOR DE ESTEIRAS - D6 - DEPRECIACAO</v>
          </cell>
          <cell r="C3295" t="str">
            <v>H</v>
          </cell>
          <cell r="D3295">
            <v>78.040000000000006</v>
          </cell>
        </row>
        <row r="3296">
          <cell r="A3296">
            <v>6539</v>
          </cell>
          <cell r="B3296" t="str">
            <v>TRATOR DE ESTEIRAS - D6 - JUROS</v>
          </cell>
          <cell r="C3296" t="str">
            <v>H</v>
          </cell>
          <cell r="D3296">
            <v>24.89</v>
          </cell>
        </row>
        <row r="3297">
          <cell r="A3297">
            <v>6540</v>
          </cell>
          <cell r="B3297" t="str">
            <v>TRATOR DE ESTEIRAS - D6 - MANUTENCAO</v>
          </cell>
          <cell r="C3297" t="str">
            <v>H</v>
          </cell>
          <cell r="D3297">
            <v>78.040000000000006</v>
          </cell>
        </row>
        <row r="3298">
          <cell r="A3298">
            <v>6541</v>
          </cell>
          <cell r="B3298" t="str">
            <v>TRATOR DE ESTEIRAS - D6 - CUSTOS C/ MAT. NA OPERACAO</v>
          </cell>
          <cell r="C3298" t="str">
            <v>H</v>
          </cell>
          <cell r="D3298">
            <v>57.96</v>
          </cell>
        </row>
        <row r="3299">
          <cell r="A3299">
            <v>6542</v>
          </cell>
          <cell r="B3299" t="str">
            <v>TRATOR DE ESTEIRAS - D6 - MAO DE OBRA NA OPERACAO</v>
          </cell>
          <cell r="C3299" t="str">
            <v>H</v>
          </cell>
          <cell r="D3299">
            <v>8.65</v>
          </cell>
        </row>
        <row r="3300">
          <cell r="A3300">
            <v>6554</v>
          </cell>
          <cell r="B3300" t="str">
            <v>TRATOR DE PNEUS 110 A 126 HP - CHP DIURNO</v>
          </cell>
          <cell r="C3300" t="str">
            <v>CHP</v>
          </cell>
          <cell r="D3300">
            <v>75.58</v>
          </cell>
        </row>
        <row r="3301">
          <cell r="A3301">
            <v>6878</v>
          </cell>
          <cell r="B3301" t="str">
            <v>CAMINHAO BASCULANTE 4,0M3 TOCO 162CV PBT=11800KG - CHP DIURNO</v>
          </cell>
          <cell r="C3301" t="str">
            <v>CHP</v>
          </cell>
          <cell r="D3301">
            <v>98.2</v>
          </cell>
        </row>
        <row r="3302">
          <cell r="A3302">
            <v>6879</v>
          </cell>
          <cell r="B3302" t="str">
            <v>ROLO COMPACTADOR DE PNEUS ESTATICO, PRESSAO VARIAVEL, POTENCIA 111HP -PESO SEM/COM LASTRO 9,5/22,4T. - CHP</v>
          </cell>
          <cell r="C3302" t="str">
            <v>CHP</v>
          </cell>
          <cell r="D3302">
            <v>128.31</v>
          </cell>
        </row>
        <row r="3303">
          <cell r="A3303">
            <v>6880</v>
          </cell>
          <cell r="B3303" t="str">
            <v>ROLO COMPACTADOR DE PNEUS ESTATICO, PRESSAO VARIAVEL, POTENCIA 111HP -PESO SEM/COM LASTRO 9,5/22,4T - CHI</v>
          </cell>
          <cell r="C3303" t="str">
            <v>CHI</v>
          </cell>
          <cell r="D3303">
            <v>60.71</v>
          </cell>
        </row>
        <row r="3304">
          <cell r="A3304">
            <v>7006</v>
          </cell>
          <cell r="B3304" t="str">
            <v>EXTRUSORA DE GUIAS E SARJETAS 14HP - CHP</v>
          </cell>
          <cell r="C3304" t="str">
            <v>CHP</v>
          </cell>
          <cell r="D3304">
            <v>13.79</v>
          </cell>
        </row>
        <row r="3305">
          <cell r="A3305">
            <v>7008</v>
          </cell>
          <cell r="B3305" t="str">
            <v>EXTRUSORA DE GUIAS E SARJETAS 14HP - DEPRECIACAO</v>
          </cell>
          <cell r="C3305" t="str">
            <v>H</v>
          </cell>
          <cell r="D3305">
            <v>4.87</v>
          </cell>
        </row>
        <row r="3306">
          <cell r="A3306">
            <v>7009</v>
          </cell>
          <cell r="B3306" t="str">
            <v>EXTRUSORA DE GUIAS E SARJETAS 14HP - JUROS</v>
          </cell>
          <cell r="C3306" t="str">
            <v>H</v>
          </cell>
          <cell r="D3306">
            <v>1.84</v>
          </cell>
        </row>
        <row r="3307">
          <cell r="A3307">
            <v>7010</v>
          </cell>
          <cell r="B3307" t="str">
            <v>EXTRUSORA DE GUIAS E SARJETAS 14HP - MANUTENCAO</v>
          </cell>
          <cell r="C3307" t="str">
            <v>H</v>
          </cell>
          <cell r="D3307">
            <v>2.44</v>
          </cell>
        </row>
        <row r="3308">
          <cell r="A3308">
            <v>7012</v>
          </cell>
          <cell r="B3308" t="str">
            <v>VEICULO UTILITARIO TIPO PICK-UP A GASOLINA COM 56,8CV - CHP</v>
          </cell>
          <cell r="C3308" t="str">
            <v>CHP</v>
          </cell>
          <cell r="D3308">
            <v>75.599999999999994</v>
          </cell>
        </row>
        <row r="3309">
          <cell r="A3309">
            <v>7013</v>
          </cell>
          <cell r="B3309" t="str">
            <v>VEICULO UTILITARIO TIPO PICK-UP A GASOLINA COM 56,8CV - DEPRECIACAO</v>
          </cell>
          <cell r="C3309" t="str">
            <v>H</v>
          </cell>
          <cell r="D3309">
            <v>4.99</v>
          </cell>
        </row>
        <row r="3310">
          <cell r="A3310">
            <v>7014</v>
          </cell>
          <cell r="B3310" t="str">
            <v>VEICULO UTILITARIO TIPO PICK-UP A GASOLINA COM 56,8CV - JUROS</v>
          </cell>
          <cell r="C3310" t="str">
            <v>H</v>
          </cell>
          <cell r="D3310">
            <v>2.11</v>
          </cell>
        </row>
        <row r="3311">
          <cell r="A3311">
            <v>7015</v>
          </cell>
          <cell r="B3311" t="str">
            <v>VEICULO UTILITARIO TIPO PICK-UP A GASOLINA COM 56,8CV - MANUTENCAO</v>
          </cell>
          <cell r="C3311" t="str">
            <v>H</v>
          </cell>
          <cell r="D3311">
            <v>4.1100000000000003</v>
          </cell>
        </row>
        <row r="3312">
          <cell r="A3312">
            <v>7016</v>
          </cell>
          <cell r="B3312" t="str">
            <v>VEICULO UTILITARIO TIPO PICK-UP A GASOLINA COM 56,8CV - CUSTOS C/MATERIAL NA OPERACAO</v>
          </cell>
          <cell r="C3312" t="str">
            <v>H</v>
          </cell>
          <cell r="D3312">
            <v>56.01</v>
          </cell>
        </row>
        <row r="3313">
          <cell r="A3313">
            <v>7017</v>
          </cell>
          <cell r="B3313" t="str">
            <v>MÃO-DE-OBRA OPERAÇÃO DIURNA - VEÍCULO LEVE</v>
          </cell>
          <cell r="C3313" t="str">
            <v>H</v>
          </cell>
          <cell r="D3313">
            <v>8.3800000000000008</v>
          </cell>
        </row>
        <row r="3314">
          <cell r="A3314">
            <v>7018</v>
          </cell>
          <cell r="B3314" t="str">
            <v>DISTRIBUIDOR DE BETUME 6000L 56CV SOB PRESSAO MONTADO SOBRE CHASSIS DECAMINHAO - CHP</v>
          </cell>
          <cell r="C3314" t="str">
            <v>CHP</v>
          </cell>
          <cell r="D3314">
            <v>160.5</v>
          </cell>
        </row>
        <row r="3315">
          <cell r="A3315">
            <v>7019</v>
          </cell>
          <cell r="B3315" t="str">
            <v>DISTRIBUIDOR DE BETUME 6000L 56CV SOB PRESSAO MONTADO SOBRE CHASSIS DECAMINHAO - DEPRECIACAO</v>
          </cell>
          <cell r="C3315" t="str">
            <v>H</v>
          </cell>
          <cell r="D3315">
            <v>20.61</v>
          </cell>
        </row>
        <row r="3316">
          <cell r="A3316">
            <v>7020</v>
          </cell>
          <cell r="B3316" t="str">
            <v>DISTRIBUIDOR DE BETUME 6000L 56CV SOB PRESSAO MONTADO SOBRE CHASSIS DECAMINHAO - JUROS</v>
          </cell>
          <cell r="C3316" t="str">
            <v>H</v>
          </cell>
          <cell r="D3316">
            <v>10.3</v>
          </cell>
        </row>
        <row r="3317">
          <cell r="A3317">
            <v>7021</v>
          </cell>
          <cell r="B3317" t="str">
            <v>DISTRIBUIDOR DE BETUME 6000L 56CV SOB PRESSAO MONTADO SOBRE CHASSIS DECAMINHAO - MANUTENCAO</v>
          </cell>
          <cell r="C3317" t="str">
            <v>H</v>
          </cell>
          <cell r="D3317">
            <v>18.55</v>
          </cell>
        </row>
        <row r="3318">
          <cell r="A3318">
            <v>7022</v>
          </cell>
          <cell r="B3318" t="str">
            <v>DISTRIBUIDOR DE BETUME 6000L, 56CV SOB PRESSAO MONTADO SOBRE CHASSIS DE CAMINHAO - CUSTOS COM MATERIAL OPERACAO DIURNA</v>
          </cell>
          <cell r="C3318" t="str">
            <v>H</v>
          </cell>
          <cell r="D3318">
            <v>111.04</v>
          </cell>
        </row>
        <row r="3319">
          <cell r="A3319">
            <v>7023</v>
          </cell>
          <cell r="B3319" t="str">
            <v>DISTRIBUIDOR DE BETUME 6000L 56CV SOB PRESSAO MONTADO SOBRE CHASSIS DECAMINHÃO - CHI</v>
          </cell>
          <cell r="C3319" t="str">
            <v>CHI</v>
          </cell>
          <cell r="D3319">
            <v>30.91</v>
          </cell>
        </row>
        <row r="3320">
          <cell r="A3320">
            <v>7024</v>
          </cell>
          <cell r="B3320" t="str">
            <v>ROLO COMPACTADOR DE PNEUS 111HP 11TON - CHP</v>
          </cell>
          <cell r="C3320" t="str">
            <v>CHP</v>
          </cell>
          <cell r="D3320">
            <v>111.85</v>
          </cell>
        </row>
        <row r="3321">
          <cell r="A3321">
            <v>7025</v>
          </cell>
          <cell r="B3321" t="str">
            <v>ROLO COMPACTADOR DE PNEUS 111HP 11TON - CHI</v>
          </cell>
          <cell r="C3321" t="str">
            <v>CHI</v>
          </cell>
          <cell r="D3321">
            <v>44.26</v>
          </cell>
        </row>
        <row r="3322">
          <cell r="A3322">
            <v>7026</v>
          </cell>
          <cell r="B3322" t="str">
            <v>ROLO COMPACTADOR DE PNEUS 111HP 11TON - DEPRECIACAO</v>
          </cell>
          <cell r="C3322" t="str">
            <v>H</v>
          </cell>
          <cell r="D3322">
            <v>24.03</v>
          </cell>
        </row>
        <row r="3323">
          <cell r="A3323">
            <v>7027</v>
          </cell>
          <cell r="B3323" t="str">
            <v>ROLO COMPACTADOR DE PNEUS 111HP 11TON - JUROS</v>
          </cell>
          <cell r="C3323" t="str">
            <v>H</v>
          </cell>
          <cell r="D3323">
            <v>12.01</v>
          </cell>
        </row>
        <row r="3324">
          <cell r="A3324">
            <v>7028</v>
          </cell>
          <cell r="B3324" t="str">
            <v>ROLO COMPACTADOR DE PNEUS 111HP 11TON - MANUTENCAO</v>
          </cell>
          <cell r="C3324" t="str">
            <v>H</v>
          </cell>
          <cell r="D3324">
            <v>21.64</v>
          </cell>
        </row>
        <row r="3325">
          <cell r="A3325">
            <v>7029</v>
          </cell>
          <cell r="B3325" t="str">
            <v>ROLO COMPACTADOR DE PNEUS 111HP 11TON - CUSTOS COM MAO-DE-OBRA NA OPERACAO DIURNA</v>
          </cell>
          <cell r="C3325" t="str">
            <v>H</v>
          </cell>
          <cell r="D3325">
            <v>8.23</v>
          </cell>
        </row>
        <row r="3326">
          <cell r="A3326">
            <v>7030</v>
          </cell>
          <cell r="B3326" t="str">
            <v>TANQUE ESTACINARIO TAA COM SERPENTINA E CAPACIDADE PARA 30.000L - CHP</v>
          </cell>
          <cell r="C3326" t="str">
            <v>CHP</v>
          </cell>
          <cell r="D3326">
            <v>403.63</v>
          </cell>
        </row>
        <row r="3327">
          <cell r="A3327">
            <v>7031</v>
          </cell>
          <cell r="B3327" t="str">
            <v>TANQUE ESTACINARIO TAA COM SERPENTINA E CAPACIDADE PARA 30.000L - CHI</v>
          </cell>
          <cell r="C3327" t="str">
            <v>CHI</v>
          </cell>
          <cell r="D3327">
            <v>7.19</v>
          </cell>
        </row>
        <row r="3328">
          <cell r="A3328">
            <v>7032</v>
          </cell>
          <cell r="B3328" t="str">
            <v>TANQUE ESTACINARIO TAA COM SERPENTINA E CAPACIDADE PARA 30.000L - DEPRECIACAO</v>
          </cell>
          <cell r="C3328" t="str">
            <v>H</v>
          </cell>
          <cell r="D3328">
            <v>5.22</v>
          </cell>
        </row>
        <row r="3329">
          <cell r="A3329">
            <v>7033</v>
          </cell>
          <cell r="B3329" t="str">
            <v>TANQUE ESTACINARIO TAA COM SERPENTINA E CAPACIDADE PARA 30.000L - JUROS</v>
          </cell>
          <cell r="C3329" t="str">
            <v>H</v>
          </cell>
          <cell r="D3329">
            <v>1.97</v>
          </cell>
        </row>
        <row r="3330">
          <cell r="A3330">
            <v>7034</v>
          </cell>
          <cell r="B3330" t="str">
            <v>TANQUE ESTACINARIO TAA COM SERPENTINA E CAPACIDADE PARA 30.000L - MANUTENCAO</v>
          </cell>
          <cell r="C3330" t="str">
            <v>H</v>
          </cell>
          <cell r="D3330">
            <v>2.61</v>
          </cell>
        </row>
        <row r="3331">
          <cell r="A3331">
            <v>7035</v>
          </cell>
          <cell r="B3331" t="str">
            <v>TANQUE ESTACINARIO TAA COM SERPENTINA CAPACIDADE DE 30.000L - CUSTOS COM MATERIAL</v>
          </cell>
          <cell r="C3331" t="str">
            <v>H</v>
          </cell>
          <cell r="D3331">
            <v>393.83</v>
          </cell>
        </row>
        <row r="3332">
          <cell r="A3332">
            <v>7036</v>
          </cell>
          <cell r="B3332" t="str">
            <v>ROLO COMPACTADOR DE PNEUS ESTÁTICO PRESSÃO VARIÁVEL AUTO-PROPELIDO, POTÊNCIA 111HP, PESO OPERACIONAL SEM/COM LASTRO 8/23 T - CHP</v>
          </cell>
          <cell r="C3332" t="str">
            <v>CHP</v>
          </cell>
          <cell r="D3332">
            <v>111.85</v>
          </cell>
        </row>
        <row r="3333">
          <cell r="A3333">
            <v>7037</v>
          </cell>
          <cell r="B3333" t="str">
            <v>ROLO COMPACTADOR DE PNEUS ESTÁTICO PRESSÃO VARIÁVEL AUTO-PROPELIDO, POTÊNCIA 111HP, PESO OPERACIONAL SEM/COM LASTRO 8/23 T - CHI</v>
          </cell>
          <cell r="C3333" t="str">
            <v>CHI</v>
          </cell>
          <cell r="D3333">
            <v>44.26</v>
          </cell>
        </row>
        <row r="3334">
          <cell r="A3334">
            <v>7038</v>
          </cell>
          <cell r="B3334" t="str">
            <v>ROLO COMPACTADOR DE PNEUS ESTATICO, PRESSAO VARIAVEL, POTENCIA 111HP -PESO SEM/COM LASTRO 9,5/22,4T - DEPRECIACAO</v>
          </cell>
          <cell r="C3334" t="str">
            <v>H</v>
          </cell>
          <cell r="D3334">
            <v>24.03</v>
          </cell>
        </row>
        <row r="3335">
          <cell r="A3335">
            <v>7039</v>
          </cell>
          <cell r="B3335" t="str">
            <v>ROLO COMPACTADOR DE PNEUS ESTATICO, PRESSAO VARIAVEL, POTENCIA 111HP -PESO SEM/COM LASTRO 9,5/22,4T - JUROS</v>
          </cell>
          <cell r="C3335" t="str">
            <v>H</v>
          </cell>
          <cell r="D3335">
            <v>12.01</v>
          </cell>
        </row>
        <row r="3336">
          <cell r="A3336">
            <v>7040</v>
          </cell>
          <cell r="B3336" t="str">
            <v>ROLO COMPACTADOR DE PNEUS ESTATICO, PRESSAO VARIAVEL, POTENCIA 111HP -PESO SEM/COM LASTRO 9,5/22,4T - MANUTENCAO</v>
          </cell>
          <cell r="C3336" t="str">
            <v>H</v>
          </cell>
          <cell r="D3336">
            <v>21.64</v>
          </cell>
        </row>
        <row r="3337">
          <cell r="A3337">
            <v>7041</v>
          </cell>
          <cell r="B3337" t="str">
            <v>ROLO COMPACTADOR DE PNEUS ESTATICO, PRESSAO VARIAVEL, POTENCIA 111HP -PESO SEM/COM LASTRO 9,5/22,4T - CUSTOS COM MAO-DE-OBRA NA OPERACAO</v>
          </cell>
          <cell r="C3337" t="str">
            <v>H</v>
          </cell>
          <cell r="D3337">
            <v>8.23</v>
          </cell>
        </row>
        <row r="3338">
          <cell r="A3338">
            <v>7042</v>
          </cell>
          <cell r="B3338" t="str">
            <v>CONJUNTO MOTOR-BOMBA DIESEL PARA DRENAGEM DE AGUA SUJA - 6HP - CHP</v>
          </cell>
          <cell r="C3338" t="str">
            <v>CHP</v>
          </cell>
          <cell r="D3338">
            <v>12.9</v>
          </cell>
        </row>
        <row r="3339">
          <cell r="A3339">
            <v>7043</v>
          </cell>
          <cell r="B3339" t="str">
            <v>CONJUNTO MOTOR-BOMBA DIESEL PARA DRENAGEM DE AGUA SUJA - 6HP - CHI</v>
          </cell>
          <cell r="C3339" t="str">
            <v>CHI</v>
          </cell>
          <cell r="D3339">
            <v>9.1</v>
          </cell>
        </row>
        <row r="3340">
          <cell r="A3340">
            <v>7044</v>
          </cell>
          <cell r="B3340" t="str">
            <v>CONJUNTO MOTOR-BOMBA DIESEL PARA DRENAGEM DE AGUA SUJA - 6HP - DEPRECIACAO</v>
          </cell>
          <cell r="C3340" t="str">
            <v>H</v>
          </cell>
          <cell r="D3340">
            <v>0.28000000000000003</v>
          </cell>
        </row>
        <row r="3341">
          <cell r="A3341">
            <v>7045</v>
          </cell>
          <cell r="B3341" t="str">
            <v>CONJUNTO MOTOR-BOMBA DIESEL PARA DRENAGEM DE AGUA SUJA - 6HP - JUROS</v>
          </cell>
          <cell r="C3341" t="str">
            <v>H</v>
          </cell>
          <cell r="D3341">
            <v>0.17</v>
          </cell>
        </row>
        <row r="3342">
          <cell r="A3342">
            <v>7046</v>
          </cell>
          <cell r="B3342" t="str">
            <v>CONJUNTO MOTOR-BOMBA DIESEL PARA DRENAGEM DE AGUA SUJA - 6HP - MANUTENCAO</v>
          </cell>
          <cell r="C3342" t="str">
            <v>H</v>
          </cell>
          <cell r="D3342">
            <v>0.28000000000000003</v>
          </cell>
        </row>
        <row r="3343">
          <cell r="A3343">
            <v>7047</v>
          </cell>
          <cell r="B3343" t="str">
            <v>CONJUNTO MOTOR-BOMBA DIESEL PARA DRENAGEM DE AGUA SUJA - 6HP - CUSTOSCOM MATERIAL NA OPERACAO</v>
          </cell>
          <cell r="C3343" t="str">
            <v>H</v>
          </cell>
          <cell r="D3343">
            <v>3.52</v>
          </cell>
        </row>
        <row r="3344">
          <cell r="A3344">
            <v>7048</v>
          </cell>
          <cell r="B3344" t="str">
            <v>CONJUNTO MOTOR-BOMBA DIESEL PARA DRENAGEM DE AGUA SUJA - 6HP - MAO-DE-OBRA NA OPERACAO</v>
          </cell>
          <cell r="C3344" t="str">
            <v>H</v>
          </cell>
          <cell r="D3344">
            <v>8.65</v>
          </cell>
        </row>
        <row r="3345">
          <cell r="A3345">
            <v>7049</v>
          </cell>
          <cell r="B3345" t="str">
            <v>ROLO COMPACTADOR VIBRATÓRIO PÉ DE CARNEIRO, POTÊNCIA 150HP, PESO OPERACIONAL 9,8 T, IMPACTO DINÂMICO 31,75 T - CHP</v>
          </cell>
          <cell r="C3345" t="str">
            <v>CHP</v>
          </cell>
          <cell r="D3345">
            <v>115.88</v>
          </cell>
        </row>
        <row r="3346">
          <cell r="A3346">
            <v>7050</v>
          </cell>
          <cell r="B3346" t="str">
            <v>ROLO COMPACTADOR AUTOPROPELIDO 127HP 10260KG - CHI</v>
          </cell>
          <cell r="C3346" t="str">
            <v>CHI</v>
          </cell>
          <cell r="D3346">
            <v>42.64</v>
          </cell>
        </row>
        <row r="3347">
          <cell r="A3347">
            <v>7051</v>
          </cell>
          <cell r="B3347" t="str">
            <v>ROLO COMPACTADOR VIBRATÓRIO PÉ DE CARNEIRO, POTÊNCIA 150HP, PESO OPERACIONAL 9,8 T, IMPACTO DINÂMICO 31,75 T - DEPRECIACAO</v>
          </cell>
          <cell r="C3347" t="str">
            <v>H</v>
          </cell>
          <cell r="D3347">
            <v>22.94</v>
          </cell>
        </row>
        <row r="3348">
          <cell r="A3348">
            <v>7052</v>
          </cell>
          <cell r="B3348" t="str">
            <v>ROLO COMPACTADOR VIBRATÓRIO PÉ DE CARNEIRO, POTÊNCIA 150HP, PESO OPERACIONAL 9,8 T, IMPACTO DINÂMICO 31,75 T - JUROS</v>
          </cell>
          <cell r="C3348" t="str">
            <v>H</v>
          </cell>
          <cell r="D3348">
            <v>11.47</v>
          </cell>
        </row>
        <row r="3349">
          <cell r="A3349">
            <v>7053</v>
          </cell>
          <cell r="B3349" t="str">
            <v>ROLO COMPACTADOR VIBRATÓRIO PÉ DE CARNEIRO, POTÊNCIA 150HP, PESO OPERACIONAL 9,8 T, IMPACTO DINÂMICO 31,75 T</v>
          </cell>
          <cell r="C3349" t="str">
            <v>H</v>
          </cell>
          <cell r="D3349">
            <v>20.66</v>
          </cell>
        </row>
        <row r="3350">
          <cell r="A3350">
            <v>7054</v>
          </cell>
          <cell r="B3350" t="str">
            <v>ROLO COMPACTADOR VIBRATÓRIO PÉ DE CARNEIRO, POTÊNCIA 150HP, PESO OPERACIONAL 9,8 T, IMPACTO DINÂMICO 31,75 T - CUSTOS COM MATERIAL NA OPERACAO</v>
          </cell>
          <cell r="C3350" t="str">
            <v>H</v>
          </cell>
          <cell r="D3350">
            <v>52.58</v>
          </cell>
        </row>
        <row r="3351">
          <cell r="A3351">
            <v>7055</v>
          </cell>
          <cell r="B3351" t="str">
            <v>ROLO COMPACTADOR AUTOPROPELIDO 127HP 10260KG - MAO-DE-OBRA NA OPERACAO</v>
          </cell>
          <cell r="C3351" t="str">
            <v>H</v>
          </cell>
          <cell r="D3351">
            <v>8.23</v>
          </cell>
        </row>
        <row r="3352">
          <cell r="A3352">
            <v>7056</v>
          </cell>
          <cell r="B3352" t="str">
            <v>CAMINHAO BASCULANTE TOCO 4,0M3 152CV CARGA UTIL 8,5T - CHP</v>
          </cell>
          <cell r="C3352" t="str">
            <v>CHP</v>
          </cell>
          <cell r="D3352">
            <v>111.71</v>
          </cell>
        </row>
        <row r="3353">
          <cell r="A3353">
            <v>7057</v>
          </cell>
          <cell r="B3353" t="str">
            <v>CAMINHAO BASCULANTE TOCO 4,0M3 152CV CARGA UTIL 8,5T -CHI</v>
          </cell>
          <cell r="C3353" t="str">
            <v>CHI</v>
          </cell>
          <cell r="D3353">
            <v>31.1</v>
          </cell>
        </row>
        <row r="3354">
          <cell r="A3354">
            <v>7058</v>
          </cell>
          <cell r="B3354" t="str">
            <v>CAMINHAO BASCULANTE 4,0M3 152CV COM CAPACIDADE UTIL DE 8,5T - DEPRECIACAO</v>
          </cell>
          <cell r="C3354" t="str">
            <v>H</v>
          </cell>
          <cell r="D3354">
            <v>17.690000000000001</v>
          </cell>
        </row>
        <row r="3355">
          <cell r="A3355">
            <v>7059</v>
          </cell>
          <cell r="B3355" t="str">
            <v>CAMINHAO BASCULANTE 4,0M3 CARGA UTIL 8,5T 152CV - JUROS</v>
          </cell>
          <cell r="C3355" t="str">
            <v>H</v>
          </cell>
          <cell r="D3355">
            <v>5.64</v>
          </cell>
        </row>
        <row r="3356">
          <cell r="A3356">
            <v>7060</v>
          </cell>
          <cell r="B3356" t="str">
            <v>CAMINHAO BASCULANTE 4,0M3 CARGA UTIL 8,5T 152CV - MANUTENCAO</v>
          </cell>
          <cell r="C3356" t="str">
            <v>H</v>
          </cell>
          <cell r="D3356">
            <v>17.690000000000001</v>
          </cell>
        </row>
        <row r="3357">
          <cell r="A3357">
            <v>7061</v>
          </cell>
          <cell r="B3357" t="str">
            <v>CAMINHAO BASCULANTE 4,0M3 CARGA UTIL 8,5T 152CV - CUSTOS COM MATERIALNA OPERACAO</v>
          </cell>
          <cell r="C3357" t="str">
            <v>H</v>
          </cell>
          <cell r="D3357">
            <v>62.93</v>
          </cell>
        </row>
        <row r="3358">
          <cell r="A3358">
            <v>7062</v>
          </cell>
          <cell r="B3358" t="str">
            <v>CAMINHAO BASCULANTE 4,0M3 CARGA UTIL 8,5T 152CV - MAO-DE-OBRA NA OPERACAO</v>
          </cell>
          <cell r="C3358" t="str">
            <v>H</v>
          </cell>
          <cell r="D3358">
            <v>7.77</v>
          </cell>
        </row>
        <row r="3359">
          <cell r="A3359">
            <v>7063</v>
          </cell>
          <cell r="B3359" t="str">
            <v>TRATOR DE PNEUS 110 A 126 HP - DEPRECIACAO</v>
          </cell>
          <cell r="C3359" t="str">
            <v>H</v>
          </cell>
          <cell r="D3359">
            <v>19.309999999999999</v>
          </cell>
        </row>
        <row r="3360">
          <cell r="A3360">
            <v>7064</v>
          </cell>
          <cell r="B3360" t="str">
            <v>TRATOR DE PNEUS 110 A 126 HP - JUROS</v>
          </cell>
          <cell r="C3360" t="str">
            <v>H</v>
          </cell>
          <cell r="D3360">
            <v>6.16</v>
          </cell>
        </row>
        <row r="3361">
          <cell r="A3361">
            <v>7065</v>
          </cell>
          <cell r="B3361" t="str">
            <v>TRATOR DE PNEUS 110 A 126 HP - MANUTENCAO</v>
          </cell>
          <cell r="C3361" t="str">
            <v>H</v>
          </cell>
          <cell r="D3361">
            <v>15.45</v>
          </cell>
        </row>
        <row r="3362">
          <cell r="A3362">
            <v>7066</v>
          </cell>
          <cell r="B3362" t="str">
            <v>TRATOR DE PNEUS 110 A 126 HP - CUSTOS COM MATERIAL NA OPERACAO</v>
          </cell>
          <cell r="C3362" t="str">
            <v>H</v>
          </cell>
          <cell r="D3362">
            <v>52.16</v>
          </cell>
        </row>
        <row r="3363">
          <cell r="A3363">
            <v>7067</v>
          </cell>
          <cell r="B3363" t="str">
            <v>TRATOR DE PNEUS 110 A 126 HP - MAO-DE-OBRA NA OPERACAO DIURNA</v>
          </cell>
          <cell r="C3363" t="str">
            <v>H</v>
          </cell>
          <cell r="D3363">
            <v>9.0399999999999991</v>
          </cell>
        </row>
        <row r="3364">
          <cell r="A3364">
            <v>53590</v>
          </cell>
          <cell r="B3364" t="str">
            <v>LANCAMENTO DE CONCRETO EM ESTRUTURA</v>
          </cell>
          <cell r="C3364" t="str">
            <v>M3</v>
          </cell>
          <cell r="D3364">
            <v>99.87</v>
          </cell>
        </row>
        <row r="3365">
          <cell r="A3365">
            <v>53781</v>
          </cell>
          <cell r="B3365" t="str">
            <v>CAMINHAO BASCULANTE 4,0M3 TOCO 162CV PBT=11800KG - DEPRECIACAO</v>
          </cell>
          <cell r="C3365" t="str">
            <v>H</v>
          </cell>
          <cell r="D3365">
            <v>14.03</v>
          </cell>
        </row>
        <row r="3366">
          <cell r="A3366">
            <v>53782</v>
          </cell>
          <cell r="B3366" t="str">
            <v>CAMINHAO BASCULANTE 4,0M3 TOCO 162CV PBT=11800KG - MANUTENCAO</v>
          </cell>
          <cell r="C3366" t="str">
            <v>H</v>
          </cell>
          <cell r="D3366">
            <v>14.03</v>
          </cell>
        </row>
        <row r="3367">
          <cell r="A3367">
            <v>53785</v>
          </cell>
          <cell r="B3367" t="str">
            <v>CAMINHAO BASCULANTE 4,0M3 TOCO 162CV PBT=11800KG - MAO-DE-OBRA NA OPERACAO DIURNA</v>
          </cell>
          <cell r="C3367" t="str">
            <v>H</v>
          </cell>
          <cell r="D3367">
            <v>7.77</v>
          </cell>
        </row>
        <row r="3368">
          <cell r="A3368">
            <v>53786</v>
          </cell>
          <cell r="B3368" t="str">
            <v>RETRO-ESCAVADEIRA, 4 X 4, 86 CV (VU= 5 ANOS) - MATERIAIS/OPERAÇÃO</v>
          </cell>
          <cell r="C3368" t="str">
            <v>H</v>
          </cell>
          <cell r="D3368">
            <v>31.46</v>
          </cell>
        </row>
        <row r="3369">
          <cell r="A3369">
            <v>53787</v>
          </cell>
          <cell r="B3369" t="str">
            <v>ROLO COMPACTADOR VIBRATÓRIO DE CILINDRO LISO, AUTO-PROPEL. 80HP, PESOMÁXIMO OPERACIONAL 8,1T - CUSTO DE MATERIAIS NA OPERAÇÃO</v>
          </cell>
          <cell r="C3369" t="str">
            <v>H</v>
          </cell>
          <cell r="D3369">
            <v>53.82</v>
          </cell>
        </row>
        <row r="3370">
          <cell r="A3370">
            <v>53788</v>
          </cell>
          <cell r="B3370" t="str">
            <v>ROLO COMPACTADOR VIBRATORIO DE CILINDRO LISO, AUTO-PROPELIDO 83 CV -6,6T, IMPACTO DINAMICO 18,5/11,5T - CUSTO DE MATERIAIS NA OPERACAO</v>
          </cell>
          <cell r="C3370" t="str">
            <v>H</v>
          </cell>
          <cell r="D3370">
            <v>53.82</v>
          </cell>
        </row>
        <row r="3371">
          <cell r="A3371">
            <v>53789</v>
          </cell>
          <cell r="B3371" t="str">
            <v>ROLO COMPACTADOR VIBRATÓRIO DE CILINDRO LISO, AUTO-PROPEL. 83 CV - 6,6T, IMPACTO DINÂMICO 18,5/11,5T - MAO-DE-OBRA NA OPERACAO</v>
          </cell>
          <cell r="C3371" t="str">
            <v>H</v>
          </cell>
          <cell r="D3371">
            <v>8.23</v>
          </cell>
        </row>
        <row r="3372">
          <cell r="A3372">
            <v>53790</v>
          </cell>
          <cell r="B3372" t="str">
            <v>ROLO COMPACTADOR VIBRATÓRIO, TANDEM, CILINDRO LISO, AUTO-PROPEL. - 40HP - 4,4T, IMPACTO DINÂMICO 3,1T, VU 5 ANOS - CHP DIURNO .</v>
          </cell>
          <cell r="C3372" t="str">
            <v>H</v>
          </cell>
          <cell r="D3372">
            <v>8.23</v>
          </cell>
        </row>
        <row r="3373">
          <cell r="A3373">
            <v>53792</v>
          </cell>
          <cell r="B3373" t="str">
            <v>CAMINHAO BASCULANTE ,162HP- 6M3 - OPERACAO DIURNA</v>
          </cell>
          <cell r="C3373" t="str">
            <v>H</v>
          </cell>
          <cell r="D3373">
            <v>53.82</v>
          </cell>
        </row>
        <row r="3374">
          <cell r="A3374">
            <v>53793</v>
          </cell>
          <cell r="B3374" t="str">
            <v>CAMINHAO BASCULANTE ,162HP- 6M3 / MAO-DE-OBRA NA OPERACAO DIURNA</v>
          </cell>
          <cell r="C3374" t="str">
            <v>H</v>
          </cell>
          <cell r="D3374">
            <v>6.88</v>
          </cell>
        </row>
        <row r="3375">
          <cell r="A3375">
            <v>53794</v>
          </cell>
          <cell r="B3375" t="str">
            <v>USINA DE CONCRETO FIXA CAPACIDADE 90/120 M³, 63HP - MANUTENÇÃO</v>
          </cell>
          <cell r="C3375" t="str">
            <v>H</v>
          </cell>
          <cell r="D3375">
            <v>18.600000000000001</v>
          </cell>
        </row>
        <row r="3376">
          <cell r="A3376">
            <v>53795</v>
          </cell>
          <cell r="B3376" t="str">
            <v>USINA DE CONCRETO FIXA CAPACIDADE 90/120 M³, 63HP - MÃO-DE-OBRA NA OPERAÇÃO NOTURNA</v>
          </cell>
          <cell r="C3376" t="str">
            <v>H</v>
          </cell>
          <cell r="D3376">
            <v>26.89</v>
          </cell>
        </row>
        <row r="3377">
          <cell r="A3377">
            <v>53796</v>
          </cell>
          <cell r="B3377" t="str">
            <v>CAMINHAO CARROCERIA ABERTA,EM MADEIRA, TOCO, 170CV - 11T (VU=6ANOS) -CHI DIURNO - DEPRECIACAO E JUROS</v>
          </cell>
          <cell r="C3377" t="str">
            <v>H</v>
          </cell>
          <cell r="D3377">
            <v>19.989999999999998</v>
          </cell>
        </row>
        <row r="3378">
          <cell r="A3378">
            <v>53797</v>
          </cell>
          <cell r="B3378" t="str">
            <v>CAMINHAO CARROCERIA ABERTA,EM MADEIRA, TOCO, 170CV - 11T (VU=6ANOS) -MATERIAIS/OPERACAO</v>
          </cell>
          <cell r="C3378" t="str">
            <v>H</v>
          </cell>
          <cell r="D3378">
            <v>53.82</v>
          </cell>
        </row>
        <row r="3379">
          <cell r="A3379">
            <v>53798</v>
          </cell>
          <cell r="B3379" t="str">
            <v>CAMINHAO CARROCERIA ABERTA,EM MADEIRA, TOCO, 170CV - 11T (VU=6ANOS) -MAO-DE-OBRA DIURNA NA OPERACAO</v>
          </cell>
          <cell r="C3379" t="str">
            <v>H</v>
          </cell>
          <cell r="D3379">
            <v>8.43</v>
          </cell>
        </row>
        <row r="3380">
          <cell r="A3380">
            <v>53799</v>
          </cell>
          <cell r="B3380" t="str">
            <v>CAMINHAO CARROCERIA ABERTA,EM MADEIRA, TOCO, 170CV - 11T (VU=6ANOS) -CHI DIURNO - MAO-DE-OBRA NA OPERACAO NOTURNA</v>
          </cell>
          <cell r="C3380" t="str">
            <v>H</v>
          </cell>
          <cell r="D3380">
            <v>8.26</v>
          </cell>
        </row>
        <row r="3381">
          <cell r="A3381">
            <v>53800</v>
          </cell>
          <cell r="B3381" t="str">
            <v>USINA MISTURADORA DE SOLOS, DOSADORES TRIPLOS, CALHA VIBRATÓRIA, CAPACIDADE 200/500 TON, 201HP - MATERIAIS NA OPERAÇÃO</v>
          </cell>
          <cell r="C3381" t="str">
            <v>H</v>
          </cell>
          <cell r="D3381">
            <v>36.97</v>
          </cell>
        </row>
        <row r="3382">
          <cell r="A3382">
            <v>53801</v>
          </cell>
          <cell r="B3382" t="str">
            <v>USINA MISTURADORA DE SOLOS, DOSADORES TRIPLOS, CALHA VIBRATÓRIA, CAPCIDADE 200/500 TON, 201HP - MÃO-DE-OBRA NA OPERAÇÃO DIURNA</v>
          </cell>
          <cell r="C3382" t="str">
            <v>H</v>
          </cell>
          <cell r="D3382">
            <v>39.21</v>
          </cell>
        </row>
        <row r="3383">
          <cell r="A3383">
            <v>53802</v>
          </cell>
          <cell r="B3383" t="str">
            <v>VIBROACABADORA SOBRE ESTEIRAS POTENCIA MAX. 105CV CAPACIDADE ATE 450 T/H - MAO-DE-OBRA NA OPERACAO DIURNA</v>
          </cell>
          <cell r="C3383" t="str">
            <v>H</v>
          </cell>
          <cell r="D3383">
            <v>8.23</v>
          </cell>
        </row>
        <row r="3384">
          <cell r="A3384">
            <v>53803</v>
          </cell>
          <cell r="B3384" t="str">
            <v>VIBROACABADORA SOBRE ESTEIRAS POTENCIA MAX. 105CV CAPACIDADE ATE 450 T/H - MAO-DE-OBRA NA OPERACAO NOTURNA</v>
          </cell>
          <cell r="C3384" t="str">
            <v>H</v>
          </cell>
          <cell r="D3384">
            <v>9.8699999999999992</v>
          </cell>
        </row>
        <row r="3385">
          <cell r="A3385">
            <v>53804</v>
          </cell>
          <cell r="B3385" t="str">
            <v>VASSOURA MECÂNICA REBOCÁVEL C/ ESCOVA CILÍNDRICA LARGURA DE VARRIMENTO= 2,44M - MANUTENÇÃO</v>
          </cell>
          <cell r="C3385" t="str">
            <v>H</v>
          </cell>
          <cell r="D3385">
            <v>1.03</v>
          </cell>
        </row>
        <row r="3386">
          <cell r="A3386">
            <v>53805</v>
          </cell>
          <cell r="B3386" t="str">
            <v>TRATOR PNEUS TRAÇÃO 4X2, 82 CV, PESO C/ LASTRO 4,555 T - MAO-DE-OBRAOPERACAO NOTURNA</v>
          </cell>
          <cell r="C3386" t="str">
            <v>H</v>
          </cell>
          <cell r="D3386">
            <v>10.85</v>
          </cell>
        </row>
        <row r="3387">
          <cell r="A3387">
            <v>53806</v>
          </cell>
          <cell r="B3387" t="str">
            <v>TRATOR DE ESTEIRAS POTENCIA 165 HP, PESO OPERACIONAL 17,1T (VU=5ANOS)- MANUTENCAO</v>
          </cell>
          <cell r="C3387" t="str">
            <v>H</v>
          </cell>
          <cell r="D3387">
            <v>76.069999999999993</v>
          </cell>
        </row>
        <row r="3388">
          <cell r="A3388">
            <v>53807</v>
          </cell>
          <cell r="B3388" t="str">
            <v>TRATOR DE ESTEIRAS POTENCIA 165 HP, PESO OPERACIONAL 17,1T - MAO-DE-OBRA NA OPERACAO DIURNA</v>
          </cell>
          <cell r="C3388" t="str">
            <v>H</v>
          </cell>
          <cell r="D3388">
            <v>16.809999999999999</v>
          </cell>
        </row>
        <row r="3389">
          <cell r="A3389">
            <v>53808</v>
          </cell>
          <cell r="B3389" t="str">
            <v>TRATOR DE ESTEIRAS POTENCIA 165 HP, PESO OPERACIONAL 17,1T - MAO-DE-OBRA NA OPERACAO NOTURNA</v>
          </cell>
          <cell r="C3389" t="str">
            <v>H</v>
          </cell>
          <cell r="D3389">
            <v>10.85</v>
          </cell>
        </row>
        <row r="3390">
          <cell r="A3390">
            <v>53810</v>
          </cell>
          <cell r="B3390" t="str">
            <v>TRATOR DE ESTEIRAS 153HP PESO OPERACIONAL 15T, COM RODA MOTRIZ ELEVADA(VU=5ANOS) - MANUTENCAO</v>
          </cell>
          <cell r="C3390" t="str">
            <v>H</v>
          </cell>
          <cell r="D3390">
            <v>78.040000000000006</v>
          </cell>
        </row>
        <row r="3391">
          <cell r="A3391">
            <v>53811</v>
          </cell>
          <cell r="B3391" t="str">
            <v>TRATOR DE ESTEIRAS 153HP PESO OPERACIONAL 15T, COM RODA MOTRIZ ELEVADA- MA0-DE-OBRA NA OPERACAO DIURNA</v>
          </cell>
          <cell r="C3391" t="str">
            <v>H</v>
          </cell>
          <cell r="D3391">
            <v>9.0399999999999991</v>
          </cell>
        </row>
        <row r="3392">
          <cell r="A3392">
            <v>53812</v>
          </cell>
          <cell r="B3392" t="str">
            <v>TRATOR DE ESTEIRAS 153HP PESO OPERACIONAL 15T, COM RODA MOTRIZ ELEVADA- MA0-DE-OBRA NA OPERACAO NOTURNA</v>
          </cell>
          <cell r="C3392" t="str">
            <v>H</v>
          </cell>
          <cell r="D3392">
            <v>10.85</v>
          </cell>
        </row>
        <row r="3393">
          <cell r="A3393">
            <v>53813</v>
          </cell>
          <cell r="B3393" t="str">
            <v>TRATOR DE ESTEIRAS COM LAMINA - POTENCIA 305 HP - PESO OPERACIONAL 37T (VU=5ANOS) -DEPRECIACAO E JUROS</v>
          </cell>
          <cell r="C3393" t="str">
            <v>H</v>
          </cell>
          <cell r="D3393">
            <v>260.91000000000003</v>
          </cell>
        </row>
        <row r="3394">
          <cell r="A3394">
            <v>53814</v>
          </cell>
          <cell r="B3394" t="str">
            <v>TRATOR DE ESTEIRAS COM LAMINA - POTENCIA 305 HP - PESO OPERACIONAL 37T (VU=5ANOS) - MANUTENCAO</v>
          </cell>
          <cell r="C3394" t="str">
            <v>H</v>
          </cell>
          <cell r="D3394">
            <v>197.81</v>
          </cell>
        </row>
        <row r="3395">
          <cell r="A3395">
            <v>53815</v>
          </cell>
          <cell r="B3395" t="str">
            <v>TRATOR DE ESTEIRAS COM LAMINA - POTENCIA 305 HP - PESO OPERACIONAL 37T - MAO-DE-OBRA NA OPERACAO DIURNA</v>
          </cell>
          <cell r="C3395" t="str">
            <v>H</v>
          </cell>
          <cell r="D3395">
            <v>9.0399999999999991</v>
          </cell>
        </row>
        <row r="3396">
          <cell r="A3396">
            <v>53816</v>
          </cell>
          <cell r="B3396" t="str">
            <v>TRATOR SOBRE ESTEIRAS 305HP - MAO-DE-OBRA NA OPERACAO NOTURNA</v>
          </cell>
          <cell r="C3396" t="str">
            <v>H</v>
          </cell>
          <cell r="D3396">
            <v>10.85</v>
          </cell>
        </row>
        <row r="3397">
          <cell r="A3397">
            <v>53817</v>
          </cell>
          <cell r="B3397" t="str">
            <v>TRATOR DE ESTEIRAS 99HP, PESO OPERACIONAL 8,5T - MATERIAIS NA OPERACAO</v>
          </cell>
          <cell r="C3397" t="str">
            <v>H</v>
          </cell>
          <cell r="D3397">
            <v>33.119999999999997</v>
          </cell>
        </row>
        <row r="3398">
          <cell r="A3398">
            <v>53818</v>
          </cell>
          <cell r="B3398" t="str">
            <v>ROLO COMPACTADOR VIBRATÓRIO REBOCÁVEL AÇO LISO, PESO 4,7T, IMPACTO DINÂMICO 18,3T - DEPRECIAÇÃO E JUROS</v>
          </cell>
          <cell r="C3398" t="str">
            <v>H</v>
          </cell>
          <cell r="D3398">
            <v>7.86</v>
          </cell>
        </row>
        <row r="3399">
          <cell r="A3399">
            <v>53819</v>
          </cell>
          <cell r="B3399" t="str">
            <v>ROLO COMPACTADOR VIBRATÓRIO REBOCÁVEL AÇO LISO, PESO 4,7T, IMPACTO DINÂMICO 18,3T - CUSTO COM MATERIAIS NA OPERACAO</v>
          </cell>
          <cell r="C3399" t="str">
            <v>H</v>
          </cell>
          <cell r="D3399">
            <v>31.46</v>
          </cell>
        </row>
        <row r="3400">
          <cell r="A3400">
            <v>53820</v>
          </cell>
          <cell r="B3400" t="str">
            <v>ROLO COMPACTADOR VIBRATÓRIO REBOCÁVEL AÇO LISO, PESO 4,7T, IMPACTO DINÂMICO 18,3T - CUSTO COM MAO-DE-OBRA NA OPERACAO DIURNA</v>
          </cell>
          <cell r="C3400" t="str">
            <v>H</v>
          </cell>
          <cell r="D3400">
            <v>8.23</v>
          </cell>
        </row>
        <row r="3401">
          <cell r="A3401">
            <v>53821</v>
          </cell>
          <cell r="B3401" t="str">
            <v>ROLO COMPACTADOR VIBRATÓRIO REBOCÁVEL AÇO LISO, PESO 4,7T, IMPACTO DINÂMICO 18,3T - CUSTO COM MÃO -DE-OBRA NA OPERAÇÃO NOTURNA</v>
          </cell>
          <cell r="C3401" t="str">
            <v>H</v>
          </cell>
          <cell r="D3401">
            <v>9.8699999999999992</v>
          </cell>
        </row>
        <row r="3402">
          <cell r="A3402">
            <v>53822</v>
          </cell>
          <cell r="B3402" t="str">
            <v>ROLO COMPACTADOR VIBRATÓRIO TANDEM AÇO LISO, POTÊNCIA 58CV, PESO SEM/COM LASTRO 6,5/9,4 T - CUSTO COM MÃO-DE-OBRA NA OPERAÇÃO DIURNA</v>
          </cell>
          <cell r="C3402" t="str">
            <v>H</v>
          </cell>
          <cell r="D3402">
            <v>16.809999999999999</v>
          </cell>
        </row>
        <row r="3403">
          <cell r="A3403">
            <v>53823</v>
          </cell>
          <cell r="B3403" t="str">
            <v>ROLO COMPACTADOR DE PNEUS ESTÁTICO PARA ASFALTO, PRESSÃO VARIÁVEL, POTÊNCIA 99HP, PESO OPERACIONAL SEM/COM LASTRO 8,3/21,0 T - DEPRECIAÇÃO EJUROS</v>
          </cell>
          <cell r="C3403" t="str">
            <v>H</v>
          </cell>
          <cell r="D3403">
            <v>36.950000000000003</v>
          </cell>
        </row>
        <row r="3404">
          <cell r="A3404">
            <v>53824</v>
          </cell>
          <cell r="B3404" t="str">
            <v>ROLO COMPACTADOR DE PNEUS ESTATICO PARA ASFALTO, PRESSAO VARIAVEL, POTENCIA 99HP, PESO OPERACIONAL SEM/COM LASTRO 8,3/21,0 T - CUSTO COM MAO-DE-OBRA NA OPERACAO DIURNA</v>
          </cell>
          <cell r="C3404" t="str">
            <v>H</v>
          </cell>
          <cell r="D3404">
            <v>8.23</v>
          </cell>
        </row>
        <row r="3405">
          <cell r="A3405">
            <v>53825</v>
          </cell>
          <cell r="B3405" t="str">
            <v>ROLO COMPACTADOR DE PNEUS ESTÁTICO PARA ASFALTO, PRESSÃO VARIÁVEL, POTÊNCIA 99HP, PESO OPERACIONAL SEM/COM LASTRO 8,3/21,0 T - CUSTO COM MATERIAIS NA OPERAÇÃO NOTURNA</v>
          </cell>
          <cell r="C3405" t="str">
            <v>H</v>
          </cell>
          <cell r="D3405">
            <v>20.170000000000002</v>
          </cell>
        </row>
        <row r="3406">
          <cell r="A3406">
            <v>53826</v>
          </cell>
          <cell r="B3406" t="str">
            <v>RETRO-ESCAVADEIRA, 74HP (VU=6 ANOS)- MÃO DE OBRA/OPERAÇÃO</v>
          </cell>
          <cell r="C3406" t="str">
            <v>H</v>
          </cell>
          <cell r="D3406">
            <v>8.52</v>
          </cell>
        </row>
        <row r="3407">
          <cell r="A3407">
            <v>53827</v>
          </cell>
          <cell r="B3407" t="str">
            <v>CAMINHAO TOCO, 177CV - 14T (VU=6ANOS) (NAO INCLUI CARROCERIA) - CUSTOHORARIO DE MATERIAIS NA OPERACAO</v>
          </cell>
          <cell r="C3407" t="str">
            <v>H</v>
          </cell>
          <cell r="D3407">
            <v>54.65</v>
          </cell>
        </row>
        <row r="3408">
          <cell r="A3408">
            <v>53828</v>
          </cell>
          <cell r="B3408" t="str">
            <v>CAMINHAO TOCO, 177CV - 14T (VU=6ANOS) (NAO INCLUI CARROCERIA) - MAO-DE-OBRA DIURNA NA OPERACAO</v>
          </cell>
          <cell r="C3408" t="str">
            <v>H</v>
          </cell>
          <cell r="D3408">
            <v>8.43</v>
          </cell>
        </row>
        <row r="3409">
          <cell r="A3409">
            <v>53829</v>
          </cell>
          <cell r="B3409" t="str">
            <v>CAMINHAO TOCO, 170CV - 11T (VU=6ANOS) (NAO INCLUI CARROCERIA) - CUSTOHORARIO DE MATERIAIS NA OPERACAO</v>
          </cell>
          <cell r="C3409" t="str">
            <v>H</v>
          </cell>
          <cell r="D3409">
            <v>53.82</v>
          </cell>
        </row>
        <row r="3410">
          <cell r="A3410">
            <v>53830</v>
          </cell>
          <cell r="B3410" t="str">
            <v>CAMINHAO TOCO, 170CV - 11T (VU=6ANOS) (NAO INCLUI CARROCERIA) - MAO-DE-OBRA NA OPERACAO NOTURNA</v>
          </cell>
          <cell r="C3410" t="str">
            <v>H</v>
          </cell>
          <cell r="D3410">
            <v>10.11</v>
          </cell>
        </row>
        <row r="3411">
          <cell r="A3411">
            <v>53831</v>
          </cell>
          <cell r="B3411" t="str">
            <v>CAMINHAO PIPA 10000L TRUCADO, 208CV - 21,1T (VU=6ANOS) (INCLUI TANQUEDE ACO PARA TRANSPORTE DE AGUA E MOTOBOMBA CENTRIFUGA A GASOLINA 3,5CV) - CUSTO HORARIO DE MATERIAIS NA OPERACAO</v>
          </cell>
          <cell r="C3411" t="str">
            <v>H</v>
          </cell>
          <cell r="D3411">
            <v>55.09</v>
          </cell>
        </row>
        <row r="3412">
          <cell r="A3412">
            <v>53832</v>
          </cell>
          <cell r="B3412" t="str">
            <v>CAMINHAO PIPA 10000L TRUCADO, 208CV - 21,1T (VU=6ANOS) (INCLUI TANQUEDE ACO PARA TRANSPORTE DE AGUA E MOTOBOMBA CENTRIFUGA A GASOLINA 3,5CV) - MAO-DE-OBRA DIURNA NA OPERACAO</v>
          </cell>
          <cell r="C3412" t="str">
            <v>H</v>
          </cell>
          <cell r="D3412">
            <v>8.43</v>
          </cell>
        </row>
        <row r="3413">
          <cell r="A3413">
            <v>53833</v>
          </cell>
          <cell r="B3413" t="str">
            <v>DISTRIBUIDOR DE AGREGADO TIPO DOSADOR REBOCAVEL COM 4 PNEUS COM LARGURA 3,66 M - DEPRECIACAO E JUROS</v>
          </cell>
          <cell r="C3413" t="str">
            <v>H</v>
          </cell>
          <cell r="D3413">
            <v>8.98</v>
          </cell>
        </row>
        <row r="3414">
          <cell r="A3414">
            <v>53834</v>
          </cell>
          <cell r="B3414" t="str">
            <v>DISTRIBUIDOR DE AGREGADO TIPO DOSADOR REBOCAVEL COM 4 PNEUS COM LARGURA 3,66 M - MANUTENCAO</v>
          </cell>
          <cell r="C3414" t="str">
            <v>H</v>
          </cell>
          <cell r="D3414">
            <v>3.26</v>
          </cell>
        </row>
        <row r="3415">
          <cell r="A3415">
            <v>53835</v>
          </cell>
          <cell r="B3415" t="str">
            <v>DISTRIBUIDOR DE BETUME COM TANQUE DE 2500L, REBOCAVEL, PNEUMATICO COMMOTOR A GASOLINA 3,4HP - DEPRECIACAO E JUROS</v>
          </cell>
          <cell r="C3415" t="str">
            <v>H</v>
          </cell>
          <cell r="D3415">
            <v>10.48</v>
          </cell>
        </row>
        <row r="3416">
          <cell r="A3416">
            <v>53836</v>
          </cell>
          <cell r="B3416" t="str">
            <v>DISTRIBUIDOR DE ASFALTO MONTADO SOBRE CAMINHAO TOCO 162 HP, COM TANQUEISOLADO 6 M3 COM BARRA ESPARGIDORA DE 3,66 M - DEPRECIACAO E JUROS</v>
          </cell>
          <cell r="C3416" t="str">
            <v>H</v>
          </cell>
          <cell r="D3416">
            <v>47.8</v>
          </cell>
        </row>
        <row r="3417">
          <cell r="A3417">
            <v>53837</v>
          </cell>
          <cell r="B3417" t="str">
            <v>DISTRIBUIDOR DE ASFALTO MONTADO SOBRE CAMINHAO TOCO 162 HP, COM TANQUEISOLADO 6 M3 COM BARRA ESPARGIDORA DE 3,66 M - CUSTO C/ MATERIAIS NAOPERACAO</v>
          </cell>
          <cell r="C3417" t="str">
            <v>H</v>
          </cell>
          <cell r="D3417">
            <v>80.73</v>
          </cell>
        </row>
        <row r="3418">
          <cell r="A3418">
            <v>53840</v>
          </cell>
          <cell r="B3418" t="str">
            <v>GRADE ARADORA COM 20 DISCOS DE 24 " SOBRE PNEUS - DEPRECIACAO E JUROS</v>
          </cell>
          <cell r="C3418" t="str">
            <v>H</v>
          </cell>
          <cell r="D3418">
            <v>3.61</v>
          </cell>
        </row>
        <row r="3419">
          <cell r="A3419">
            <v>53841</v>
          </cell>
          <cell r="B3419" t="str">
            <v>GRADE ARADORA COM 20 DISCOS DE 24 " SOBRE PNEUS - MANUTENCAO</v>
          </cell>
          <cell r="C3419" t="str">
            <v>H</v>
          </cell>
          <cell r="D3419">
            <v>1.2</v>
          </cell>
        </row>
        <row r="3420">
          <cell r="A3420">
            <v>53842</v>
          </cell>
          <cell r="B3420" t="str">
            <v>LANCA ELEVATORIA TELESCOPICA DE ACIONAMENTO HIDRAULICO, CAPACIDADE DECARGA 30.000 KG, COM CESTO, MONTADA SOBRE CAMINHAO TRUCADO - CUSTO COMMA0-DE-OBRA NA OPERACAO NOTURNA - DEPRECIACAO E JUROS</v>
          </cell>
          <cell r="C3420" t="str">
            <v>H</v>
          </cell>
          <cell r="D3420">
            <v>145.19</v>
          </cell>
        </row>
        <row r="3421">
          <cell r="A3421">
            <v>53843</v>
          </cell>
          <cell r="B3421" t="str">
            <v>LANCA ELEVATORIA TELESCOPICA DE ACIONAMENTO HIDRAULICO, CAPACIDADE DECARGA 30.000 KG, COM CESTO, MONTADA SOBRE CAMINHAO TRUCADO - CUSTO COMMA0-DE-OBRA NA OPERACAO DIURNA</v>
          </cell>
          <cell r="C3421" t="str">
            <v>H</v>
          </cell>
          <cell r="D3421">
            <v>8.43</v>
          </cell>
        </row>
        <row r="3422">
          <cell r="A3422">
            <v>53844</v>
          </cell>
          <cell r="B3422" t="str">
            <v>LANCA ELEVATORIA TELESCOPICA DE ACIONAMENTO HIDRAULICO, CAPACIDADE DECARGA 30.000 KG, COM CESTO, MONTADA SOBRE CAMINHAO TRUCADO - CUSTO COMMA0-DE-OBRA NA OPERACAO NOTURNA</v>
          </cell>
          <cell r="C3422" t="str">
            <v>H</v>
          </cell>
          <cell r="D3422">
            <v>10.11</v>
          </cell>
        </row>
        <row r="3423">
          <cell r="A3423">
            <v>53845</v>
          </cell>
          <cell r="B3423" t="str">
            <v>GUINDASTE MUNK COM CESTO, CARGA MAXIMA 5,75T (A 2M) E 2,3T ( A 5M), ALTURA MAXIMA = 7,9M, MONTADO SOBRE CAMINHAO DE CARROCERIA 162HP - DEPRECIACAO E JUROS</v>
          </cell>
          <cell r="C3423" t="str">
            <v>H</v>
          </cell>
          <cell r="D3423">
            <v>27.16</v>
          </cell>
        </row>
        <row r="3424">
          <cell r="A3424">
            <v>53846</v>
          </cell>
          <cell r="B3424" t="str">
            <v>GUINDASTE MUNK COM CESTO, CARGA MAXIMA 5,75T (A 2M) E 2,3T ( A 5M), ALTURA MAXIMA = 7,9M, MONTADO SOBRE CAMINHAO DE CARROCERIA 162HP - CUSTOCOM MATERIAIS NA OPERACAO</v>
          </cell>
          <cell r="C3424" t="str">
            <v>H</v>
          </cell>
          <cell r="D3424">
            <v>53.82</v>
          </cell>
        </row>
        <row r="3425">
          <cell r="A3425">
            <v>53847</v>
          </cell>
          <cell r="B3425" t="str">
            <v>GUINDASTE MUNK COM CESTO, CARGA MAXIMA 5,75T (A 2M) E 2,3T ( A 5M), ALTURA MAXIMA = 7,9M, MONTADO SOBRE CAMINHAO DE CARROCERIA FORD 162HP -CUSTO COM MA0-DE-0BRA NA OPERACAO DIURNA</v>
          </cell>
          <cell r="C3425" t="str">
            <v>H</v>
          </cell>
          <cell r="D3425">
            <v>8.43</v>
          </cell>
        </row>
        <row r="3426">
          <cell r="A3426">
            <v>53848</v>
          </cell>
          <cell r="B3426" t="str">
            <v>GUINDASTE MUNK COM CESTO, CARGA MAXIMA 5,75T (A 2M) E 2,3T ( A 5M), ALTURA MAXIMA = 7,9M, MONTADO SOBRE CAMINHAO DE CARROCERIA FORD 162HP -CUSTO C/MA0-DE-0BRA NA OPERCAO NOTURNA</v>
          </cell>
          <cell r="C3426" t="str">
            <v>H</v>
          </cell>
          <cell r="D3426">
            <v>10.11</v>
          </cell>
        </row>
        <row r="3427">
          <cell r="A3427">
            <v>53849</v>
          </cell>
          <cell r="B3427" t="str">
            <v>MOTONIVELADORA 140HP PESO OPERACIONAL 12,5T - CUSTO COM MATERIAIS NAOPERACAO</v>
          </cell>
          <cell r="C3427" t="str">
            <v>H</v>
          </cell>
          <cell r="D3427">
            <v>57.96</v>
          </cell>
        </row>
        <row r="3428">
          <cell r="A3428">
            <v>53850</v>
          </cell>
          <cell r="B3428" t="str">
            <v>MOTONIVELADORA 140HP PESO OPERACIONAL 12,5T - MAO-DE-OBRA NA OPERACAODIURNA</v>
          </cell>
          <cell r="C3428" t="str">
            <v>H</v>
          </cell>
          <cell r="D3428">
            <v>9.02</v>
          </cell>
        </row>
        <row r="3429">
          <cell r="A3429">
            <v>53851</v>
          </cell>
          <cell r="B3429" t="str">
            <v>MOTONIVELADORA 140HP -MAO-DE-OBRA NA OPERACAO NOTURNA</v>
          </cell>
          <cell r="C3429" t="str">
            <v>H</v>
          </cell>
          <cell r="D3429">
            <v>10.82</v>
          </cell>
        </row>
        <row r="3430">
          <cell r="A3430">
            <v>53852</v>
          </cell>
          <cell r="B3430" t="str">
            <v>MOTOSCRAPER 270HP -CUSTO COM MA0-DE-0BRA NA OPERACAO NOTURNA</v>
          </cell>
          <cell r="C3430" t="str">
            <v>H</v>
          </cell>
          <cell r="D3430">
            <v>9.8699999999999992</v>
          </cell>
        </row>
        <row r="3431">
          <cell r="A3431">
            <v>53853</v>
          </cell>
          <cell r="B3431" t="str">
            <v>MOTOSCRAPER 270HP - CUSTO C/MATERIAIS NA OPERACAO</v>
          </cell>
          <cell r="C3431" t="str">
            <v>H</v>
          </cell>
          <cell r="D3431">
            <v>111.78</v>
          </cell>
        </row>
        <row r="3432">
          <cell r="A3432">
            <v>53854</v>
          </cell>
          <cell r="B3432" t="str">
            <v>MOTOSCRAPER 270HP - CUSTO C/MAO-DE-OBRA NA OPERACAO DIURNA</v>
          </cell>
          <cell r="C3432" t="str">
            <v>H</v>
          </cell>
          <cell r="D3432">
            <v>8.23</v>
          </cell>
        </row>
        <row r="3433">
          <cell r="A3433">
            <v>53855</v>
          </cell>
          <cell r="B3433" t="str">
            <v>MOTOSCRAPER 270HP - CUSTO C/MAO-DE-OBRA NA OPERACAO NOTURNA</v>
          </cell>
          <cell r="C3433" t="str">
            <v>H</v>
          </cell>
          <cell r="D3433">
            <v>9.8699999999999992</v>
          </cell>
        </row>
        <row r="3434">
          <cell r="A3434">
            <v>53856</v>
          </cell>
          <cell r="B3434" t="str">
            <v>PA CARREGADEIRA SOBRE RODAS 105 HP - CAPACIDADE DA CACAMBA 1,4 A 1,7 M3 - PESO OPERACIONAL 9.100 KG (VU=5ANOS) - DEPRECIACAO E JUROS</v>
          </cell>
          <cell r="C3434" t="str">
            <v>H</v>
          </cell>
          <cell r="D3434">
            <v>40.03</v>
          </cell>
        </row>
        <row r="3435">
          <cell r="A3435">
            <v>53857</v>
          </cell>
          <cell r="B3435" t="str">
            <v>PA CARREGADEIRA SOBRE RODAS 105 HP - CAPACIDADE DA CACAMBA 1,4 A 1,7 M3 - PESO OPERACIONAL 9.100 KG (VU=5ANOS) - MANUTENCAO</v>
          </cell>
          <cell r="C3435" t="str">
            <v>H</v>
          </cell>
          <cell r="D3435">
            <v>30.35</v>
          </cell>
        </row>
        <row r="3436">
          <cell r="A3436">
            <v>53858</v>
          </cell>
          <cell r="B3436" t="str">
            <v>PA CARREGADEIRA SOBRE RODAS 105 HP - CAPACIDADE DA CACAMBA 1,4 A 1,7 M3 - PESO OPERACIONAL 9.100 KG - CUSTO C/ MATERIAIS NA OPERACAO</v>
          </cell>
          <cell r="C3436" t="str">
            <v>H</v>
          </cell>
          <cell r="D3436">
            <v>41.4</v>
          </cell>
        </row>
        <row r="3437">
          <cell r="A3437">
            <v>53859</v>
          </cell>
          <cell r="B3437" t="str">
            <v>PA CARREGADEIRA SOBRE RODAS 105 HP - CAPACIDADE DA CACAMBA 1,4 A 1,7 M3 - PESO OPERACIONAL 9.100 KG - CUSTO C/ MAO-DE-OBRA NA OPERACAO DIURNA</v>
          </cell>
          <cell r="C3437" t="str">
            <v>H</v>
          </cell>
          <cell r="D3437">
            <v>8.85</v>
          </cell>
        </row>
        <row r="3438">
          <cell r="A3438">
            <v>53860</v>
          </cell>
          <cell r="B3438" t="str">
            <v>PA CARREGADEIRA SOBRE RODAS 105 HP - CAPACIDADE DA CACAMBA 1,4 A 1,7 M3 - PESO OPERACIONAL 9.100 KG - CUSTO C/ MAO-DE-OBRA NA OPERACAO NOTURNA</v>
          </cell>
          <cell r="C3438" t="str">
            <v>H</v>
          </cell>
          <cell r="D3438">
            <v>10.62</v>
          </cell>
        </row>
        <row r="3439">
          <cell r="A3439">
            <v>53861</v>
          </cell>
          <cell r="B3439" t="str">
            <v>PA CARREGADEIRA SOBRE RODAS 180 HP - CAPACIDADE DA CACAMBA. 2,5 A 3,3M3 - PESO OPERACIONAL 17.428 (VU=5ANOS) - MANUTENCAO</v>
          </cell>
          <cell r="C3439" t="str">
            <v>H</v>
          </cell>
          <cell r="D3439">
            <v>57</v>
          </cell>
        </row>
        <row r="3440">
          <cell r="A3440">
            <v>53862</v>
          </cell>
          <cell r="B3440" t="str">
            <v>ROLO COMPACTADOR VIBRATÓRIO DE UM CILINDRO AÇO LISO, POTÊNCIA 80HP, PESO OPERACIONAL 8,1T - CUSTO DA MÃO-DE-OBRA NA OPERAÇÃO DIURNA</v>
          </cell>
          <cell r="C3440" t="str">
            <v>H</v>
          </cell>
          <cell r="D3440">
            <v>20.65</v>
          </cell>
        </row>
        <row r="3441">
          <cell r="A3441">
            <v>53863</v>
          </cell>
          <cell r="B3441" t="str">
            <v>MARTELETE OU ROMPEDOR PNEUMÁTICO MANUAL 28KG, FREQUENCIA DE IMPACTO 1230/MINUTO - MANUTENÇÃO</v>
          </cell>
          <cell r="C3441" t="str">
            <v>H</v>
          </cell>
          <cell r="D3441">
            <v>2.06</v>
          </cell>
        </row>
        <row r="3442">
          <cell r="A3442">
            <v>53864</v>
          </cell>
          <cell r="B3442" t="str">
            <v>COMPRESSOR DE AR REBOCAVEL, DESCARGA LIVRE EFETIVA 180PCM, PRESSAO DETRABALHO 102 PSI, MOTOR A DIESEL 89CV - DEPRECIACAO E JUROS</v>
          </cell>
          <cell r="C3442" t="str">
            <v>H</v>
          </cell>
          <cell r="D3442">
            <v>11.15</v>
          </cell>
        </row>
        <row r="3443">
          <cell r="A3443">
            <v>53865</v>
          </cell>
          <cell r="B3443" t="str">
            <v>COMPRESSOR DE AR REBOCAVEL, DESCARGA LIVRE EFETIVA 180PCM, PRESSAO DETRABALHO 102 PSI, MOTOR A DIESEL 89CV - CUSTO HORARIO DE MATERIAIS NAOPERACAO</v>
          </cell>
          <cell r="C3443" t="str">
            <v>H</v>
          </cell>
          <cell r="D3443">
            <v>33.119999999999997</v>
          </cell>
        </row>
        <row r="3444">
          <cell r="A3444">
            <v>53866</v>
          </cell>
          <cell r="B3444" t="str">
            <v>BOMBA ELETRICA SUBMERSA MONOFASICA 3CV - MATERIAIS NA OPERACAO</v>
          </cell>
          <cell r="C3444" t="str">
            <v>H</v>
          </cell>
          <cell r="D3444">
            <v>1.0900000000000001</v>
          </cell>
        </row>
        <row r="3445">
          <cell r="A3445">
            <v>53867</v>
          </cell>
          <cell r="B3445" t="str">
            <v>COMPACTADOR DE SOLOS COM PLACA VIBRATORIA, 46X51CM, 5HP, 156KG, DIESEL, IMPACTO DINAMICO 1700KG - MAO-DE-OBRA NOTURNA NA OPERACAO</v>
          </cell>
          <cell r="C3445" t="str">
            <v>H</v>
          </cell>
          <cell r="D3445">
            <v>8.23</v>
          </cell>
        </row>
        <row r="3446">
          <cell r="A3446">
            <v>53868</v>
          </cell>
          <cell r="B3446" t="str">
            <v>ROLO COMPACTADOR VIBRATÓRIO PÉ DE CARNEIRO, OPERADO POR CONTROLE REMOTO, POTÊNCIA 17HP, PESO OPERACIONAL 1,65T - CHI NOTURNO</v>
          </cell>
          <cell r="C3446" t="str">
            <v>CHI-N</v>
          </cell>
          <cell r="D3446">
            <v>5.66</v>
          </cell>
        </row>
        <row r="3447">
          <cell r="A3447">
            <v>53869</v>
          </cell>
          <cell r="B3447" t="str">
            <v>GRADE ARADORA COM 20 DISCOS DE 24 " SOBRE PNEUS - CHI NOTURNO</v>
          </cell>
          <cell r="C3447" t="str">
            <v>CHI-N</v>
          </cell>
          <cell r="D3447">
            <v>3.61</v>
          </cell>
        </row>
        <row r="3448">
          <cell r="A3448">
            <v>53879</v>
          </cell>
          <cell r="B3448" t="str">
            <v>CUSTOS C/MATERIAL NA OPERACAO-ROLO COMPACTADOR PNEUS MULLER AP-23AUTO-PROPELIDO 111HP PESO SEM/COM LASTRO 8/23T</v>
          </cell>
          <cell r="C3448" t="str">
            <v>H</v>
          </cell>
          <cell r="D3448">
            <v>45.95</v>
          </cell>
        </row>
        <row r="3449">
          <cell r="A3449">
            <v>53881</v>
          </cell>
          <cell r="B3449" t="str">
            <v>CAMINHAO BASCULANTE - 5,0 M3 - 170CV - 11,24T (VU=5ANOS) - MANUTENCAO</v>
          </cell>
          <cell r="C3449" t="str">
            <v>H</v>
          </cell>
          <cell r="D3449">
            <v>25.39</v>
          </cell>
        </row>
        <row r="3450">
          <cell r="A3450">
            <v>53882</v>
          </cell>
          <cell r="B3450" t="str">
            <v>CAMINHAO PIPA 6000L TOCO, 162CV - 7,5T (VU=6ANOS) (INCLUI TANQUE DE ACO PARA TRANSPORTE DE AGUA) - MANUTENCAO</v>
          </cell>
          <cell r="C3450" t="str">
            <v>H</v>
          </cell>
          <cell r="D3450">
            <v>6.27</v>
          </cell>
        </row>
        <row r="3451">
          <cell r="A3451">
            <v>55147</v>
          </cell>
          <cell r="B3451" t="str">
            <v>MAO-DE-OBRA NA OPERACAO-ROLO COMPACTADOR PNEUS MULLER AP-23 111HPAUTO-PROPELIDO PESO SEM/COM LASTRO 8/23T</v>
          </cell>
          <cell r="C3451" t="str">
            <v>H</v>
          </cell>
          <cell r="D3451">
            <v>24.68</v>
          </cell>
        </row>
        <row r="3452">
          <cell r="A3452">
            <v>55255</v>
          </cell>
          <cell r="B3452" t="str">
            <v>EXTRUSORA DE GUIAS E SARJETAS 14HP - CUSTOS COM MATERIAL NA OPERACAO DIURNA</v>
          </cell>
          <cell r="C3452" t="str">
            <v>H</v>
          </cell>
          <cell r="D3452">
            <v>4.6500000000000004</v>
          </cell>
        </row>
        <row r="3453">
          <cell r="A3453">
            <v>55263</v>
          </cell>
          <cell r="B3453" t="str">
            <v>ROLO COMPACTADOR PNEUMATICO AUTO-PROPELIDO 111HP 8/23T - CUSTOS COMMATERIAL NA OPERACAO</v>
          </cell>
          <cell r="C3453" t="str">
            <v>H</v>
          </cell>
          <cell r="D3453">
            <v>45.95</v>
          </cell>
        </row>
        <row r="3454">
          <cell r="A3454">
            <v>55264</v>
          </cell>
          <cell r="B3454" t="str">
            <v>TRATOR DE PNEUS 110 A 126 HP - MAO-DE-OBRA NA OPERACAO NOTURNA</v>
          </cell>
          <cell r="C3454" t="str">
            <v>H</v>
          </cell>
          <cell r="D3454">
            <v>20.170000000000002</v>
          </cell>
        </row>
        <row r="3455">
          <cell r="A3455">
            <v>65695</v>
          </cell>
          <cell r="B3455" t="str">
            <v>ROLO COMPACTADOR PNEUMATICO AUTOPROPELIDO 111HP 11TON - CUSTOS COM MATERIAL NA OPERACAO DIURNA</v>
          </cell>
          <cell r="C3455" t="str">
            <v>H</v>
          </cell>
          <cell r="D3455">
            <v>45.95</v>
          </cell>
        </row>
        <row r="3456">
          <cell r="A3456">
            <v>67825</v>
          </cell>
          <cell r="B3456" t="str">
            <v>CAMINHAO BASCULANTE COM 4,0 M3, 8,5 T - 152 CV - CUSTOS COM MATERIALNA OPERACAO</v>
          </cell>
          <cell r="C3456" t="str">
            <v>H</v>
          </cell>
          <cell r="D3456">
            <v>56.3</v>
          </cell>
        </row>
        <row r="3457">
          <cell r="A3457">
            <v>67826</v>
          </cell>
          <cell r="B3457" t="str">
            <v>CAMINHAO BASCULANTE -4,0 M3 - 152CV - 8,5T (CHP)</v>
          </cell>
          <cell r="C3457" t="str">
            <v>CHP</v>
          </cell>
          <cell r="D3457">
            <v>105.09</v>
          </cell>
        </row>
        <row r="3458">
          <cell r="A3458">
            <v>67827</v>
          </cell>
          <cell r="B3458" t="str">
            <v>CAMINHAO TOCO BASCULANTE 152CV, 4M3, 8,5T (CHI)</v>
          </cell>
          <cell r="C3458" t="str">
            <v>CHI</v>
          </cell>
          <cell r="D3458">
            <v>31.1</v>
          </cell>
        </row>
        <row r="3459">
          <cell r="A3459">
            <v>73286</v>
          </cell>
          <cell r="B3459" t="str">
            <v>DEPRECIAO E JUROS-AQUECEDOR DE FLUIDO TERMICO C/CALDEIRA</v>
          </cell>
          <cell r="C3459" t="str">
            <v>H</v>
          </cell>
          <cell r="D3459">
            <v>5.22</v>
          </cell>
        </row>
        <row r="3460">
          <cell r="A3460">
            <v>73287</v>
          </cell>
          <cell r="B3460" t="str">
            <v>DEPRECIACAO/TANQUE ESTACIONARIO FERLEX TAA-SERPENTINA CAP. 30.000L</v>
          </cell>
          <cell r="C3460" t="str">
            <v>H</v>
          </cell>
          <cell r="D3460">
            <v>5.22</v>
          </cell>
        </row>
        <row r="3461">
          <cell r="A3461">
            <v>73288</v>
          </cell>
          <cell r="B3461" t="str">
            <v>CUSTOS C/MATERIAL NA OPERACAO/TANQUE ESTACIONARIO FERLEX TAA-SERPENT.CAP. 30.000L</v>
          </cell>
          <cell r="C3461" t="str">
            <v>H</v>
          </cell>
          <cell r="D3461">
            <v>393.83</v>
          </cell>
        </row>
        <row r="3462">
          <cell r="A3462">
            <v>73290</v>
          </cell>
          <cell r="B3462" t="str">
            <v>JUROS/TANQUE ESTACIONARIO FERLEX TAA-SERPENTINA CAP.30.000L</v>
          </cell>
          <cell r="C3462" t="str">
            <v>H</v>
          </cell>
          <cell r="D3462">
            <v>1.97</v>
          </cell>
        </row>
        <row r="3463">
          <cell r="A3463">
            <v>73291</v>
          </cell>
          <cell r="B3463" t="str">
            <v>MANUTENCAO-AQUECEDOR DE FLUIDO TERMICO C/CALDEIRA</v>
          </cell>
          <cell r="C3463" t="str">
            <v>H</v>
          </cell>
          <cell r="D3463">
            <v>2.4300000000000002</v>
          </cell>
        </row>
        <row r="3464">
          <cell r="A3464">
            <v>73292</v>
          </cell>
          <cell r="B3464" t="str">
            <v>MANUTENCAO/TANQUE ESTACIONARIO FERLEX TAA-SERPENTINA CAP. 30.000L</v>
          </cell>
          <cell r="C3464" t="str">
            <v>H</v>
          </cell>
          <cell r="D3464">
            <v>2.61</v>
          </cell>
        </row>
        <row r="3465">
          <cell r="A3465">
            <v>73293</v>
          </cell>
          <cell r="B3465" t="str">
            <v>CONCRETO DOSADO 15 MPA SOMENTE MATERIAIS INCL 5% PERDAS</v>
          </cell>
          <cell r="C3465" t="str">
            <v>M3</v>
          </cell>
          <cell r="D3465">
            <v>247.33</v>
          </cell>
        </row>
        <row r="3466">
          <cell r="A3466">
            <v>73294</v>
          </cell>
          <cell r="B3466" t="str">
            <v>BETONEIRA MOTOR GAS P/320L MIST SECA (CP) CARREG MEC E TAMBOR REVERSI-VEL - EXCL OPERADOR</v>
          </cell>
          <cell r="C3466" t="str">
            <v>H</v>
          </cell>
          <cell r="D3466">
            <v>8.18</v>
          </cell>
        </row>
        <row r="3467">
          <cell r="A3467">
            <v>73295</v>
          </cell>
          <cell r="B3467" t="str">
            <v>BETONEIRA MOTOR GAS P/320L MIST SECA (CI) CARREG MEC E TAMBOR REVERSI-VEL - EXCL OPERADOR</v>
          </cell>
          <cell r="C3467" t="str">
            <v>H</v>
          </cell>
          <cell r="D3467">
            <v>1.25</v>
          </cell>
        </row>
        <row r="3468">
          <cell r="A3468">
            <v>73296</v>
          </cell>
          <cell r="B3468" t="str">
            <v>ALUGUEL ELEVADOR EQUIPADO P/TRANSP CONCR A 10M ALT-CP-S/OPERADOR COMGUINCHO DE 10CV 16M TORRE DESMONTAVEL CACAMBA AUTOMATICA DE 550L FUNILP/DESCARGA E SILO DE ESPERA DE 1000L</v>
          </cell>
          <cell r="C3468" t="str">
            <v>H</v>
          </cell>
          <cell r="D3468">
            <v>7.69</v>
          </cell>
        </row>
        <row r="3469">
          <cell r="A3469">
            <v>73297</v>
          </cell>
          <cell r="B3469" t="str">
            <v>CONCRETO DOSADO 10 MPA SOMENTE MATERIAIS INCL 5% PERDAS</v>
          </cell>
          <cell r="C3469" t="str">
            <v>M3</v>
          </cell>
          <cell r="D3469">
            <v>228.98</v>
          </cell>
        </row>
        <row r="3470">
          <cell r="A3470">
            <v>73298</v>
          </cell>
          <cell r="B3470" t="str">
            <v>VIBRADOR DE IMERSAO MOTOR ELETR 2CV (CP) TUBO DE 48X48 C/MANGOTEDE 5M COMP -EXCL OPERADOR</v>
          </cell>
          <cell r="C3470" t="str">
            <v>H</v>
          </cell>
          <cell r="D3470">
            <v>1.27</v>
          </cell>
        </row>
        <row r="3471">
          <cell r="A3471">
            <v>73299</v>
          </cell>
          <cell r="B3471" t="str">
            <v>VIBRADOR DE IMERSAO MOTOR ELETR 2CV (CI) TUBO 48X480MM C/MANGOTEDE 5M COMP - EXCL OPERADOR</v>
          </cell>
          <cell r="C3471" t="str">
            <v>H</v>
          </cell>
          <cell r="D3471">
            <v>0.77</v>
          </cell>
        </row>
        <row r="3472">
          <cell r="A3472">
            <v>73300</v>
          </cell>
          <cell r="B3472" t="str">
            <v>ALUGUEL ELEVADOR EQUIPADO P/TRANSP CONCR A 10M ALT-CI-S/OPERADOR COMGUINCHO DE 10CV 16M TORRE DESMONTAVEL CACAMBA AUTOMATICA DE 550L FUNILP/DESCARGA E SILO ESPERA DE 1000L</v>
          </cell>
          <cell r="C3472" t="str">
            <v>H</v>
          </cell>
          <cell r="D3472">
            <v>4.01</v>
          </cell>
        </row>
        <row r="3473">
          <cell r="A3473">
            <v>73301</v>
          </cell>
          <cell r="B3473" t="str">
            <v>ESCORAMENTO FORMAS ATE 3,30M</v>
          </cell>
          <cell r="C3473" t="str">
            <v>M3</v>
          </cell>
          <cell r="D3473">
            <v>5.89</v>
          </cell>
        </row>
        <row r="3474">
          <cell r="A3474">
            <v>73302</v>
          </cell>
          <cell r="B3474" t="str">
            <v>FORMA MADEIRA 1,4 VEZES PINHO 3A ESP=2,5CM P/PECAS CONCRETOARMADO INCL FORN MATERIAIS E DESMOLDAGEM EXCL ESCORAMENTO.</v>
          </cell>
          <cell r="C3474" t="str">
            <v>M2</v>
          </cell>
          <cell r="D3474">
            <v>36.92</v>
          </cell>
        </row>
        <row r="3475">
          <cell r="A3475">
            <v>73303</v>
          </cell>
          <cell r="B3475" t="str">
            <v>DEPRECIAO E JUROS - GRUPO GERADOR 150 KVA</v>
          </cell>
          <cell r="C3475" t="str">
            <v>H</v>
          </cell>
          <cell r="D3475">
            <v>3.86</v>
          </cell>
        </row>
        <row r="3476">
          <cell r="A3476">
            <v>73304</v>
          </cell>
          <cell r="B3476" t="str">
            <v>CUSTOS COMBUSTIVEL + MATERIAL DISTRIBUIDOR DE AGREGADO SPRE*</v>
          </cell>
          <cell r="C3476" t="str">
            <v>H</v>
          </cell>
          <cell r="D3476">
            <v>40.53</v>
          </cell>
        </row>
        <row r="3477">
          <cell r="A3477">
            <v>73305</v>
          </cell>
          <cell r="B3477" t="str">
            <v>DISTRIBUIDOR DE AGREGADOS AUTOPROPELIDO CAP 3 M3, A DIESEL, 6 CC, 140CV - JUROS</v>
          </cell>
          <cell r="C3477" t="str">
            <v>H</v>
          </cell>
          <cell r="D3477">
            <v>29.83</v>
          </cell>
        </row>
        <row r="3478">
          <cell r="A3478">
            <v>73306</v>
          </cell>
          <cell r="B3478" t="str">
            <v>ALUGUEL CAMINHAO BASCUL NO TOCO 5M3 MOTOR DIESEL 132CV (CP) C/MOTORISTA</v>
          </cell>
          <cell r="C3478" t="str">
            <v>H</v>
          </cell>
          <cell r="D3478">
            <v>75.12</v>
          </cell>
        </row>
        <row r="3479">
          <cell r="A3479">
            <v>73307</v>
          </cell>
          <cell r="B3479" t="str">
            <v>MANUTENCAO - GRUPO GERADOR 150 KVA</v>
          </cell>
          <cell r="C3479" t="str">
            <v>H</v>
          </cell>
          <cell r="D3479">
            <v>1.36</v>
          </cell>
        </row>
        <row r="3480">
          <cell r="A3480">
            <v>73308</v>
          </cell>
          <cell r="B3480" t="str">
            <v>DISTRIBUIDOR DE AGREGADOS AUTOPROPELIDO CAP 3 M3, A DIESEL, 6 CC, 140CV - DEPRECIACAO</v>
          </cell>
          <cell r="C3480" t="str">
            <v>H</v>
          </cell>
          <cell r="D3480">
            <v>79.010000000000005</v>
          </cell>
        </row>
        <row r="3481">
          <cell r="A3481">
            <v>73309</v>
          </cell>
          <cell r="B3481" t="str">
            <v>ROLO COMPACTADOR VIBRATORIO PE DE CARNEIRO PARA SOLOS, POTENCIA 80HP,PESO MÁXIMO OPERACIONAL 8,8T - DEPRECIACAO</v>
          </cell>
          <cell r="C3481" t="str">
            <v>H</v>
          </cell>
          <cell r="D3481">
            <v>17.41</v>
          </cell>
        </row>
        <row r="3482">
          <cell r="A3482">
            <v>73310</v>
          </cell>
          <cell r="B3482" t="str">
            <v>CUSTO HORARIO COM DEPRECIACAO E JUROS-RETRO-ESCAVADEIRA SOBRE RODAS -CASE 580 H - 74 HP</v>
          </cell>
          <cell r="C3482" t="str">
            <v>H</v>
          </cell>
          <cell r="D3482">
            <v>23.35</v>
          </cell>
        </row>
        <row r="3483">
          <cell r="A3483">
            <v>73311</v>
          </cell>
          <cell r="B3483" t="str">
            <v>CUSTOS C/MATERIAL OPERACAO - GRUPO GERADOR 150 KVA</v>
          </cell>
          <cell r="C3483" t="str">
            <v>H</v>
          </cell>
          <cell r="D3483">
            <v>74.52</v>
          </cell>
        </row>
        <row r="3484">
          <cell r="A3484">
            <v>73312</v>
          </cell>
          <cell r="B3484" t="str">
            <v>DISTRIBUIDOR DE AGREGADOS AUTOPROPELIDO CAP 3 M3, A DIESEL, 6 CC, 140CV - MANUTENCAO</v>
          </cell>
          <cell r="C3484" t="str">
            <v>H</v>
          </cell>
          <cell r="D3484">
            <v>39.5</v>
          </cell>
        </row>
        <row r="3485">
          <cell r="A3485">
            <v>73313</v>
          </cell>
          <cell r="B3485" t="str">
            <v>ROLO COMPACTADOR VIBRATORIO PE DE CARNEIRO PARA SOLOS, POTENCIA 80HP,PESO MÁXIMO OPERACIONAL 8,8T - JUROS</v>
          </cell>
          <cell r="C3485" t="str">
            <v>H</v>
          </cell>
          <cell r="D3485">
            <v>8.6999999999999993</v>
          </cell>
        </row>
        <row r="3486">
          <cell r="A3486">
            <v>73314</v>
          </cell>
          <cell r="B3486" t="str">
            <v>CUSTO HORARIO COM MAO-DE-OBRA NA OPERACAO DIURNA-RETRO-ESCAVADEIRA SO-BRE RODAS - CASE 580 H - 74 HP</v>
          </cell>
          <cell r="C3486" t="str">
            <v>H</v>
          </cell>
          <cell r="D3486">
            <v>16.809999999999999</v>
          </cell>
        </row>
        <row r="3487">
          <cell r="A3487">
            <v>73315</v>
          </cell>
          <cell r="B3487" t="str">
            <v>CUSTOS COMBUSTIVEL + MATERIAL NA OPERACAO DE ROLO VIBRATORIO TT SPV 84PE-DE-CARNEIRO</v>
          </cell>
          <cell r="C3487" t="str">
            <v>H</v>
          </cell>
          <cell r="D3487">
            <v>68.31</v>
          </cell>
        </row>
        <row r="3488">
          <cell r="A3488">
            <v>73316</v>
          </cell>
          <cell r="B3488" t="str">
            <v>CUSTO HORARIO COM MANUTENCAO-RETRO-ESCAVADEIRA SOBRE RODAS - CASE 580H - 74 HP</v>
          </cell>
          <cell r="C3488" t="str">
            <v>H</v>
          </cell>
          <cell r="D3488">
            <v>13.56</v>
          </cell>
        </row>
        <row r="3489">
          <cell r="A3489">
            <v>73317</v>
          </cell>
          <cell r="B3489" t="str">
            <v>CUSTO HORARIO COM MATERIAIS NA OPERACAO-RETRO-ESCAVADEIRA SOBRE RODAS- CASE 580 H - 74 HP</v>
          </cell>
          <cell r="C3489" t="str">
            <v>H</v>
          </cell>
          <cell r="D3489">
            <v>34.78</v>
          </cell>
        </row>
        <row r="3490">
          <cell r="A3490">
            <v>73318</v>
          </cell>
          <cell r="B3490" t="str">
            <v>TRATOR CARREGADEIRA E RETRO-ESCAVADEIRA DIESEL 75CV (CP) INCL OPERADOR-CAPAC CACAMBA 0,76M3</v>
          </cell>
          <cell r="C3490" t="str">
            <v>H</v>
          </cell>
          <cell r="D3490">
            <v>83.68</v>
          </cell>
        </row>
        <row r="3491">
          <cell r="A3491">
            <v>73319</v>
          </cell>
          <cell r="B3491" t="str">
            <v>CUSTO HORARIO COM DEPRECIACAO E JUROS - COMPRESSOR ATLAS COPCO - XA80170 PCM 80 HP</v>
          </cell>
          <cell r="C3491" t="str">
            <v>H</v>
          </cell>
          <cell r="D3491">
            <v>11.15</v>
          </cell>
        </row>
        <row r="3492">
          <cell r="A3492">
            <v>73320</v>
          </cell>
          <cell r="B3492" t="str">
            <v>TRATOR CARREGADEIRA E RETRO-ESCAVADEIRA DIESEL 75CV (CI) INCL OPERADOR-CAPAC CACAMBA 0,76M3</v>
          </cell>
          <cell r="C3492" t="str">
            <v>H</v>
          </cell>
          <cell r="D3492">
            <v>32.24</v>
          </cell>
        </row>
        <row r="3493">
          <cell r="A3493">
            <v>73321</v>
          </cell>
          <cell r="B3493" t="str">
            <v>GRUPO GERADOR TRANSPORTAVEL SOBRE RODAS 60/66KVA (CP) DIESEL 85CV(1.800RPM) - EXCL OPERADOR</v>
          </cell>
          <cell r="C3493" t="str">
            <v>H</v>
          </cell>
          <cell r="D3493">
            <v>42.02</v>
          </cell>
        </row>
        <row r="3494">
          <cell r="A3494">
            <v>73322</v>
          </cell>
          <cell r="B3494" t="str">
            <v>CUSTO HORARIO COM MATERIAIS NA OPERACAO - COMPRESSOR ATLAS COPCO - XA80 170 PCM 80 HP</v>
          </cell>
          <cell r="C3494" t="str">
            <v>H</v>
          </cell>
          <cell r="D3494">
            <v>33.119999999999997</v>
          </cell>
        </row>
        <row r="3495">
          <cell r="A3495">
            <v>73323</v>
          </cell>
          <cell r="B3495" t="str">
            <v>CUSTO HORARIO COM MANUTENCAO - COMPRESSOR ATLAS COPCO - XA80 170 PCM80 HP</v>
          </cell>
          <cell r="C3495" t="str">
            <v>H</v>
          </cell>
          <cell r="D3495">
            <v>2.27</v>
          </cell>
        </row>
        <row r="3496">
          <cell r="A3496">
            <v>73324</v>
          </cell>
          <cell r="B3496" t="str">
            <v>CARREGADOR FRONTAL RODAS DIESEL 100CV CAPAC RASA 1,30M3 (CP) INCLOPERADOR</v>
          </cell>
          <cell r="C3496" t="str">
            <v>H</v>
          </cell>
          <cell r="D3496">
            <v>103.23</v>
          </cell>
        </row>
        <row r="3497">
          <cell r="A3497">
            <v>73325</v>
          </cell>
          <cell r="B3497" t="str">
            <v>CUSTO HORARIO COM MAO-DE-OBRA NA OPERACAO DIURNA - COMPRESSOR ATLAS COPCO - XA80 170 PCM 80 HP</v>
          </cell>
          <cell r="C3497" t="str">
            <v>H</v>
          </cell>
          <cell r="D3497">
            <v>5.6</v>
          </cell>
        </row>
        <row r="3498">
          <cell r="A3498">
            <v>73326</v>
          </cell>
          <cell r="B3498" t="str">
            <v>ALUGUEL CAMINHAO BASCUL NO TOCO 5M3 MOTOR DIESEL 132CV (CI) C/MOTORISTA</v>
          </cell>
          <cell r="C3498" t="str">
            <v>H</v>
          </cell>
          <cell r="D3498">
            <v>25.18</v>
          </cell>
        </row>
        <row r="3499">
          <cell r="A3499">
            <v>73327</v>
          </cell>
          <cell r="B3499" t="str">
            <v>CUSTO HORARIO COM MAO-DE-OBRA NA OPERACAO DIURNA - MARTELETE OU ROMPE-DOR ATLAS COPCO - TEX 31</v>
          </cell>
          <cell r="C3499" t="str">
            <v>H</v>
          </cell>
          <cell r="D3499">
            <v>9.52</v>
          </cell>
        </row>
        <row r="3500">
          <cell r="A3500">
            <v>73328</v>
          </cell>
          <cell r="B3500" t="str">
            <v>ACO CA-50 B DIAM DE 5/8" A 1" ( MEDIA )</v>
          </cell>
          <cell r="C3500" t="str">
            <v>KG</v>
          </cell>
          <cell r="D3500">
            <v>3.59</v>
          </cell>
        </row>
        <row r="3501">
          <cell r="A3501">
            <v>73329</v>
          </cell>
          <cell r="B3501" t="str">
            <v>CUSTO HORARIO C/ DEPRECIACAO E JUROS - CAMINHAO CARROCERIA MERCEDESBENZ - 1418/48 184 HP</v>
          </cell>
          <cell r="C3501" t="str">
            <v>H</v>
          </cell>
          <cell r="D3501">
            <v>17.8</v>
          </cell>
        </row>
        <row r="3502">
          <cell r="A3502">
            <v>73330</v>
          </cell>
          <cell r="B3502" t="str">
            <v>CARREGADOR FRONTAL RODAS DIESEL 100CV CAPAC RASA 1,30M3 (CI) INCLOPERADOR</v>
          </cell>
          <cell r="C3502" t="str">
            <v>H</v>
          </cell>
          <cell r="D3502">
            <v>43.85</v>
          </cell>
        </row>
        <row r="3503">
          <cell r="A3503">
            <v>73331</v>
          </cell>
          <cell r="B3503" t="str">
            <v>VIBRADOR DE IMERSAO MOTOR GAS 3,5CV (CP) TUBO 48X480MM C/MANGOTEDE 5M COMP - EXCL OPERADOR</v>
          </cell>
          <cell r="C3503" t="str">
            <v>H</v>
          </cell>
          <cell r="D3503">
            <v>3.43</v>
          </cell>
        </row>
        <row r="3504">
          <cell r="A3504">
            <v>73332</v>
          </cell>
          <cell r="B3504" t="str">
            <v>CUSTO HORARIO COM MANUTENCAO - MARTELETE OU ROMPEDOR ATLAS COPCO - TEX31</v>
          </cell>
          <cell r="C3504" t="str">
            <v>H</v>
          </cell>
          <cell r="D3504">
            <v>2.06</v>
          </cell>
        </row>
        <row r="3505">
          <cell r="A3505">
            <v>73333</v>
          </cell>
          <cell r="B3505" t="str">
            <v>GRUPO GERADOR C/POTENCIA 1450W/110V C.A OU 12V C.C. (CI) GAS 3,4HP(3.600RPM) DE 4 TEMPOS REFRIGERACAO A AR - EXCL OPERADOR</v>
          </cell>
          <cell r="C3505" t="str">
            <v>H</v>
          </cell>
          <cell r="D3505">
            <v>0.68</v>
          </cell>
        </row>
        <row r="3506">
          <cell r="A3506">
            <v>73334</v>
          </cell>
          <cell r="B3506" t="str">
            <v>BETONEIRA DIESEL P/580L MIST SECA (CP) CARREG MEC E TAMBOR REVERSIVELEXCL OPERADOR</v>
          </cell>
          <cell r="C3506" t="str">
            <v>H</v>
          </cell>
          <cell r="D3506">
            <v>14.44</v>
          </cell>
        </row>
        <row r="3507">
          <cell r="A3507">
            <v>73335</v>
          </cell>
          <cell r="B3507" t="str">
            <v>CUSTO HORARIO C/ MANUTENCAO - CAMINHAO CARROCERIA MERCEDES BENZ -1418/48 184 HP</v>
          </cell>
          <cell r="C3507" t="str">
            <v>H</v>
          </cell>
          <cell r="D3507">
            <v>8.85</v>
          </cell>
        </row>
        <row r="3508">
          <cell r="A3508">
            <v>73336</v>
          </cell>
          <cell r="B3508" t="str">
            <v>USINA MIST A FRIO CAPAC 50T/H (CP) INCL EQUIPE DE OPERACAO</v>
          </cell>
          <cell r="C3508" t="str">
            <v>H</v>
          </cell>
          <cell r="D3508">
            <v>212.75</v>
          </cell>
        </row>
        <row r="3509">
          <cell r="A3509">
            <v>73337</v>
          </cell>
          <cell r="B3509" t="str">
            <v>CUSTO HORARIO COM DEPRECIACAO E JUROS - MARTELETE OU ROMPEDOR ATLAS COPCO - TEX 31</v>
          </cell>
          <cell r="C3509" t="str">
            <v>H</v>
          </cell>
          <cell r="D3509">
            <v>1.56</v>
          </cell>
        </row>
        <row r="3510">
          <cell r="A3510">
            <v>73338</v>
          </cell>
          <cell r="B3510" t="str">
            <v>COMPRESSOR AR PORTATIL/REBOCAVEL DESC 170PCM DIESEL 40CV (CI) PRESSAODE TRABALHO DE 102PSI - EXCL OPERADOR</v>
          </cell>
          <cell r="C3510" t="str">
            <v>H</v>
          </cell>
          <cell r="D3510">
            <v>6.9</v>
          </cell>
        </row>
        <row r="3511">
          <cell r="A3511">
            <v>73339</v>
          </cell>
          <cell r="B3511" t="str">
            <v>TRATOR DE PNEUS MOTOR DIESEL 61CV (CI) INCL OPERADOR</v>
          </cell>
          <cell r="C3511" t="str">
            <v>H</v>
          </cell>
          <cell r="D3511">
            <v>16.37</v>
          </cell>
        </row>
        <row r="3512">
          <cell r="A3512">
            <v>73340</v>
          </cell>
          <cell r="B3512" t="str">
            <v>CUSTO HORARIO C/ MATERIAIS NA OPERACAO - CAMINHAO CARROCERIA MERCEDESBENZ - 1418/48 HP</v>
          </cell>
          <cell r="C3512" t="str">
            <v>H</v>
          </cell>
          <cell r="D3512">
            <v>76.180000000000007</v>
          </cell>
        </row>
        <row r="3513">
          <cell r="A3513">
            <v>73341</v>
          </cell>
          <cell r="B3513" t="str">
            <v>GUINDAUTO CAPAC 3,5T APROX 2M ALCANCE VERT 7M (CP) SOBRE CHASSIS DECAMINHAO (EXCL ESTE) EXCL OPERADOR</v>
          </cell>
          <cell r="C3513" t="str">
            <v>H</v>
          </cell>
          <cell r="D3513">
            <v>19.100000000000001</v>
          </cell>
        </row>
        <row r="3514">
          <cell r="A3514">
            <v>73342</v>
          </cell>
          <cell r="B3514" t="str">
            <v>CUSTO HORARIO C/ MAO-DE-OBRA NA OPERACAO DIURNA - CAMINHAO CARROCERIAMERCEDES BENZ - 1418/48 184 HP</v>
          </cell>
          <cell r="C3514" t="str">
            <v>H</v>
          </cell>
          <cell r="D3514">
            <v>7.58</v>
          </cell>
        </row>
        <row r="3515">
          <cell r="A3515">
            <v>73343</v>
          </cell>
          <cell r="B3515" t="str">
            <v>VIBRADOR DE IMERSAO MOTOR GAS 3,5CV TUBO DE 48X480MM (CI) C/MANGOTEDE 5M COMP -EXCL OPERADOR</v>
          </cell>
          <cell r="C3515" t="str">
            <v>H</v>
          </cell>
          <cell r="D3515">
            <v>0.71</v>
          </cell>
        </row>
        <row r="3516">
          <cell r="A3516">
            <v>73344</v>
          </cell>
          <cell r="B3516" t="str">
            <v>GRUPO GERADOR ESTACIONARIO C/ALTERNADOR 125/145KVA (CP) DIESEL 165CVEXCL OPERADOR</v>
          </cell>
          <cell r="C3516" t="str">
            <v>H</v>
          </cell>
          <cell r="D3516">
            <v>87.56</v>
          </cell>
        </row>
        <row r="3517">
          <cell r="A3517">
            <v>73345</v>
          </cell>
          <cell r="B3517" t="str">
            <v>ROLO COMPACTADOR TANDEM 5 A 10T DIESEL 58,5CV (CI) INCL OPERADOR</v>
          </cell>
          <cell r="C3517" t="str">
            <v>H</v>
          </cell>
          <cell r="D3517">
            <v>28.13</v>
          </cell>
        </row>
        <row r="3518">
          <cell r="A3518">
            <v>73347</v>
          </cell>
          <cell r="B3518" t="str">
            <v>CORTE, DOBRAGEM, MONTAGEM E COLOCAÇÃO DE FERRAGEM NA FORMA, AÇO CA-50,EM BARRA REDONDA COM DIÂMETRO DE 8 A 12,5MM</v>
          </cell>
          <cell r="C3518" t="str">
            <v>KG</v>
          </cell>
          <cell r="D3518">
            <v>1.67</v>
          </cell>
        </row>
        <row r="3519">
          <cell r="A3519">
            <v>73348</v>
          </cell>
          <cell r="B3519" t="str">
            <v>CUSTO HORARIO C/ DEPRECIACAO E JUROS - GUINDASTE AUTOPROPELIDO MADAL- MD 10 A 45 HP</v>
          </cell>
          <cell r="C3519" t="str">
            <v>H</v>
          </cell>
          <cell r="D3519">
            <v>29.82</v>
          </cell>
        </row>
        <row r="3520">
          <cell r="A3520">
            <v>73349</v>
          </cell>
          <cell r="B3520" t="str">
            <v>BARRA ACO CA-50B DIAM ACIMA 12,5MM</v>
          </cell>
          <cell r="C3520" t="str">
            <v>KG</v>
          </cell>
          <cell r="D3520">
            <v>4.1500000000000004</v>
          </cell>
        </row>
        <row r="3521">
          <cell r="A3521">
            <v>73351</v>
          </cell>
          <cell r="B3521" t="str">
            <v>ALVENARIA TIJOLO FURADO 10X20X20CM, 1/2 VEZ, C/ ARGAMASSA DE CIM /SABRO, E JUNTAS DE 1,0CM</v>
          </cell>
          <cell r="C3521" t="str">
            <v>M2</v>
          </cell>
          <cell r="D3521">
            <v>27.07</v>
          </cell>
        </row>
        <row r="3522">
          <cell r="A3522">
            <v>73352</v>
          </cell>
          <cell r="B3522" t="str">
            <v>CUSTO HORARIO C/ DEPRECIACAO E JUROS - GUINCHO 8 T MUNCK - 640/18S/ CAMINHAO MERCEDES BENZ 1418/51 184 HP</v>
          </cell>
          <cell r="C3522" t="str">
            <v>H</v>
          </cell>
          <cell r="D3522">
            <v>7.17</v>
          </cell>
        </row>
        <row r="3523">
          <cell r="A3523">
            <v>73353</v>
          </cell>
          <cell r="B3523" t="str">
            <v>COMPACTADOR DE PNEUS AUTO-PROPULSOR DIESEL 76HP C/7 PNEUS-CI- PESO5,5/20T INCL OPERADOR</v>
          </cell>
          <cell r="C3523" t="str">
            <v>H</v>
          </cell>
          <cell r="D3523">
            <v>43.24</v>
          </cell>
        </row>
        <row r="3524">
          <cell r="A3524">
            <v>73354</v>
          </cell>
          <cell r="B3524" t="str">
            <v>MAQUINA DE JUNTAS GAS 8,25CV PART MANUAL (CI) INCL OPERADOR</v>
          </cell>
          <cell r="C3524" t="str">
            <v>H</v>
          </cell>
          <cell r="D3524">
            <v>9.5500000000000007</v>
          </cell>
        </row>
        <row r="3525">
          <cell r="A3525">
            <v>73355</v>
          </cell>
          <cell r="B3525" t="str">
            <v>ALUGUEL CAMINHAO CARROC FIXA TOCO 7,5T MOTOR DIESEL 132CV (CF) C/MOTORISTA</v>
          </cell>
          <cell r="C3525" t="str">
            <v>H</v>
          </cell>
          <cell r="D3525">
            <v>35.15</v>
          </cell>
        </row>
        <row r="3526">
          <cell r="A3526">
            <v>73356</v>
          </cell>
          <cell r="B3526" t="str">
            <v>BARRA ACO CA-50B DIAM 8,0 A 12,5MM</v>
          </cell>
          <cell r="C3526" t="str">
            <v>KG</v>
          </cell>
          <cell r="D3526">
            <v>4.3600000000000003</v>
          </cell>
        </row>
        <row r="3527">
          <cell r="A3527">
            <v>73357</v>
          </cell>
          <cell r="B3527" t="str">
            <v>ESCAV MANUAL VALA/CAVA MAT 1A CAT ATE 1,50M EXCL ESG/ESCOR(AREIA ARGILA OU PICARRA)</v>
          </cell>
          <cell r="C3527" t="str">
            <v>M3</v>
          </cell>
          <cell r="D3527">
            <v>24</v>
          </cell>
        </row>
        <row r="3528">
          <cell r="A3528">
            <v>73358</v>
          </cell>
          <cell r="B3528" t="str">
            <v>CONCRETO DOSADO 20 MPA SOMENTE MATERIAIS INCL 5% PERDAS.</v>
          </cell>
          <cell r="C3528" t="str">
            <v>M3</v>
          </cell>
          <cell r="D3528">
            <v>267.54000000000002</v>
          </cell>
        </row>
        <row r="3529">
          <cell r="A3529">
            <v>73359</v>
          </cell>
          <cell r="B3529" t="str">
            <v>CUSTO HORARIO C/ MANUTENCAO - GUINDASTE AUTOPROPELIDO MADAL -MD 10A 45 HP</v>
          </cell>
          <cell r="C3529" t="str">
            <v>H</v>
          </cell>
          <cell r="D3529">
            <v>17.48</v>
          </cell>
        </row>
        <row r="3530">
          <cell r="A3530">
            <v>73361</v>
          </cell>
          <cell r="B3530" t="str">
            <v>CONCRETO CICLOPICO C/CONC DOS RAC 10 MPA 30% PED DE MAO INCLTRANSP HORIZ C/CARRINHOS ATE 20M E COLOCACAO.</v>
          </cell>
          <cell r="C3530" t="str">
            <v>M3</v>
          </cell>
          <cell r="D3530">
            <v>273.76</v>
          </cell>
        </row>
        <row r="3531">
          <cell r="A3531">
            <v>73362</v>
          </cell>
          <cell r="B3531" t="str">
            <v>LANCAMENTO CONCRETO P/PECAS S/ARMAD PROD 7 M3/H INCL APENASTRANSP HORIZ C/CARRINHOS ATE 20M COLOCACAO ADENS E ACAB.</v>
          </cell>
          <cell r="C3531" t="str">
            <v>M3</v>
          </cell>
          <cell r="D3531">
            <v>30.11</v>
          </cell>
        </row>
        <row r="3532">
          <cell r="A3532">
            <v>73363</v>
          </cell>
          <cell r="B3532" t="str">
            <v>EMBOCO ARGAMASSA CIMENTO AREIA 1:2 E=1,5CM INCL CHAPISCO 1:3 E=9MM</v>
          </cell>
          <cell r="C3532" t="str">
            <v>M2</v>
          </cell>
          <cell r="D3532">
            <v>17.100000000000001</v>
          </cell>
        </row>
        <row r="3533">
          <cell r="A3533">
            <v>73364</v>
          </cell>
          <cell r="B3533" t="str">
            <v>TANQUE ESTACIONARIO FERLEX TAA-SERPENTINA CAP. 30.000L</v>
          </cell>
          <cell r="C3533" t="str">
            <v>CHP</v>
          </cell>
          <cell r="D3533">
            <v>403.63</v>
          </cell>
        </row>
        <row r="3534">
          <cell r="A3534">
            <v>73365</v>
          </cell>
          <cell r="B3534" t="str">
            <v>CUSTO HORARIO C/ MANUTENCAO - GUINCHO 8 T MUNCK - 640/18 S/ CAMINHAOMERCEDES BENZ 1418/51 184 HP</v>
          </cell>
          <cell r="C3534" t="str">
            <v>H</v>
          </cell>
          <cell r="D3534">
            <v>3.56</v>
          </cell>
        </row>
        <row r="3535">
          <cell r="A3535">
            <v>73366</v>
          </cell>
          <cell r="B3535" t="str">
            <v>ROLO VIBRATORIO LISO 7T AUTO-PROPULSOR DIESEL 76,5H (CI) INCL OPERADORLARG TOTAL 2,015M</v>
          </cell>
          <cell r="C3535" t="str">
            <v>H</v>
          </cell>
          <cell r="D3535">
            <v>34.9</v>
          </cell>
        </row>
        <row r="3536">
          <cell r="A3536">
            <v>73367</v>
          </cell>
          <cell r="B3536" t="str">
            <v>ROMPEDOR PNEUNATICO 32,6KG CONSUMO AR 38,8L (CI) S/OPERADOR PONTEIRAE MANGUEIRA - FREQUENCIA DE IMPACTOS 1110 IMP/MIN</v>
          </cell>
          <cell r="C3536" t="str">
            <v>H</v>
          </cell>
          <cell r="D3536">
            <v>1.93</v>
          </cell>
        </row>
        <row r="3537">
          <cell r="A3537">
            <v>73368</v>
          </cell>
          <cell r="B3537" t="str">
            <v>GUINDAUTO CAPAC 3,5T APROX 2M ALCANCE VERT 7M (CI) SOBRE CHASSI DECAMINHAO (EXCL ESTE) EXCL OPERADOR</v>
          </cell>
          <cell r="C3537" t="str">
            <v>H</v>
          </cell>
          <cell r="D3537">
            <v>16.989999999999998</v>
          </cell>
        </row>
        <row r="3538">
          <cell r="A3538">
            <v>73370</v>
          </cell>
          <cell r="B3538" t="str">
            <v>TRANSPORTE QQ NAT CAM BASCULANTE 30 KM/H 8.00 T EXCL DESPE-SA CARGA/DESC ESPERA DO CAMINHAO/SERVENTE/E OU EQUIP AUX.</v>
          </cell>
          <cell r="C3538" t="str">
            <v>T/KM</v>
          </cell>
          <cell r="D3538">
            <v>0.75</v>
          </cell>
        </row>
        <row r="3539">
          <cell r="A3539">
            <v>73371</v>
          </cell>
          <cell r="B3539" t="str">
            <v>ROLO COMPACTADOR TANDEM 5 A 10T DIESEL 58,5CV (CP) INCL OPERADOR</v>
          </cell>
          <cell r="C3539" t="str">
            <v>H</v>
          </cell>
          <cell r="D3539">
            <v>58.54</v>
          </cell>
        </row>
        <row r="3540">
          <cell r="A3540">
            <v>73372</v>
          </cell>
          <cell r="B3540" t="str">
            <v>PINHO DE TERCEIRA 1" X 12" E 1" X 9"</v>
          </cell>
          <cell r="C3540" t="str">
            <v>M2</v>
          </cell>
          <cell r="D3540">
            <v>17.45</v>
          </cell>
        </row>
        <row r="3541">
          <cell r="A3541">
            <v>73373</v>
          </cell>
          <cell r="B3541" t="str">
            <v>CUSTO HORARIO C/ MATERIAIS NA OPERACAO - GUINDASTE AUTOPROPELIDO MADAL- MD 10A 45 HP</v>
          </cell>
          <cell r="C3541" t="str">
            <v>H</v>
          </cell>
          <cell r="D3541">
            <v>18.63</v>
          </cell>
        </row>
        <row r="3542">
          <cell r="A3542">
            <v>73374</v>
          </cell>
          <cell r="B3542" t="str">
            <v>USINA PRE-MISTURADORA DE SOLOS CAPAC 350/600T/H (CF) INCL EQUIPEDE OPERACAO</v>
          </cell>
          <cell r="C3542" t="str">
            <v>H</v>
          </cell>
          <cell r="D3542">
            <v>179.17</v>
          </cell>
        </row>
        <row r="3543">
          <cell r="A3543">
            <v>73375</v>
          </cell>
          <cell r="B3543" t="str">
            <v>CORTE ACO CA-5AB OU CA 50-A DIAM ACIMA 12,5MM</v>
          </cell>
          <cell r="C3543" t="str">
            <v>KG</v>
          </cell>
          <cell r="D3543">
            <v>1.43</v>
          </cell>
        </row>
        <row r="3544">
          <cell r="A3544">
            <v>73376</v>
          </cell>
          <cell r="B3544" t="str">
            <v>CUSTO HORARIO C/ MAO-DE-OBRA NA OPERACAO DIURNA - GUINCHO 8 T MUNCK -640/18 S/ CAMINHAO MERCEDES BENZ 1418/51 184 HP</v>
          </cell>
          <cell r="C3544" t="str">
            <v>H</v>
          </cell>
          <cell r="D3544">
            <v>7.58</v>
          </cell>
        </row>
        <row r="3545">
          <cell r="A3545">
            <v>73377</v>
          </cell>
          <cell r="B3545" t="str">
            <v>VIBRO-ACABADORA ASF SOBRE ESTEIRA DIESEL 69CV (CI) C/EXTENSAO P/PAVI-MENTO - INCL OPERADOR E AUXILIAR</v>
          </cell>
          <cell r="C3545" t="str">
            <v>H</v>
          </cell>
          <cell r="D3545">
            <v>121.65</v>
          </cell>
        </row>
        <row r="3546">
          <cell r="A3546">
            <v>73378</v>
          </cell>
          <cell r="B3546" t="str">
            <v>ROMPEDOR PNEUMATICO 32,6KG CONSUMO AR 38,8L (CP) S/OPERADOR PONTEIRAE MANGUEIRA-FREQUENCIA DE IMPACTO DE 1110 IMP/MIN</v>
          </cell>
          <cell r="C3546" t="str">
            <v>H</v>
          </cell>
          <cell r="D3546">
            <v>2.67</v>
          </cell>
        </row>
        <row r="3547">
          <cell r="A3547">
            <v>73379</v>
          </cell>
          <cell r="B3547" t="str">
            <v>ESCAVADEIRA HIDR DIESEL 92CV CAPAC 0,78M3 (CP) INCL OPERADOR - COM3 BRACOS ARTICULADOS BRACO INTERMEDIARIO AJUSTAVEL EM 3 POSICOES</v>
          </cell>
          <cell r="C3547" t="str">
            <v>H</v>
          </cell>
          <cell r="D3547">
            <v>147.1</v>
          </cell>
        </row>
        <row r="3548">
          <cell r="A3548">
            <v>73380</v>
          </cell>
          <cell r="B3548" t="str">
            <v>VIBRO-ACABADORA ASF SOBRE ESTEIRA DIESEL 69CV (CP) C/EXTENSAO P/PAVI-MENTO - INCL OPERADOR E AUXILIAR</v>
          </cell>
          <cell r="C3548" t="str">
            <v>H</v>
          </cell>
          <cell r="D3548">
            <v>206.68</v>
          </cell>
        </row>
        <row r="3549">
          <cell r="A3549">
            <v>73381</v>
          </cell>
          <cell r="B3549" t="str">
            <v>CONCRETO DOSADO 25 MPA SOMENTE MATERIAIS INCL 5% PERDAS.</v>
          </cell>
          <cell r="C3549" t="str">
            <v>M3</v>
          </cell>
          <cell r="D3549">
            <v>284.11</v>
          </cell>
        </row>
        <row r="3550">
          <cell r="A3550">
            <v>73382</v>
          </cell>
          <cell r="B3550" t="str">
            <v>CUSTO HORARIO C/ MAO-DE-OBRA NA OPERACAO DIURNA - GUINDASTEAUTOPROPELIDO MADAL - MD 10A 45 HP</v>
          </cell>
          <cell r="C3550" t="str">
            <v>H</v>
          </cell>
          <cell r="D3550">
            <v>7.58</v>
          </cell>
        </row>
        <row r="3551">
          <cell r="A3551">
            <v>73383</v>
          </cell>
          <cell r="B3551" t="str">
            <v>CUSTO HORARIO C/ MATERIAIS NA OPERACAO - GUINCHO 8 T MUNCK - 640/18S/ CAMINHAO MERCEDES BENZ 1418/51 184 HP</v>
          </cell>
          <cell r="C3551" t="str">
            <v>H</v>
          </cell>
          <cell r="D3551">
            <v>70.38</v>
          </cell>
        </row>
        <row r="3552">
          <cell r="A3552">
            <v>73384</v>
          </cell>
          <cell r="B3552" t="str">
            <v>PREPARO DE CONCRETO COM MISTURA E AMASSAMENTO EM 2 BETONEIRAS 600L COMPRODUCAO DE 7M3/H EXCL MATERIAIS.</v>
          </cell>
          <cell r="C3552" t="str">
            <v>M3</v>
          </cell>
          <cell r="D3552">
            <v>24.43</v>
          </cell>
        </row>
        <row r="3553">
          <cell r="A3553">
            <v>73385</v>
          </cell>
          <cell r="B3553" t="str">
            <v>ESCAVADEIRA HIDR DIESEL 92CV CAPAC 0,78M3 (CI) INCL OPERADOR-COM3BRACOS ARTICULADOS AJUSTAVEIS EM 3 POSICOES</v>
          </cell>
          <cell r="C3553" t="str">
            <v>H</v>
          </cell>
          <cell r="D3553">
            <v>62.38</v>
          </cell>
        </row>
        <row r="3554">
          <cell r="A3554">
            <v>73386</v>
          </cell>
          <cell r="B3554" t="str">
            <v>ALUGUEL CAMINHAO BASCUL NO TOCO 4M3 DMOTOR DIESEL 85CV (CI) C/MOTORISTA</v>
          </cell>
          <cell r="C3554" t="str">
            <v>H</v>
          </cell>
          <cell r="D3554">
            <v>25.18</v>
          </cell>
        </row>
        <row r="3555">
          <cell r="A3555">
            <v>73387</v>
          </cell>
          <cell r="B3555" t="str">
            <v>GRUPO GERADOR C/POTENCIA 1450W/110V C.A OU 12V C.C. (CP) GAS 3,4HPREFRIGERADO A AR - EXCL OPERADOR</v>
          </cell>
          <cell r="C3555" t="str">
            <v>H</v>
          </cell>
          <cell r="D3555">
            <v>6.98</v>
          </cell>
        </row>
        <row r="3556">
          <cell r="A3556">
            <v>73388</v>
          </cell>
          <cell r="B3556" t="str">
            <v>COMPRESSOR AR PORTATIL/REBOCAVEL DESC 170PCM DIESEL 40CV (CP) PRESSAODE TRABALHO DE 102PSI - EXCL OPERADOR</v>
          </cell>
          <cell r="C3556" t="str">
            <v>H</v>
          </cell>
          <cell r="D3556">
            <v>43.9</v>
          </cell>
        </row>
        <row r="3557">
          <cell r="A3557">
            <v>73389</v>
          </cell>
          <cell r="B3557" t="str">
            <v>ESPALHADOR AGREG REBOCAVEL CAPAC RASA 1,3M3 PESO 860KG (CP) DIAM ROLO127MM (5") - EXCL OPERADOR</v>
          </cell>
          <cell r="C3557" t="str">
            <v>H</v>
          </cell>
          <cell r="D3557">
            <v>11.27</v>
          </cell>
        </row>
        <row r="3558">
          <cell r="A3558">
            <v>73390</v>
          </cell>
          <cell r="B3558" t="str">
            <v>COMPACTADOR DE PNEUS AUTO-PROPULSOR DIESEL 76HP C/7 PNEUS-CP -PESO5,5/20T INCL OPERADOR</v>
          </cell>
          <cell r="C3558" t="str">
            <v>H</v>
          </cell>
          <cell r="D3558">
            <v>86.31</v>
          </cell>
        </row>
        <row r="3559">
          <cell r="A3559">
            <v>73391</v>
          </cell>
          <cell r="B3559" t="str">
            <v>BARRA DE ACO CA-25 REDONDA DIAM DE 6,3 A 8,00MM (1/4 A 5/16) SEMSALIENCIA OU MOSSA</v>
          </cell>
          <cell r="C3559" t="str">
            <v>KG</v>
          </cell>
          <cell r="D3559">
            <v>4.67</v>
          </cell>
        </row>
        <row r="3560">
          <cell r="A3560">
            <v>73392</v>
          </cell>
          <cell r="B3560" t="str">
            <v>FORMA PLACAS MADEIRIT APROV 3 VEZES</v>
          </cell>
          <cell r="C3560" t="str">
            <v>M2</v>
          </cell>
          <cell r="D3560">
            <v>33.770000000000003</v>
          </cell>
        </row>
        <row r="3561">
          <cell r="A3561">
            <v>73393</v>
          </cell>
          <cell r="B3561" t="str">
            <v>CORTE ACO CA-25 DIAM 6,3 A 8,0MM</v>
          </cell>
          <cell r="C3561" t="str">
            <v>KG</v>
          </cell>
          <cell r="D3561">
            <v>1.59</v>
          </cell>
        </row>
        <row r="3562">
          <cell r="A3562">
            <v>73394</v>
          </cell>
          <cell r="B3562" t="str">
            <v>FORMA PLANA P/FUNDACAO E BALDRAME EM CHAPA RESINADA E=10 MM</v>
          </cell>
          <cell r="C3562" t="str">
            <v>M2</v>
          </cell>
          <cell r="D3562">
            <v>23.4</v>
          </cell>
        </row>
        <row r="3563">
          <cell r="A3563">
            <v>73395</v>
          </cell>
          <cell r="B3563" t="str">
            <v>GRUPO GERADOR 150 KVA- CHI</v>
          </cell>
          <cell r="C3563" t="str">
            <v>CHI</v>
          </cell>
          <cell r="D3563">
            <v>3.86</v>
          </cell>
        </row>
        <row r="3564">
          <cell r="A3564">
            <v>73396</v>
          </cell>
          <cell r="B3564" t="str">
            <v>DEGRAU DE FERRO FUNDIDO NUM 1 DE 3,0 KG</v>
          </cell>
          <cell r="C3564" t="str">
            <v>UN</v>
          </cell>
          <cell r="D3564">
            <v>32</v>
          </cell>
        </row>
        <row r="3565">
          <cell r="A3565">
            <v>73397</v>
          </cell>
          <cell r="B3565" t="str">
            <v>EMBOCO CIMENTO AREIA 1:4 ESP=1,5CM INCL CHAPISCO 1:3 E=9MM</v>
          </cell>
          <cell r="C3565" t="str">
            <v>M2</v>
          </cell>
          <cell r="D3565">
            <v>15.46</v>
          </cell>
        </row>
        <row r="3566">
          <cell r="A3566">
            <v>73398</v>
          </cell>
          <cell r="B3566" t="str">
            <v>BARRA ACO CA-25 DIAM MAIOR OU IGUAL 10MM</v>
          </cell>
          <cell r="C3566" t="str">
            <v>KG</v>
          </cell>
          <cell r="D3566">
            <v>4.1399999999999997</v>
          </cell>
        </row>
        <row r="3567">
          <cell r="A3567">
            <v>73399</v>
          </cell>
          <cell r="B3567" t="str">
            <v>DEPRECIAO E JUROS - MAQUINA DE DEMARCAR FAIXAS AUTOPROP.</v>
          </cell>
          <cell r="C3567" t="str">
            <v>H</v>
          </cell>
          <cell r="D3567">
            <v>64.209999999999994</v>
          </cell>
        </row>
        <row r="3568">
          <cell r="A3568">
            <v>73400</v>
          </cell>
          <cell r="B3568" t="str">
            <v>TRATOR ESTEIRAS DIESEL APROX 200CV C/LAMINA 2500KG (CI) INCL OPERADOR</v>
          </cell>
          <cell r="C3568" t="str">
            <v>H</v>
          </cell>
          <cell r="D3568">
            <v>102.81</v>
          </cell>
        </row>
        <row r="3569">
          <cell r="A3569">
            <v>73401</v>
          </cell>
          <cell r="B3569" t="str">
            <v>COMPRESSOR AR PORTATIL/REBOCAVEL DESC 170PCM DIESEL 40CV (CF) PRESSAODE TRABALHO DE 102PSI - EXCL OPERADOR</v>
          </cell>
          <cell r="C3569" t="str">
            <v>H</v>
          </cell>
          <cell r="D3569">
            <v>10.96</v>
          </cell>
        </row>
        <row r="3570">
          <cell r="A3570">
            <v>73402</v>
          </cell>
          <cell r="B3570" t="str">
            <v>USINA PRE-MISTURADORA DE SOLOS CAPAC 350/600T/H (CP) INCL EQUIPEDE OPERACAO</v>
          </cell>
          <cell r="C3570" t="str">
            <v>H</v>
          </cell>
          <cell r="D3570">
            <v>242.45</v>
          </cell>
        </row>
        <row r="3571">
          <cell r="A3571">
            <v>73403</v>
          </cell>
          <cell r="B3571" t="str">
            <v>ALUGUEL CAMINHAO TANQUE 6000L DIESEL 132CV (CP) C/MOTORISTA</v>
          </cell>
          <cell r="C3571" t="str">
            <v>H</v>
          </cell>
          <cell r="D3571">
            <v>71.84</v>
          </cell>
        </row>
        <row r="3572">
          <cell r="A3572">
            <v>73404</v>
          </cell>
          <cell r="B3572" t="str">
            <v>FORMA MADEIRA 2 VEZES PINHO 3A ESP=2,5CM P/PECAS DE CONCRETOARMADO INCL FORN MATERIAIS E DESMOLDAGEM EXCL ESCORAMENTO.ARMADO INCL FORN MATERIAISE DESMOLDAGEM EXCL ESCORAMENTO.</v>
          </cell>
          <cell r="C3572" t="str">
            <v>M2</v>
          </cell>
          <cell r="D3572">
            <v>30.97</v>
          </cell>
        </row>
        <row r="3573">
          <cell r="A3573">
            <v>73405</v>
          </cell>
          <cell r="B3573" t="str">
            <v>CUSTO HORARIO PRODUTIVO DIURNO-RETRO-ESCAVADEIRA SOBRE RODAS - CASE580 H - 74 HP</v>
          </cell>
          <cell r="C3573" t="str">
            <v>CHP</v>
          </cell>
          <cell r="D3573">
            <v>88.49</v>
          </cell>
        </row>
        <row r="3574">
          <cell r="A3574">
            <v>73406</v>
          </cell>
          <cell r="B3574" t="str">
            <v>CONCRETO FCK= 15,0 MPA ( 1: 2,5:3) , INCLUIDO PREPARO MECANICO, LANÇAMENTO E ADENSAMENTO.</v>
          </cell>
          <cell r="C3574" t="str">
            <v>M3</v>
          </cell>
          <cell r="D3574">
            <v>356.03</v>
          </cell>
        </row>
        <row r="3575">
          <cell r="A3575">
            <v>73407</v>
          </cell>
          <cell r="B3575" t="str">
            <v>JUROS/CAMINHAO CARROCERIA FIXA FORD F-12000 - 142CV</v>
          </cell>
          <cell r="C3575" t="str">
            <v>H</v>
          </cell>
          <cell r="D3575">
            <v>5.49</v>
          </cell>
        </row>
        <row r="3576">
          <cell r="A3576">
            <v>73408</v>
          </cell>
          <cell r="B3576" t="str">
            <v>DISTRIBUIDOR DE AGREGADOS AUTOPROPELIDO, CAP 3 M3, A DIESEL, 6 CC, 140CV</v>
          </cell>
          <cell r="C3576" t="str">
            <v>CHP</v>
          </cell>
          <cell r="D3576">
            <v>197.3</v>
          </cell>
        </row>
        <row r="3577">
          <cell r="A3577">
            <v>73409</v>
          </cell>
          <cell r="B3577" t="str">
            <v>CARGA 200T/DIA 8H/DESC C/PA CARREG CAP 1.5M3/CAM BASC CAP 8TDIESEL INCL TEMPO ESPERA/MANOBRA/CARGA/DESC P/CAMINHAO/TEMPOESPERA/OPERACAO P/PA-CARREGADEIRA</v>
          </cell>
          <cell r="C3577" t="str">
            <v>T</v>
          </cell>
          <cell r="D3577">
            <v>3.38</v>
          </cell>
        </row>
        <row r="3578">
          <cell r="A3578">
            <v>73410</v>
          </cell>
          <cell r="B3578" t="str">
            <v>FORMA PLANA P/VIGA, PILAR E PAREDE EM CHAPA RESINADA E= 10 MM</v>
          </cell>
          <cell r="C3578" t="str">
            <v>M2</v>
          </cell>
          <cell r="D3578">
            <v>40.03</v>
          </cell>
        </row>
        <row r="3579">
          <cell r="A3579">
            <v>73411</v>
          </cell>
          <cell r="B3579" t="str">
            <v>CUSTOS C/MAO-DE-OBRA OPERACAO- MAQUINA DE DEMARCAR FAIXAS</v>
          </cell>
          <cell r="C3579" t="str">
            <v>H</v>
          </cell>
          <cell r="D3579">
            <v>8.48</v>
          </cell>
        </row>
        <row r="3580">
          <cell r="A3580">
            <v>73412</v>
          </cell>
          <cell r="B3580" t="str">
            <v>CUSTO HORARIO PRODUTIVO DIURNO - COMPRESSOR ATLAS COPCO - XA80 170 PCM80 HP</v>
          </cell>
          <cell r="C3580" t="str">
            <v>CHP</v>
          </cell>
          <cell r="D3580">
            <v>52.14</v>
          </cell>
        </row>
        <row r="3581">
          <cell r="A3581">
            <v>73413</v>
          </cell>
          <cell r="B3581" t="str">
            <v>ESCAVACAO MEC.VALA N ESCOR ATE 1,5M C/RETRO MAT 1A COM REDUTOR (PEDRAS/INST PREDIAIS/OUTROS REDUT PRODUT OU CAVAS FUNDACAO) - EXCL. ESGOTAMENTO</v>
          </cell>
          <cell r="C3581" t="str">
            <v>M3</v>
          </cell>
          <cell r="D3581">
            <v>11.59</v>
          </cell>
        </row>
        <row r="3582">
          <cell r="A3582">
            <v>73414</v>
          </cell>
          <cell r="B3582" t="str">
            <v>ROLO VIBRATORIO LISO 7T AUTO-PROPULSOR DIESEL 76,5H (CP) INCL OPERADORLARGURA TOTAL 2,015M</v>
          </cell>
          <cell r="C3582" t="str">
            <v>H</v>
          </cell>
          <cell r="D3582">
            <v>74.03</v>
          </cell>
        </row>
        <row r="3583">
          <cell r="A3583">
            <v>73415</v>
          </cell>
          <cell r="B3583" t="str">
            <v>PINTURA DE SUPERFICIE COM LATEX</v>
          </cell>
          <cell r="C3583" t="str">
            <v>M2</v>
          </cell>
          <cell r="D3583">
            <v>5.17</v>
          </cell>
        </row>
        <row r="3584">
          <cell r="A3584">
            <v>73416</v>
          </cell>
          <cell r="B3584" t="str">
            <v>CUSTOS C/MATERIAL NA OPERACAO/CAMINHAO CARROCERIA FIXA FORD F-12000 -142HP</v>
          </cell>
          <cell r="C3584" t="str">
            <v>H</v>
          </cell>
          <cell r="D3584">
            <v>58.79</v>
          </cell>
        </row>
        <row r="3585">
          <cell r="A3585">
            <v>73417</v>
          </cell>
          <cell r="B3585" t="str">
            <v>GRUPO GERADOR 150 KVA- CHP</v>
          </cell>
          <cell r="C3585" t="str">
            <v>CHP</v>
          </cell>
          <cell r="D3585">
            <v>79.739999999999995</v>
          </cell>
        </row>
        <row r="3586">
          <cell r="A3586">
            <v>73418</v>
          </cell>
          <cell r="B3586" t="str">
            <v>ALVENARIA P/CX ENTERR ATE 0,80M C/BL CONC 10X20X40CM C/ARGAMASSA 1:4CIMENTO E AREIA E CONCRETO 20MPA P/ENCHIMENTO DOS FUROS.</v>
          </cell>
          <cell r="C3586" t="str">
            <v>M2</v>
          </cell>
          <cell r="D3586">
            <v>42.91</v>
          </cell>
        </row>
        <row r="3587">
          <cell r="A3587">
            <v>73419</v>
          </cell>
          <cell r="B3587" t="str">
            <v>USINA P/MISTURA BETUM ALTA CLASSE A QUENTE CAPAC 60/90T/H-CP INCLEQUIPE DE OPERACAO</v>
          </cell>
          <cell r="C3587" t="str">
            <v>H</v>
          </cell>
          <cell r="D3587">
            <v>1199.6099999999999</v>
          </cell>
        </row>
        <row r="3588">
          <cell r="A3588">
            <v>73420</v>
          </cell>
          <cell r="B3588" t="str">
            <v>LANCAMENTO CONCRETO P/PECAS S/ARMAD PROD 2 M3/H INCL APENASTRANSP HORIZ C/CARRINHOS ATE 20M COLOCACAO ADENS E ACAB.</v>
          </cell>
          <cell r="C3588" t="str">
            <v>M3</v>
          </cell>
          <cell r="D3588">
            <v>30.49</v>
          </cell>
        </row>
        <row r="3589">
          <cell r="A3589">
            <v>73421</v>
          </cell>
          <cell r="B3589" t="str">
            <v>CUSTO HORARIO C/DEPRECIACAO E JUROS - MOTONIVELADORA CATERPILLAR 120 G125 HP</v>
          </cell>
          <cell r="C3589" t="str">
            <v>H</v>
          </cell>
          <cell r="D3589">
            <v>48.29</v>
          </cell>
        </row>
        <row r="3590">
          <cell r="A3590">
            <v>73422</v>
          </cell>
          <cell r="B3590" t="str">
            <v>FORMA MADEIRA 1 VEZ PINHO 3A ESP=2,5CM P/PECAS DE CONCRETOARMADO INCL FORN MATERIAIS E DESMOLDAGEM EXCL ESCORAMENTO.</v>
          </cell>
          <cell r="C3590" t="str">
            <v>M2</v>
          </cell>
          <cell r="D3590">
            <v>44.69</v>
          </cell>
        </row>
        <row r="3591">
          <cell r="A3591">
            <v>73423</v>
          </cell>
          <cell r="B3591" t="str">
            <v>ALVENARIA TIJOLO MACICO 7X10X20CM CIM/SB/AR 1:2:2 PROF=80A160CM 1 VEZP/CAIXAS ENTERRADAS</v>
          </cell>
          <cell r="C3591" t="str">
            <v>M2</v>
          </cell>
          <cell r="D3591">
            <v>105.54</v>
          </cell>
        </row>
        <row r="3592">
          <cell r="A3592">
            <v>73424</v>
          </cell>
          <cell r="B3592" t="str">
            <v>ESCAV MANUAL VALA/CAVA MAT 1A CAT 3 A 4,5M EXCL ESG/ESCOR</v>
          </cell>
          <cell r="C3592" t="str">
            <v>M3</v>
          </cell>
          <cell r="D3592">
            <v>41.14</v>
          </cell>
        </row>
        <row r="3593">
          <cell r="A3593">
            <v>73425</v>
          </cell>
          <cell r="B3593" t="str">
            <v>CUSTO HORARIO COM DEPRECIACAO E JUROS - TRATOR DE ESTEIRAS CATERPILLARD6D PS - 163 6A - 140 HP</v>
          </cell>
          <cell r="C3593" t="str">
            <v>H</v>
          </cell>
          <cell r="D3593">
            <v>69.14</v>
          </cell>
        </row>
        <row r="3594">
          <cell r="A3594">
            <v>73426</v>
          </cell>
          <cell r="B3594" t="str">
            <v>PERFURACAO MANUAL DIAMETRO 20 CM (5 TF)</v>
          </cell>
          <cell r="C3594" t="str">
            <v>M</v>
          </cell>
          <cell r="D3594">
            <v>36.46</v>
          </cell>
        </row>
        <row r="3595">
          <cell r="A3595">
            <v>73427</v>
          </cell>
          <cell r="B3595" t="str">
            <v>BOMBA C/MOTOR A GASOLINA AUTOESCORVANTE PARA AGUA SUJA - 3/4 HPDEPRECIACAO E JUROS</v>
          </cell>
          <cell r="C3595" t="str">
            <v>H</v>
          </cell>
          <cell r="D3595">
            <v>0.37</v>
          </cell>
        </row>
        <row r="3596">
          <cell r="A3596">
            <v>73428</v>
          </cell>
          <cell r="B3596" t="str">
            <v>CUSTO HORARIO PRODUTIVO DIURNO - MARTELETE OU ROMPEDOR ATLAS COPCO -TEX 31</v>
          </cell>
          <cell r="C3596" t="str">
            <v>CHP</v>
          </cell>
          <cell r="D3596">
            <v>13.14</v>
          </cell>
        </row>
        <row r="3597">
          <cell r="A3597">
            <v>73429</v>
          </cell>
          <cell r="B3597" t="str">
            <v>ALUGUEL CAMINHAO TANQUE 6.000L DIESEL 132CV (CI) C/MOTORISTA</v>
          </cell>
          <cell r="C3597" t="str">
            <v>H</v>
          </cell>
          <cell r="D3597">
            <v>23.47</v>
          </cell>
        </row>
        <row r="3598">
          <cell r="A3598">
            <v>73430</v>
          </cell>
          <cell r="B3598" t="str">
            <v>ESCAVACAO MEC. VALA N ESCOR MAT 1A C/RETRO ENTRE 1,5 E 3M C/ REDUTOR (PEDRAS/INST PREDIAIS/OUTROS REDUT.PRODUTIV OU CAVAS FUNDACAO ) - EXCL.ESGOTAMENTO.</v>
          </cell>
          <cell r="C3598" t="str">
            <v>M3</v>
          </cell>
          <cell r="D3598">
            <v>14.11</v>
          </cell>
        </row>
        <row r="3599">
          <cell r="A3599">
            <v>73431</v>
          </cell>
          <cell r="B3599" t="str">
            <v>PINHO TERCEIRA 2,5X10CM</v>
          </cell>
          <cell r="C3599" t="str">
            <v>M</v>
          </cell>
          <cell r="D3599">
            <v>1.79</v>
          </cell>
        </row>
        <row r="3600">
          <cell r="A3600">
            <v>73432</v>
          </cell>
          <cell r="B3600" t="str">
            <v>CHP - BETONEIRA CAPAC. 320 L, MOTOR DIESEL 6 HP, ALFA 320 OU SIMILAR</v>
          </cell>
          <cell r="C3600" t="str">
            <v>H</v>
          </cell>
          <cell r="D3600">
            <v>13.26</v>
          </cell>
        </row>
        <row r="3601">
          <cell r="A3601">
            <v>73433</v>
          </cell>
          <cell r="B3601" t="str">
            <v>DEPRECIACAO/CAMINHAO CARROCERIA FIXA FORD F-12000 CHASSI 194" - 142CV</v>
          </cell>
          <cell r="C3601" t="str">
            <v>H</v>
          </cell>
          <cell r="D3601">
            <v>14.51</v>
          </cell>
        </row>
        <row r="3602">
          <cell r="A3602">
            <v>73434</v>
          </cell>
          <cell r="B3602" t="str">
            <v>CUSTO HORARIO COM MANUTENCAO - TRATOR DE ESTEIRAS CATERPILLARD6D PS - 163 6A - 140 HP</v>
          </cell>
          <cell r="C3602" t="str">
            <v>H</v>
          </cell>
          <cell r="D3602">
            <v>39.020000000000003</v>
          </cell>
        </row>
        <row r="3603">
          <cell r="A3603">
            <v>73435</v>
          </cell>
          <cell r="B3603" t="str">
            <v>MANUTENCAO - MAQUINA DE DEMARCAR FAIXAS AUTOPROP.</v>
          </cell>
          <cell r="C3603" t="str">
            <v>H</v>
          </cell>
          <cell r="D3603">
            <v>44.01</v>
          </cell>
        </row>
        <row r="3604">
          <cell r="A3604">
            <v>73436</v>
          </cell>
          <cell r="B3604" t="str">
            <v>ROLO COMPACTADOR VIBRATORIO PE DE CARNEIRO PARA SOLOS, POTENCIA 80HP,PESO MÁXIMO OPERACIONAL 8,8T</v>
          </cell>
          <cell r="C3604" t="str">
            <v>CHP</v>
          </cell>
          <cell r="D3604">
            <v>134.78</v>
          </cell>
        </row>
        <row r="3605">
          <cell r="A3605">
            <v>73437</v>
          </cell>
          <cell r="B3605" t="str">
            <v>SERRA CIRCULAR MAKITA 5900B 7` 2,3HP - CHP</v>
          </cell>
          <cell r="C3605" t="str">
            <v>H</v>
          </cell>
          <cell r="D3605">
            <v>11.2</v>
          </cell>
        </row>
        <row r="3606">
          <cell r="A3606">
            <v>73438</v>
          </cell>
          <cell r="B3606" t="str">
            <v>ESCAVACAO MANUAL VALA/CAVA ENTRE 6,00 E 7,50M PROF EM MAT 1ACAT (AREIA ARGILA OU PICARRA) EXCL ESCORAMENTO E ESGOTAMENTO.</v>
          </cell>
          <cell r="C3606" t="str">
            <v>M3</v>
          </cell>
          <cell r="D3606">
            <v>68.569999999999993</v>
          </cell>
        </row>
        <row r="3607">
          <cell r="A3607">
            <v>73439</v>
          </cell>
          <cell r="B3607" t="str">
            <v>MOTO BOMBA SOBRE RODAS GAS DE 10,5CV A 3600RPM (CI) C/BOMBA CENTRIFUGAAUTO-ESCORVANTE DE ROTOR ABERTO BOCAIS DE 3" - EXCL OPERADOR</v>
          </cell>
          <cell r="C3607" t="str">
            <v>H</v>
          </cell>
          <cell r="D3607">
            <v>3.25</v>
          </cell>
        </row>
        <row r="3608">
          <cell r="A3608">
            <v>73440</v>
          </cell>
          <cell r="B3608" t="str">
            <v>USINA DOSADOR/MISTURADOR AGREG CONCR C/SILO CIM P/50T (CI) INCLMAO-DE-OBRA P/ALIMENTACAO E OPERACAO DA CENTRAL</v>
          </cell>
          <cell r="C3608" t="str">
            <v>H</v>
          </cell>
          <cell r="D3608">
            <v>107.74</v>
          </cell>
        </row>
        <row r="3609">
          <cell r="A3609">
            <v>73441</v>
          </cell>
          <cell r="B3609" t="str">
            <v>USINA DOSADORA/MIST AGREG CONCR C/SILO CIM P/50T (CP) INCL MAO-DE-OBRAP/ALIMENTACAO E OPER</v>
          </cell>
          <cell r="C3609" t="str">
            <v>H</v>
          </cell>
          <cell r="D3609">
            <v>149.91999999999999</v>
          </cell>
        </row>
        <row r="3610">
          <cell r="A3610">
            <v>73443</v>
          </cell>
          <cell r="B3610" t="str">
            <v>CUSTO HORARIO C/MANUTENCAO - MOTONIVELADORA CATERPILLAR 120 G - 125 HP</v>
          </cell>
          <cell r="C3610" t="str">
            <v>H</v>
          </cell>
          <cell r="D3610">
            <v>36.96</v>
          </cell>
        </row>
        <row r="3611">
          <cell r="A3611">
            <v>73444</v>
          </cell>
          <cell r="B3611" t="str">
            <v>PREPARO DE CONCRETO COM MISTURA E AMASSAMENTO EM 1 BETONEIRA 320L COMPRODUCAO DE 2M3/H, EXCLUSIVE MATERIAIS.</v>
          </cell>
          <cell r="C3611" t="str">
            <v>M3</v>
          </cell>
          <cell r="D3611">
            <v>34.950000000000003</v>
          </cell>
        </row>
        <row r="3612">
          <cell r="A3612">
            <v>73445</v>
          </cell>
          <cell r="B3612" t="str">
            <v>CAIACAO INT OU EXT SOBRE REVESTIMENTO LISO C/ADOCAO DE FIXADOR COMCOM DUAS DEMAOS</v>
          </cell>
          <cell r="C3612" t="str">
            <v>M2</v>
          </cell>
          <cell r="D3612">
            <v>3.68</v>
          </cell>
        </row>
        <row r="3613">
          <cell r="A3613">
            <v>73446</v>
          </cell>
          <cell r="B3613" t="str">
            <v>PINTURA DE SUPERFICIE C/TINTA GRAFITE</v>
          </cell>
          <cell r="C3613" t="str">
            <v>M2</v>
          </cell>
          <cell r="D3613">
            <v>9.36</v>
          </cell>
        </row>
        <row r="3614">
          <cell r="A3614">
            <v>73447</v>
          </cell>
          <cell r="B3614" t="str">
            <v>ESCAVACAO MANUAL DE VALAS EM TERRA COMPACTA, PROF. 2 M &lt; H &lt;= 3 M</v>
          </cell>
          <cell r="C3614" t="str">
            <v>M3</v>
          </cell>
          <cell r="D3614">
            <v>23.66</v>
          </cell>
        </row>
        <row r="3615">
          <cell r="A3615">
            <v>73448</v>
          </cell>
          <cell r="B3615" t="str">
            <v>BOMBA C/MOTOR A GASOLINA AUTOESCORVANTE PARA AGUA SUJA - 3/4 HPMANUTENCAO</v>
          </cell>
          <cell r="C3615" t="str">
            <v>H</v>
          </cell>
          <cell r="D3615">
            <v>0.15</v>
          </cell>
        </row>
        <row r="3616">
          <cell r="A3616">
            <v>73449</v>
          </cell>
          <cell r="B3616" t="str">
            <v>ARGAMASSA CIMENTO/AREIA 1:4 - PREPARO MANUAL - P</v>
          </cell>
          <cell r="C3616" t="str">
            <v>M3</v>
          </cell>
          <cell r="D3616">
            <v>289</v>
          </cell>
        </row>
        <row r="3617">
          <cell r="A3617">
            <v>73450</v>
          </cell>
          <cell r="B3617" t="str">
            <v>CUSTO HORARIO IMPRODUTIVO DIURNO - MARTELETE OU ROMPEDOR ATLAS COPCO -TEX 31</v>
          </cell>
          <cell r="C3617" t="str">
            <v>CHI</v>
          </cell>
          <cell r="D3617">
            <v>11.08</v>
          </cell>
        </row>
        <row r="3618">
          <cell r="A3618">
            <v>73451</v>
          </cell>
          <cell r="B3618" t="str">
            <v>TRATOR ESTEIRAS DIESEL APROX 200CV C/LAMINA 2500KG (CUSTO PRODUTIVO) INCL OPERADOR</v>
          </cell>
          <cell r="C3618" t="str">
            <v>H</v>
          </cell>
          <cell r="D3618">
            <v>254.19</v>
          </cell>
        </row>
        <row r="3619">
          <cell r="A3619">
            <v>73452</v>
          </cell>
          <cell r="B3619" t="str">
            <v>MOTONIVELADORA MOTOR DIESEL 125CV INCL OPERADOR (CP)</v>
          </cell>
          <cell r="C3619" t="str">
            <v>H</v>
          </cell>
          <cell r="D3619">
            <v>181.54</v>
          </cell>
        </row>
        <row r="3620">
          <cell r="A3620">
            <v>73453</v>
          </cell>
          <cell r="B3620" t="str">
            <v>TRATOR DE PNEUS MOTOR DIESEL 61CV INCL OPERADOR (CP)</v>
          </cell>
          <cell r="C3620" t="str">
            <v>H</v>
          </cell>
          <cell r="D3620">
            <v>45.44</v>
          </cell>
        </row>
        <row r="3621">
          <cell r="A3621">
            <v>73454</v>
          </cell>
          <cell r="B3621" t="str">
            <v>ALUGUEL CAMINHAO CARROC FIXA TOCO 7,5T MOTOR DIESEL 132CV(CP) C/MOTORISTA</v>
          </cell>
          <cell r="C3621" t="str">
            <v>H</v>
          </cell>
          <cell r="D3621">
            <v>79.05</v>
          </cell>
        </row>
        <row r="3622">
          <cell r="A3622">
            <v>73455</v>
          </cell>
          <cell r="B3622" t="str">
            <v>ARGAMASSA CIMENTO/AREIA 1:4 - PREPARO MECANICO</v>
          </cell>
          <cell r="C3622" t="str">
            <v>M3</v>
          </cell>
          <cell r="D3622">
            <v>259.17</v>
          </cell>
        </row>
        <row r="3623">
          <cell r="A3623">
            <v>73456</v>
          </cell>
          <cell r="B3623" t="str">
            <v>MANUTENCAO/CAMINHAO CARROCERIA FIXA FORD F-12000 - 142CV</v>
          </cell>
          <cell r="C3623" t="str">
            <v>H</v>
          </cell>
          <cell r="D3623">
            <v>11.62</v>
          </cell>
        </row>
        <row r="3624">
          <cell r="A3624">
            <v>73457</v>
          </cell>
          <cell r="B3624" t="str">
            <v>CUSTO HORARIO C/MATERIAIS NA OPERACAO - MOTONIVELADORA CATERPILLAR120G - 125 HP</v>
          </cell>
          <cell r="C3624" t="str">
            <v>H</v>
          </cell>
          <cell r="D3624">
            <v>57.96</v>
          </cell>
        </row>
        <row r="3625">
          <cell r="A3625">
            <v>73458</v>
          </cell>
          <cell r="B3625" t="str">
            <v>CUSTO HORARIO COM MATERIAIS NA OPERACAO - TRATOR DE ESTEIRASCATERPILLAR D6D PS - 163 6A - 140 HP</v>
          </cell>
          <cell r="C3625" t="str">
            <v>H</v>
          </cell>
          <cell r="D3625">
            <v>57.96</v>
          </cell>
        </row>
        <row r="3626">
          <cell r="A3626">
            <v>73459</v>
          </cell>
          <cell r="B3626" t="str">
            <v>CUSTOS C/MATERIAL OPERCAO -MAQUINA DE DEMARCAR FAIXAS AUTO</v>
          </cell>
          <cell r="C3626" t="str">
            <v>H</v>
          </cell>
          <cell r="D3626">
            <v>12.42</v>
          </cell>
        </row>
        <row r="3627">
          <cell r="A3627">
            <v>73460</v>
          </cell>
          <cell r="B3627" t="str">
            <v>MACARANDUBA APARELHADA 3" X 4.1/2"</v>
          </cell>
          <cell r="C3627" t="str">
            <v>M</v>
          </cell>
          <cell r="D3627">
            <v>16.149999999999999</v>
          </cell>
        </row>
        <row r="3628">
          <cell r="A3628">
            <v>73461</v>
          </cell>
          <cell r="B3628" t="str">
            <v>LANCAMENTO CONCRETO P/PECAS S/ARMAD PR 3.5 M3/H INCL APENASTRANSP HORIZ C/CARRINHOS ATE 20M COLOCACAO ADENS E ACAB.</v>
          </cell>
          <cell r="C3628" t="str">
            <v>M3</v>
          </cell>
          <cell r="D3628">
            <v>30.26</v>
          </cell>
        </row>
        <row r="3629">
          <cell r="A3629">
            <v>73462</v>
          </cell>
          <cell r="B3629" t="str">
            <v>LANCAMENTO CONCRETO P/PECAS S/ARMAD PROD 2 M3/H INCL TRANSP HORIZ C/CARRINHOS ATE 20M VERT C/TORRE ATE 10M GUINCHO COLOCACAO ADENS E ACAB.</v>
          </cell>
          <cell r="C3629" t="str">
            <v>M3</v>
          </cell>
          <cell r="D3629">
            <v>44.69</v>
          </cell>
        </row>
        <row r="3630">
          <cell r="A3630">
            <v>73463</v>
          </cell>
          <cell r="B3630" t="str">
            <v>MOTO BOMBA SOBRE RODAS GAS DE 10,5CV A 3600RPM (CP) C/BOMBA CENTRIFUGAAUTO-ESCORVANTE DE ROTOR ABERTO BOCAIS DE 3" - EXCL OPERADOR</v>
          </cell>
          <cell r="C3630" t="str">
            <v>H</v>
          </cell>
          <cell r="D3630">
            <v>17.02</v>
          </cell>
        </row>
        <row r="3631">
          <cell r="A3631">
            <v>73464</v>
          </cell>
          <cell r="B3631" t="str">
            <v>CHP MAQUINA PROJETORA DE CONCRETO</v>
          </cell>
          <cell r="C3631" t="str">
            <v>H</v>
          </cell>
          <cell r="D3631">
            <v>13.26</v>
          </cell>
        </row>
        <row r="3632">
          <cell r="A3632">
            <v>73465</v>
          </cell>
          <cell r="B3632" t="str">
            <v>PISO CIMENTADO E=1,5CM C/ARGAMASSA 1:3 CIMENTO AREIA ALISADO COLHERSOBRE BASE EXISTENTE.</v>
          </cell>
          <cell r="C3632" t="str">
            <v>M2</v>
          </cell>
          <cell r="D3632">
            <v>16.78</v>
          </cell>
        </row>
        <row r="3633">
          <cell r="A3633">
            <v>73466</v>
          </cell>
          <cell r="B3633" t="str">
            <v>ESCORAMENTO FORMAS 1,50 A 5,00M APROV 2 VEZES</v>
          </cell>
          <cell r="C3633" t="str">
            <v>M2</v>
          </cell>
          <cell r="D3633">
            <v>21.14</v>
          </cell>
        </row>
        <row r="3634">
          <cell r="A3634">
            <v>73467</v>
          </cell>
          <cell r="B3634" t="str">
            <v>CUSTO HORARIO PRODUTIVO DIURNO - CAMINHAO CARROCERIA MERCEDES BENZ -1418/48 184 HP</v>
          </cell>
          <cell r="C3634" t="str">
            <v>CHP</v>
          </cell>
          <cell r="D3634">
            <v>110.4</v>
          </cell>
        </row>
        <row r="3635">
          <cell r="A3635">
            <v>73468</v>
          </cell>
          <cell r="B3635" t="str">
            <v>ARGAMASSA CIMENTO/AREIA 1:3 - PREPARO MECANICO</v>
          </cell>
          <cell r="C3635" t="str">
            <v>M3</v>
          </cell>
          <cell r="D3635">
            <v>286.5</v>
          </cell>
        </row>
        <row r="3636">
          <cell r="A3636">
            <v>73469</v>
          </cell>
          <cell r="B3636" t="str">
            <v>BOMBA C/MOTOR A GASOLINA AUTOESCORVANTE PARA AGUA SUJA - 3/4 HPMATERIAIS - OPERACAO</v>
          </cell>
          <cell r="C3636" t="str">
            <v>H</v>
          </cell>
          <cell r="D3636">
            <v>3.34</v>
          </cell>
        </row>
        <row r="3637">
          <cell r="A3637">
            <v>73470</v>
          </cell>
          <cell r="B3637" t="str">
            <v>AREIA PENEIRADA - PREPARO MANUAL - P</v>
          </cell>
          <cell r="C3637" t="str">
            <v>M3</v>
          </cell>
          <cell r="D3637">
            <v>220.64</v>
          </cell>
        </row>
        <row r="3638">
          <cell r="A3638">
            <v>73471</v>
          </cell>
          <cell r="B3638" t="str">
            <v>ARGAMASSA CIMENTO/AREIA 1:3 - PREPARO MANUAL - P</v>
          </cell>
          <cell r="C3638" t="str">
            <v>M3</v>
          </cell>
          <cell r="D3638">
            <v>337.31</v>
          </cell>
        </row>
        <row r="3639">
          <cell r="A3639">
            <v>73472</v>
          </cell>
          <cell r="B3639" t="str">
            <v>CUSTO HORARIO IMPRODUTIVO DIURNO - COMPRESSOR ATLAS COPCO - XA80 170PCM 80 HP</v>
          </cell>
          <cell r="C3639" t="str">
            <v>CHI</v>
          </cell>
          <cell r="D3639">
            <v>16.760000000000002</v>
          </cell>
        </row>
        <row r="3640">
          <cell r="A3640">
            <v>73473</v>
          </cell>
          <cell r="B3640" t="str">
            <v>VASSOURA MEC REBOCAVEL LARG DE TRAB 2,44M (CI) EXCL OPERADOR</v>
          </cell>
          <cell r="C3640" t="str">
            <v>H</v>
          </cell>
          <cell r="D3640">
            <v>6.48</v>
          </cell>
        </row>
        <row r="3641">
          <cell r="A3641">
            <v>73474</v>
          </cell>
          <cell r="B3641" t="str">
            <v>ALUGUEL CAMINHAO CARROC FIXA TOCO 7,5T MOTOR DIESEL 132CV (CI) C/MOTORISTA</v>
          </cell>
          <cell r="C3641" t="str">
            <v>H</v>
          </cell>
          <cell r="D3641">
            <v>29.11</v>
          </cell>
        </row>
        <row r="3642">
          <cell r="A3642">
            <v>73475</v>
          </cell>
          <cell r="B3642" t="str">
            <v>TACO DE ALVENARIA (2,5X10X20)CM</v>
          </cell>
          <cell r="C3642" t="str">
            <v>UN</v>
          </cell>
          <cell r="D3642">
            <v>0.37</v>
          </cell>
        </row>
        <row r="3643">
          <cell r="A3643">
            <v>73476</v>
          </cell>
          <cell r="B3643" t="str">
            <v>MOTONIVELADORA MOTOR DIESEL 125CV INCL OPERADOR (CI)</v>
          </cell>
          <cell r="C3643" t="str">
            <v>H</v>
          </cell>
          <cell r="D3643">
            <v>80.099999999999994</v>
          </cell>
        </row>
        <row r="3644">
          <cell r="A3644">
            <v>73477</v>
          </cell>
          <cell r="B3644" t="str">
            <v>MAQUINA DE SOLDA A ARCO 375A DIESEL 33CV (CP) EXCL OPERADOR</v>
          </cell>
          <cell r="C3644" t="str">
            <v>H</v>
          </cell>
          <cell r="D3644">
            <v>32.81</v>
          </cell>
        </row>
        <row r="3645">
          <cell r="A3645">
            <v>73478</v>
          </cell>
          <cell r="B3645" t="str">
            <v>MAQUINA DE JUNTAS GAS 8,25CV PART MANUAL (CP) INCL OPERADOR</v>
          </cell>
          <cell r="C3645" t="str">
            <v>H</v>
          </cell>
          <cell r="D3645">
            <v>67.7</v>
          </cell>
        </row>
        <row r="3646">
          <cell r="A3646">
            <v>73479</v>
          </cell>
          <cell r="B3646" t="str">
            <v>DISTRIBUIDOR BETUME SOB PRESSAO GAS (CP) SOBRE CHASSIS CAMINHAO -INCL ESTE C/MOTORISTA</v>
          </cell>
          <cell r="C3646" t="str">
            <v>H</v>
          </cell>
          <cell r="D3646">
            <v>153.44999999999999</v>
          </cell>
        </row>
        <row r="3647">
          <cell r="A3647">
            <v>73480</v>
          </cell>
          <cell r="B3647" t="str">
            <v>CUSTO HORARIO PRODUTIVO - GUINDASTE MUNK 640/18 - 8T S/CAMINHAO MERCE-DES BENZ 1418/51 - 184 HP</v>
          </cell>
          <cell r="C3647" t="str">
            <v>H</v>
          </cell>
          <cell r="D3647">
            <v>94.58</v>
          </cell>
        </row>
        <row r="3648">
          <cell r="A3648">
            <v>73481</v>
          </cell>
          <cell r="B3648" t="str">
            <v>ESCAVACAO MANUAL DE VALAS EM TERRA COMPACTA, PROF. DE 0 M &lt; H &lt;= 1 M</v>
          </cell>
          <cell r="C3648" t="str">
            <v>M3</v>
          </cell>
          <cell r="D3648">
            <v>17.489999999999998</v>
          </cell>
        </row>
        <row r="3649">
          <cell r="A3649">
            <v>73482</v>
          </cell>
          <cell r="B3649" t="str">
            <v>ARGAMASSA DE CIMENTO E AREIA MEDIA NÃO PENEIRADA, NO TRACO 1:3 – PREPARO MANUAL</v>
          </cell>
          <cell r="C3649" t="str">
            <v>M3</v>
          </cell>
          <cell r="D3649">
            <v>322.42</v>
          </cell>
        </row>
        <row r="3650">
          <cell r="A3650">
            <v>73483</v>
          </cell>
          <cell r="B3650" t="str">
            <v>CUSTOS C/MAO-DE-OBRA NA OPERACAO/CAMINHAO CARROCERIA FIXA FORD F-12000- 142HP</v>
          </cell>
          <cell r="C3650" t="str">
            <v>H</v>
          </cell>
          <cell r="D3650">
            <v>8.43</v>
          </cell>
        </row>
        <row r="3651">
          <cell r="A3651">
            <v>73484</v>
          </cell>
          <cell r="B3651" t="str">
            <v>CUSTO HORARIO C/MAO-DE-OBRA NA OPERACAO - MOTONIVELADORA CATERPILLAR120G - 125 HP</v>
          </cell>
          <cell r="C3651" t="str">
            <v>H</v>
          </cell>
          <cell r="D3651">
            <v>6.88</v>
          </cell>
        </row>
        <row r="3652">
          <cell r="A3652">
            <v>73485</v>
          </cell>
          <cell r="B3652" t="str">
            <v>CUSTO HORARIO COM MAO-DE-OBRA NA OPERACAO DIURNA - TRATOR DE ESTEIRASCATERPILLAR D6D PS - 163 6A - 140 HP</v>
          </cell>
          <cell r="C3652" t="str">
            <v>H</v>
          </cell>
          <cell r="D3652">
            <v>9.0399999999999991</v>
          </cell>
        </row>
        <row r="3653">
          <cell r="A3653">
            <v>73486</v>
          </cell>
          <cell r="B3653" t="str">
            <v>MARCO MADEIRA REGIONAL 1A 7X3,5CM - P</v>
          </cell>
          <cell r="C3653" t="str">
            <v>M</v>
          </cell>
          <cell r="D3653">
            <v>15.71</v>
          </cell>
        </row>
        <row r="3654">
          <cell r="A3654">
            <v>73487</v>
          </cell>
          <cell r="B3654" t="str">
            <v>SERRA CIRCULAR MAKITA 5900B 7` 2,3HP - CHI</v>
          </cell>
          <cell r="C3654" t="str">
            <v>H</v>
          </cell>
          <cell r="D3654">
            <v>8.18</v>
          </cell>
        </row>
        <row r="3655">
          <cell r="A3655">
            <v>73488</v>
          </cell>
          <cell r="B3655" t="str">
            <v>MACARANDUBA APARELHADA 3" X 6"</v>
          </cell>
          <cell r="C3655" t="str">
            <v>M</v>
          </cell>
          <cell r="D3655">
            <v>21.09</v>
          </cell>
        </row>
        <row r="3656">
          <cell r="A3656">
            <v>73489</v>
          </cell>
          <cell r="B3656" t="str">
            <v>MACARANDUBA APARELHADA DE 3" X 9"</v>
          </cell>
          <cell r="C3656" t="str">
            <v>M</v>
          </cell>
          <cell r="D3656">
            <v>32.32</v>
          </cell>
        </row>
        <row r="3657">
          <cell r="A3657">
            <v>73490</v>
          </cell>
          <cell r="B3657" t="str">
            <v>TUBO CA-1 CONCR ARMADO P/GALERIAS AGUAS PLUV DIAM=0,80M FORNEC MATCOM AREIA CIMENTO 1:4 - FORNECIMENTO E ASSENTAMENTO, INCLUSIVE TOPOGRAFO</v>
          </cell>
          <cell r="C3657" t="str">
            <v>M</v>
          </cell>
          <cell r="D3657">
            <v>191.26</v>
          </cell>
        </row>
        <row r="3658">
          <cell r="A3658">
            <v>73491</v>
          </cell>
          <cell r="B3658" t="str">
            <v>MAQUINA POLIDORA 4HP 12A 220V EXCL ESMERIL E OPERADOR (CP)</v>
          </cell>
          <cell r="C3658" t="str">
            <v>H</v>
          </cell>
          <cell r="D3658">
            <v>3.36</v>
          </cell>
        </row>
        <row r="3659">
          <cell r="A3659">
            <v>73492</v>
          </cell>
          <cell r="B3659" t="str">
            <v>EXTRUSORA DE GUIAS E SARJETAS S/FORMAS DIESEL 14CV (CP) EXCL OPERADOR</v>
          </cell>
          <cell r="C3659" t="str">
            <v>UN</v>
          </cell>
          <cell r="D3659">
            <v>10.89</v>
          </cell>
        </row>
        <row r="3660">
          <cell r="A3660">
            <v>73493</v>
          </cell>
          <cell r="B3660" t="str">
            <v>TEODOLITO CONVENCIONAL DE MICROMETRO C/LEITURA NUMERICA (CP) PRECISAODE 6S PARA LEVANTAMENTO DE TERRENOS DIVERSOS</v>
          </cell>
          <cell r="C3660" t="str">
            <v>H</v>
          </cell>
          <cell r="D3660">
            <v>2.1800000000000002</v>
          </cell>
        </row>
        <row r="3661">
          <cell r="A3661">
            <v>73495</v>
          </cell>
          <cell r="B3661" t="str">
            <v>TRATOR ESTEIRAS DIESEL APROX 335CV C/LAMINA 5000KG (CP) INCL OPERADOR</v>
          </cell>
          <cell r="C3661" t="str">
            <v>H</v>
          </cell>
          <cell r="D3661">
            <v>549</v>
          </cell>
        </row>
        <row r="3662">
          <cell r="A3662">
            <v>73496</v>
          </cell>
          <cell r="B3662" t="str">
            <v>SOCADOR PNEUMATICO 18,5KG CONSUMO AR 0,82M3/M (CP) INCL OPERADOR</v>
          </cell>
          <cell r="C3662" t="str">
            <v>H</v>
          </cell>
          <cell r="D3662">
            <v>4.17</v>
          </cell>
        </row>
        <row r="3663">
          <cell r="A3663">
            <v>73497</v>
          </cell>
          <cell r="B3663" t="str">
            <v>CHP - COMPRESSOR DE 760PCM, MOTOR DIESEL 269HP, ATLAS COPCO, MOD XA360SB, OU SIMILAR</v>
          </cell>
          <cell r="C3663" t="str">
            <v>H</v>
          </cell>
          <cell r="D3663">
            <v>127.23</v>
          </cell>
        </row>
        <row r="3664">
          <cell r="A3664">
            <v>73498</v>
          </cell>
          <cell r="B3664" t="str">
            <v>PREPARO DE CONCRETO C/MISTURA E AMASSAMENTO, CONDICOES ESPECIAIS, 1 BETONEIRA 320L PROD 1M3/H EXCL MATERIAIS.</v>
          </cell>
          <cell r="C3664" t="str">
            <v>M3</v>
          </cell>
          <cell r="D3664">
            <v>49.33</v>
          </cell>
        </row>
        <row r="3665">
          <cell r="A3665">
            <v>73499</v>
          </cell>
          <cell r="B3665" t="str">
            <v>VERGAS DE CONCRETO ARMADO PARA ALVENARIA COM APROVEITAMENTO DA MADEIRAPOR 10 VEZES</v>
          </cell>
          <cell r="C3665" t="str">
            <v>M3</v>
          </cell>
          <cell r="D3665">
            <v>1015.37</v>
          </cell>
        </row>
        <row r="3666">
          <cell r="A3666">
            <v>73500</v>
          </cell>
          <cell r="B3666" t="str">
            <v>ESCAV MANUAL VALA/CAVA MAT 1A CAT 1,5 A 3M EXCL ESG/ESCOR(AREIA ARGILA OU PICARRA)</v>
          </cell>
          <cell r="C3666" t="str">
            <v>M3</v>
          </cell>
          <cell r="D3666">
            <v>30.86</v>
          </cell>
        </row>
        <row r="3667">
          <cell r="A3667">
            <v>73501</v>
          </cell>
          <cell r="B3667" t="str">
            <v>CUSTO HORARIO PRODUTIVO DIURNO - GUINCHO 8 T MUNCK - 640/18 SEM CAMINHAO MERCEDES BENZ 1418/51 184 HP</v>
          </cell>
          <cell r="C3667" t="str">
            <v>CHP</v>
          </cell>
          <cell r="D3667">
            <v>88.69</v>
          </cell>
        </row>
        <row r="3668">
          <cell r="A3668">
            <v>73502</v>
          </cell>
          <cell r="B3668" t="str">
            <v>CUSTO HORARIO PRODUTIVO DIURNO - GUINDASTE AUTOPROPELIDO MADAL -MD 10A 45 HP</v>
          </cell>
          <cell r="C3668" t="str">
            <v>CHP</v>
          </cell>
          <cell r="D3668">
            <v>73.510000000000005</v>
          </cell>
        </row>
        <row r="3669">
          <cell r="A3669">
            <v>73503</v>
          </cell>
          <cell r="B3669" t="str">
            <v>TRANSPORTE DE TUBOS DE PVC DN 1000</v>
          </cell>
          <cell r="C3669" t="str">
            <v>M</v>
          </cell>
          <cell r="D3669">
            <v>4.01</v>
          </cell>
        </row>
        <row r="3670">
          <cell r="A3670">
            <v>73504</v>
          </cell>
          <cell r="B3670" t="str">
            <v>TRANSPORTE DE TUBOS DE PVC DN 900</v>
          </cell>
          <cell r="C3670" t="str">
            <v>M</v>
          </cell>
          <cell r="D3670">
            <v>3.38</v>
          </cell>
        </row>
        <row r="3671">
          <cell r="A3671">
            <v>73505</v>
          </cell>
          <cell r="B3671" t="str">
            <v>TRANSPORTE DE TUBOS DE PVC DN 800</v>
          </cell>
          <cell r="C3671" t="str">
            <v>M</v>
          </cell>
          <cell r="D3671">
            <v>2.8</v>
          </cell>
        </row>
        <row r="3672">
          <cell r="A3672">
            <v>73506</v>
          </cell>
          <cell r="B3672" t="str">
            <v>TRANSPORTE DE TUBOS DE PVC DN 700</v>
          </cell>
          <cell r="C3672" t="str">
            <v>M</v>
          </cell>
          <cell r="D3672">
            <v>2.27</v>
          </cell>
        </row>
        <row r="3673">
          <cell r="A3673">
            <v>73507</v>
          </cell>
          <cell r="B3673" t="str">
            <v>TRANSPORTE DE TUBOS DE PVC DN 600</v>
          </cell>
          <cell r="C3673" t="str">
            <v>M</v>
          </cell>
          <cell r="D3673">
            <v>1.77</v>
          </cell>
        </row>
        <row r="3674">
          <cell r="A3674">
            <v>73508</v>
          </cell>
          <cell r="B3674" t="str">
            <v>TRANSPORTE DE TUBOS DE PVC DN 500</v>
          </cell>
          <cell r="C3674" t="str">
            <v>M</v>
          </cell>
          <cell r="D3674">
            <v>1.35</v>
          </cell>
        </row>
        <row r="3675">
          <cell r="A3675">
            <v>73509</v>
          </cell>
          <cell r="B3675" t="str">
            <v>TRANSPORTE DE TUBOS DE PVC DN 400</v>
          </cell>
          <cell r="C3675" t="str">
            <v>M</v>
          </cell>
          <cell r="D3675">
            <v>0.98</v>
          </cell>
        </row>
        <row r="3676">
          <cell r="A3676">
            <v>73510</v>
          </cell>
          <cell r="B3676" t="str">
            <v>TRANSPORTE DE TUBOS DE FERRO DUTIL DN 1200</v>
          </cell>
          <cell r="C3676" t="str">
            <v>M</v>
          </cell>
          <cell r="D3676">
            <v>10.32</v>
          </cell>
        </row>
        <row r="3677">
          <cell r="A3677">
            <v>73511</v>
          </cell>
          <cell r="B3677" t="str">
            <v>TRANSPORTE DE TUBOS DE FERRO DUTIL DN 1100</v>
          </cell>
          <cell r="C3677" t="str">
            <v>M</v>
          </cell>
          <cell r="D3677">
            <v>8.92</v>
          </cell>
        </row>
        <row r="3678">
          <cell r="A3678">
            <v>73512</v>
          </cell>
          <cell r="B3678" t="str">
            <v>TRANSPORTE DE TUBOS DE FERRO DUTIL DN 1000</v>
          </cell>
          <cell r="C3678" t="str">
            <v>M</v>
          </cell>
          <cell r="D3678">
            <v>7.73</v>
          </cell>
        </row>
        <row r="3679">
          <cell r="A3679">
            <v>73513</v>
          </cell>
          <cell r="B3679" t="str">
            <v>TRANSPORTE DE TUBOS DE FERRO DUTIL DN 900</v>
          </cell>
          <cell r="C3679" t="str">
            <v>M</v>
          </cell>
          <cell r="D3679">
            <v>6.52</v>
          </cell>
        </row>
        <row r="3680">
          <cell r="A3680">
            <v>73514</v>
          </cell>
          <cell r="B3680" t="str">
            <v>TRANSPORTE DE TUBOS DE FERRO DUTIL DN 800</v>
          </cell>
          <cell r="C3680" t="str">
            <v>M</v>
          </cell>
          <cell r="D3680">
            <v>5.41</v>
          </cell>
        </row>
        <row r="3681">
          <cell r="A3681">
            <v>73515</v>
          </cell>
          <cell r="B3681" t="str">
            <v>TRANSPORTE DE TUBOS DE FERRO DUTIL DN 700</v>
          </cell>
          <cell r="C3681" t="str">
            <v>M</v>
          </cell>
          <cell r="D3681">
            <v>4.38</v>
          </cell>
        </row>
        <row r="3682">
          <cell r="A3682">
            <v>73516</v>
          </cell>
          <cell r="B3682" t="str">
            <v>TRANSPORTE DE TUBOS DE FERRO DUTIL DN 600</v>
          </cell>
          <cell r="C3682" t="str">
            <v>M</v>
          </cell>
          <cell r="D3682">
            <v>3.45</v>
          </cell>
        </row>
        <row r="3683">
          <cell r="A3683">
            <v>73517</v>
          </cell>
          <cell r="B3683" t="str">
            <v>TRANSPORTE DE TUBOS DE FERRO DUTIL DN 500</v>
          </cell>
          <cell r="C3683" t="str">
            <v>M</v>
          </cell>
          <cell r="D3683">
            <v>2.61</v>
          </cell>
        </row>
        <row r="3684">
          <cell r="A3684">
            <v>73518</v>
          </cell>
          <cell r="B3684" t="str">
            <v>TRANSPORTE DE TUBOS DE FERRO DUTIL DN 450</v>
          </cell>
          <cell r="C3684" t="str">
            <v>M</v>
          </cell>
          <cell r="D3684">
            <v>2.2599999999999998</v>
          </cell>
        </row>
        <row r="3685">
          <cell r="A3685">
            <v>73519</v>
          </cell>
          <cell r="B3685" t="str">
            <v>TRANSPORTE DE TUBOS DE FERRO DUTIL DN 400</v>
          </cell>
          <cell r="C3685" t="str">
            <v>M</v>
          </cell>
          <cell r="D3685">
            <v>1.89</v>
          </cell>
        </row>
        <row r="3686">
          <cell r="A3686">
            <v>73520</v>
          </cell>
          <cell r="B3686" t="str">
            <v>TRANSPORTE DE TUBOS DE FERRO DUTIL DN 350</v>
          </cell>
          <cell r="C3686" t="str">
            <v>M</v>
          </cell>
          <cell r="D3686">
            <v>1.59</v>
          </cell>
        </row>
        <row r="3687">
          <cell r="A3687">
            <v>73521</v>
          </cell>
          <cell r="B3687" t="str">
            <v>TRANSPORTE DE TUBOS DE FERRO DUTIL DN 300</v>
          </cell>
          <cell r="C3687" t="str">
            <v>M</v>
          </cell>
          <cell r="D3687">
            <v>1.28</v>
          </cell>
        </row>
        <row r="3688">
          <cell r="A3688">
            <v>73522</v>
          </cell>
          <cell r="B3688" t="str">
            <v>TRANSPORTE DE TUBOS DE FERRO DUTIL DN 250</v>
          </cell>
          <cell r="C3688" t="str">
            <v>M</v>
          </cell>
          <cell r="D3688">
            <v>1.01</v>
          </cell>
        </row>
        <row r="3689">
          <cell r="A3689">
            <v>73523</v>
          </cell>
          <cell r="B3689" t="str">
            <v>TRANSPORTE DE TUBOS DE FERRO DUTIL DN 200</v>
          </cell>
          <cell r="C3689" t="str">
            <v>M</v>
          </cell>
          <cell r="D3689">
            <v>0.76</v>
          </cell>
        </row>
        <row r="3690">
          <cell r="A3690">
            <v>73524</v>
          </cell>
          <cell r="B3690" t="str">
            <v>TRANSPORTE DE TUBOS DE FERRO DUTIL DN 150</v>
          </cell>
          <cell r="C3690" t="str">
            <v>M</v>
          </cell>
          <cell r="D3690">
            <v>0.6</v>
          </cell>
        </row>
        <row r="3691">
          <cell r="A3691">
            <v>73525</v>
          </cell>
          <cell r="B3691" t="str">
            <v>CORTE ACO CA-60 DIAM 6,4 A 8,0MM</v>
          </cell>
          <cell r="C3691" t="str">
            <v>KG</v>
          </cell>
          <cell r="D3691">
            <v>1.9</v>
          </cell>
        </row>
        <row r="3692">
          <cell r="A3692">
            <v>73526</v>
          </cell>
          <cell r="B3692" t="str">
            <v>ARGAMASSA TRACO 1:7 (CIMENTO E AREIA), PREPARO MANUAL</v>
          </cell>
          <cell r="C3692" t="str">
            <v>M3</v>
          </cell>
          <cell r="D3692">
            <v>216.74</v>
          </cell>
        </row>
        <row r="3693">
          <cell r="A3693">
            <v>73527</v>
          </cell>
          <cell r="B3693" t="str">
            <v>ARGAMASSA TRACO 1:2 (CIMENTO E AREIA), PREPARO MANUAL</v>
          </cell>
          <cell r="C3693" t="str">
            <v>M3</v>
          </cell>
          <cell r="D3693">
            <v>410.69</v>
          </cell>
        </row>
        <row r="3694">
          <cell r="A3694">
            <v>73528</v>
          </cell>
          <cell r="B3694" t="str">
            <v>LANCAMENTO CONCRETO P/PECAS ARMADAS PROD 2 M3/H INCL TRANSPHORIZ C/CARRINHOS ATE 20M VERT C/TORRE ATE 10M GUINCHO COLOCACAO ADENS E ACAB.</v>
          </cell>
          <cell r="C3694" t="str">
            <v>M3</v>
          </cell>
          <cell r="D3694">
            <v>49.24</v>
          </cell>
        </row>
        <row r="3695">
          <cell r="A3695">
            <v>73529</v>
          </cell>
          <cell r="B3695" t="str">
            <v>INSTALACAO DE AQUECIMENTO E ARMAZENAMENTO DE ASFALTO (CP) EM 2 TANQUESDE 30000L CADA - INCL OPERADOR</v>
          </cell>
          <cell r="C3695" t="str">
            <v>H</v>
          </cell>
          <cell r="D3695">
            <v>50.34</v>
          </cell>
        </row>
        <row r="3696">
          <cell r="A3696">
            <v>73530</v>
          </cell>
          <cell r="B3696" t="str">
            <v>VASSOURA MEC REBOCAVEL LARG DE TRAB 2,44M (CP) EXCL OPERADOR</v>
          </cell>
          <cell r="C3696" t="str">
            <v>H</v>
          </cell>
          <cell r="D3696">
            <v>8.68</v>
          </cell>
        </row>
        <row r="3697">
          <cell r="A3697">
            <v>73531</v>
          </cell>
          <cell r="B3697" t="str">
            <v>ALUGUEL CAMINHAO BASCUL NO TOCO 4M3 MOTOR DIESEL 85CV (CP) C/MOTORISTA</v>
          </cell>
          <cell r="C3697" t="str">
            <v>H</v>
          </cell>
          <cell r="D3697">
            <v>68.77</v>
          </cell>
        </row>
        <row r="3698">
          <cell r="A3698">
            <v>73532</v>
          </cell>
          <cell r="B3698" t="str">
            <v>CUSTO HORARIO PRODUTIVO - TALHA MANUAL</v>
          </cell>
          <cell r="C3698" t="str">
            <v>CHP</v>
          </cell>
          <cell r="D3698">
            <v>0.37</v>
          </cell>
        </row>
        <row r="3699">
          <cell r="A3699">
            <v>73533</v>
          </cell>
          <cell r="B3699" t="str">
            <v>CONCRETO P/CAMADAS PREPARATORIAS 180KG/M3 CIMENTO SOMENTE MATERIAISINCL 5% PERDAS.</v>
          </cell>
          <cell r="C3699" t="str">
            <v>M3</v>
          </cell>
          <cell r="D3699">
            <v>199.41</v>
          </cell>
        </row>
        <row r="3700">
          <cell r="A3700">
            <v>73534</v>
          </cell>
          <cell r="B3700" t="str">
            <v>CUSTO HORARIO IMPRODUTIVO DIURNO-RETRO-ESCAVADEIRA SOBRE RODAS - CASE580 H - 74 HP</v>
          </cell>
          <cell r="C3700" t="str">
            <v>CHI</v>
          </cell>
          <cell r="D3700">
            <v>40.15</v>
          </cell>
        </row>
        <row r="3701">
          <cell r="A3701">
            <v>73535</v>
          </cell>
          <cell r="B3701" t="str">
            <v>CHP - CAMINHAO C/GUINCHO 6T, MOTOR DIESEL 136HP, M. BENZ MOD L1214,MUNCK MOD, M 640/18, OU SIMILAR</v>
          </cell>
          <cell r="C3701" t="str">
            <v>H</v>
          </cell>
          <cell r="D3701">
            <v>121.5</v>
          </cell>
        </row>
        <row r="3702">
          <cell r="A3702">
            <v>73536</v>
          </cell>
          <cell r="B3702" t="str">
            <v>BOMBA C/MOTOR A GASOLINA AUTOESCORVANTE PARA AGUA SUJA - 3/4HPCHP DIURNA</v>
          </cell>
          <cell r="C3702" t="str">
            <v>CHP</v>
          </cell>
          <cell r="D3702">
            <v>3.86</v>
          </cell>
        </row>
        <row r="3703">
          <cell r="A3703">
            <v>73537</v>
          </cell>
          <cell r="B3703" t="str">
            <v>ESCAV MANUAL VALA/CAVA MAT 1A CAT 4,5 A 6M EXCL ESG/ESCOR(AREIA ARGILA OU PICARRA)</v>
          </cell>
          <cell r="C3703" t="str">
            <v>M3</v>
          </cell>
          <cell r="D3703">
            <v>54.86</v>
          </cell>
        </row>
        <row r="3704">
          <cell r="A3704">
            <v>73538</v>
          </cell>
          <cell r="B3704" t="str">
            <v>MAQUINA DE DEMARCAR FAIXAS AUTOPROP. - CHP</v>
          </cell>
          <cell r="C3704" t="str">
            <v>CHP</v>
          </cell>
          <cell r="D3704">
            <v>129.12</v>
          </cell>
        </row>
        <row r="3705">
          <cell r="A3705">
            <v>73539</v>
          </cell>
          <cell r="B3705" t="str">
            <v>DOBRADICA LATAO CROMADO 3X3" C/ANEL - P</v>
          </cell>
          <cell r="C3705" t="str">
            <v>UN</v>
          </cell>
          <cell r="D3705">
            <v>14.9</v>
          </cell>
        </row>
        <row r="3706">
          <cell r="A3706">
            <v>73540</v>
          </cell>
          <cell r="B3706" t="str">
            <v>COLOCACAO CUBA LOUCA/ACO INOX EXCLUSIVE CUBA/COMPLEMENTO - P</v>
          </cell>
          <cell r="C3706" t="str">
            <v>UN</v>
          </cell>
          <cell r="D3706">
            <v>16.88</v>
          </cell>
        </row>
        <row r="3707">
          <cell r="A3707">
            <v>73541</v>
          </cell>
          <cell r="B3707" t="str">
            <v>COLOCACAO BANCA MARMORE/GRANITO/ACO INOX EXCLUSIVE BANCA - P</v>
          </cell>
          <cell r="C3707" t="str">
            <v>M</v>
          </cell>
          <cell r="D3707">
            <v>33.24</v>
          </cell>
        </row>
        <row r="3708">
          <cell r="A3708">
            <v>73542</v>
          </cell>
          <cell r="B3708" t="str">
            <v>BUCHA/ARRUELA ALUMINIO 3/4" - P</v>
          </cell>
          <cell r="C3708" t="str">
            <v>CJ</v>
          </cell>
          <cell r="D3708">
            <v>0.81</v>
          </cell>
        </row>
        <row r="3709">
          <cell r="A3709">
            <v>73543</v>
          </cell>
          <cell r="B3709" t="str">
            <v>BUCHA/ARRUELA ALUMINIO 1/2" - P</v>
          </cell>
          <cell r="C3709" t="str">
            <v>CJ</v>
          </cell>
          <cell r="D3709">
            <v>0.68</v>
          </cell>
        </row>
        <row r="3710">
          <cell r="A3710">
            <v>73544</v>
          </cell>
          <cell r="B3710" t="str">
            <v>ARGAMASSA CIMENTO/CAL HIDRATADA/AREIA PENEIRADA 1:3:10 - PREPARO MANUAL - P</v>
          </cell>
          <cell r="C3710" t="str">
            <v>M3</v>
          </cell>
          <cell r="D3710">
            <v>487.29</v>
          </cell>
        </row>
        <row r="3711">
          <cell r="A3711">
            <v>73545</v>
          </cell>
          <cell r="B3711" t="str">
            <v>ARGAMASSA TRACO 1:2:9 (CIMENTO, CAL E AREIA), PREPARO MANUAL</v>
          </cell>
          <cell r="C3711" t="str">
            <v>M3</v>
          </cell>
          <cell r="D3711">
            <v>257.13</v>
          </cell>
        </row>
        <row r="3712">
          <cell r="A3712">
            <v>73546</v>
          </cell>
          <cell r="B3712" t="str">
            <v>ARGAMASSA TRACO 1:2:8 (CIMENTO, CAL E AREIA SEM PENEIRAR), PREPARO MANUAL</v>
          </cell>
          <cell r="C3712" t="str">
            <v>M3</v>
          </cell>
          <cell r="D3712">
            <v>273.94</v>
          </cell>
        </row>
        <row r="3713">
          <cell r="A3713">
            <v>73547</v>
          </cell>
          <cell r="B3713" t="str">
            <v>ARGAMASSA TRACO 1:2:6 (CIMENTO, CAL E AREIA SEM PENEIRAR), PREPARO MANUAL</v>
          </cell>
          <cell r="C3713" t="str">
            <v>M3</v>
          </cell>
          <cell r="D3713">
            <v>325.19</v>
          </cell>
        </row>
        <row r="3714">
          <cell r="A3714">
            <v>73548</v>
          </cell>
          <cell r="B3714" t="str">
            <v>ARGAMASSA TRACO 1:3 (CIMENTO E AREIA), PREPARO MANUAL, INCLUSO ADITIVOIMPERMEABILIZANTE</v>
          </cell>
          <cell r="C3714" t="str">
            <v>M3</v>
          </cell>
          <cell r="D3714">
            <v>395.09</v>
          </cell>
        </row>
        <row r="3715">
          <cell r="A3715">
            <v>73549</v>
          </cell>
          <cell r="B3715" t="str">
            <v>ARGAMASSA TRACO 1:4 (CIMENTO E AREIA), PREPARO MANUAL, INCLUSO ADITIVOIMPERMEABILIZANTE</v>
          </cell>
          <cell r="C3715" t="str">
            <v>M3</v>
          </cell>
          <cell r="D3715">
            <v>390.27</v>
          </cell>
        </row>
        <row r="3716">
          <cell r="A3716">
            <v>73550</v>
          </cell>
          <cell r="B3716" t="str">
            <v>ARGAMASSA TRACO 1:1:6 (CIMENTO, CAL E AREIA SEM PENEIRAR), PREPARO MANUAL</v>
          </cell>
          <cell r="C3716" t="str">
            <v>M3</v>
          </cell>
          <cell r="D3716">
            <v>279.20999999999998</v>
          </cell>
        </row>
        <row r="3717">
          <cell r="A3717">
            <v>73551</v>
          </cell>
          <cell r="B3717" t="str">
            <v>ARGAMASSA TRACO 1:4 (CIMENTO E PEDRISCO), PREPARO MANUAL</v>
          </cell>
          <cell r="C3717" t="str">
            <v>M3</v>
          </cell>
          <cell r="D3717">
            <v>312.63</v>
          </cell>
        </row>
        <row r="3718">
          <cell r="A3718">
            <v>73552</v>
          </cell>
          <cell r="B3718" t="str">
            <v>ARGAMASSA TRACO 1:6 (CIMENTO E AREIA), PREPARO MANUAL</v>
          </cell>
          <cell r="C3718" t="str">
            <v>M3</v>
          </cell>
          <cell r="D3718">
            <v>232.85</v>
          </cell>
        </row>
        <row r="3719">
          <cell r="A3719">
            <v>73553</v>
          </cell>
          <cell r="B3719" t="str">
            <v>MAQUINA DE PINTAR FAIXA CONSMAQ FX24 14HP - CHP</v>
          </cell>
          <cell r="C3719" t="str">
            <v>H</v>
          </cell>
          <cell r="D3719">
            <v>183.55</v>
          </cell>
        </row>
        <row r="3720">
          <cell r="A3720">
            <v>73554</v>
          </cell>
          <cell r="B3720" t="str">
            <v>MACARANDUBA APARELHADA 3" X 3"</v>
          </cell>
          <cell r="C3720" t="str">
            <v>M</v>
          </cell>
          <cell r="D3720">
            <v>10.54</v>
          </cell>
        </row>
        <row r="3721">
          <cell r="A3721">
            <v>73555</v>
          </cell>
          <cell r="B3721" t="str">
            <v>TACO DE CANELA 2,5X10X10CM</v>
          </cell>
          <cell r="C3721" t="str">
            <v>UN</v>
          </cell>
          <cell r="D3721">
            <v>0.18</v>
          </cell>
        </row>
        <row r="3722">
          <cell r="A3722">
            <v>73556</v>
          </cell>
          <cell r="B3722" t="str">
            <v>ACO CA50 B DIAM DE 1/4" E 1/2" (MEDIA)</v>
          </cell>
          <cell r="C3722" t="str">
            <v>KG</v>
          </cell>
          <cell r="D3722">
            <v>3.66</v>
          </cell>
        </row>
        <row r="3723">
          <cell r="A3723">
            <v>73557</v>
          </cell>
          <cell r="B3723" t="str">
            <v>MAQUINA POLIDORA 4HP 12AMP 220V EXCL ESMERIL E OPERADOR (CI)</v>
          </cell>
          <cell r="C3723" t="str">
            <v>H</v>
          </cell>
          <cell r="D3723">
            <v>1.1299999999999999</v>
          </cell>
        </row>
        <row r="3724">
          <cell r="A3724">
            <v>73558</v>
          </cell>
          <cell r="B3724" t="str">
            <v>EXTRUSORA DE GUIAS E SARJETAS S/FORMAS DIESEL 14CV (CI) EXCL OPERADOR</v>
          </cell>
          <cell r="C3724" t="str">
            <v>H</v>
          </cell>
          <cell r="D3724">
            <v>3.85</v>
          </cell>
        </row>
        <row r="3725">
          <cell r="A3725">
            <v>73559</v>
          </cell>
          <cell r="B3725" t="str">
            <v>USINA PRE-MISTURADORA DE SOLOS CAPAC 350/600T/H (CI) INCL EQUIPEDE OPERACAO</v>
          </cell>
          <cell r="C3725" t="str">
            <v>H</v>
          </cell>
          <cell r="D3725">
            <v>150.51</v>
          </cell>
        </row>
        <row r="3726">
          <cell r="A3726">
            <v>73560</v>
          </cell>
          <cell r="B3726" t="str">
            <v>SOCADOR PNEUMATICO 18.5KG CONSUMO AR 0,82M3/M (CI) INCL OPERADOR</v>
          </cell>
          <cell r="C3726" t="str">
            <v>H</v>
          </cell>
          <cell r="D3726">
            <v>3.22</v>
          </cell>
        </row>
        <row r="3727">
          <cell r="A3727">
            <v>73561</v>
          </cell>
          <cell r="B3727" t="str">
            <v>POSTE CONCRETO CIRCULAR 11,0M - 600KG</v>
          </cell>
          <cell r="C3727" t="str">
            <v>UN</v>
          </cell>
          <cell r="D3727">
            <v>1141.2</v>
          </cell>
        </row>
        <row r="3728">
          <cell r="A3728">
            <v>73562</v>
          </cell>
          <cell r="B3728" t="str">
            <v>NIVEL WILD-NA-Z</v>
          </cell>
          <cell r="C3728" t="str">
            <v>H</v>
          </cell>
          <cell r="D3728">
            <v>0.72</v>
          </cell>
        </row>
        <row r="3729">
          <cell r="A3729">
            <v>73563</v>
          </cell>
          <cell r="B3729" t="str">
            <v>TRATOR ESTEIRAS DIESEL APROX 335CV C/LAMINA 5000KG (CI) INCL OPERADOR</v>
          </cell>
          <cell r="C3729" t="str">
            <v>H</v>
          </cell>
          <cell r="D3729">
            <v>238.11</v>
          </cell>
        </row>
        <row r="3730">
          <cell r="A3730">
            <v>73564</v>
          </cell>
          <cell r="B3730" t="str">
            <v>CORTE REMOCAO DO PAVIMENTO APICOAMENTO LAJE FORMAS E CONCRETAGEM BER-COS FCK=25MPA-24H UTILIZANDO GRAUTH</v>
          </cell>
          <cell r="C3730" t="str">
            <v>M</v>
          </cell>
          <cell r="D3730">
            <v>256.48</v>
          </cell>
        </row>
        <row r="3731">
          <cell r="A3731">
            <v>73565</v>
          </cell>
          <cell r="B3731" t="str">
            <v>LANCAMENTO CONCRETO P/PECAS ARMADAS PROD 2 M3/H INCL APENASTRANSP HORIZ C/CARRINHOS ATE 20M COLOCACAO ADENS E ACAB.</v>
          </cell>
          <cell r="C3731" t="str">
            <v>M3</v>
          </cell>
          <cell r="D3731">
            <v>30.63</v>
          </cell>
        </row>
        <row r="3732">
          <cell r="A3732">
            <v>73566</v>
          </cell>
          <cell r="B3732" t="str">
            <v>ESCAV.MEC (ESCAV HIDR)VALA ESCOR PROF=4,5 A 6M MAT 1A CAT EXCL ESGOTAMENTO E ESCORAMENTO.</v>
          </cell>
          <cell r="C3732" t="str">
            <v>M3</v>
          </cell>
          <cell r="D3732">
            <v>11.37</v>
          </cell>
        </row>
        <row r="3733">
          <cell r="A3733">
            <v>73567</v>
          </cell>
          <cell r="B3733" t="str">
            <v>ESCAV.MEC (ESCAV HIDR)VALA ESCOR PROF=3 A 4,5M MAT 1A CAT EXCLESGOTAMENTO E ESCORAMENTO.</v>
          </cell>
          <cell r="C3733" t="str">
            <v>M3</v>
          </cell>
          <cell r="D3733">
            <v>7.79</v>
          </cell>
        </row>
        <row r="3734">
          <cell r="A3734">
            <v>73568</v>
          </cell>
          <cell r="B3734" t="str">
            <v>ESCAV.MEC (ESCAV HIDR)VALA ESCOR PROF=1,5 A 3M MAT 1A CAT EXCLESGOTAMENTO E ESCORAMENTO.</v>
          </cell>
          <cell r="C3734" t="str">
            <v>M3</v>
          </cell>
          <cell r="D3734">
            <v>5.28</v>
          </cell>
        </row>
        <row r="3735">
          <cell r="A3735">
            <v>73569</v>
          </cell>
          <cell r="B3735" t="str">
            <v>ESCAV.MEC (ESCAV HIDR)VALA ESCOR PROF&gt;1,5M MAT 1A CAT EXCL ESG/ESCORAMENTO.</v>
          </cell>
          <cell r="C3735" t="str">
            <v>M3</v>
          </cell>
          <cell r="D3735">
            <v>4.62</v>
          </cell>
        </row>
        <row r="3736">
          <cell r="A3736">
            <v>73570</v>
          </cell>
          <cell r="B3736" t="str">
            <v>ESCAV.MEC (ESCAV HIDR)VALA ESCOR PROF=4,5 A 6M MAT 1A C/REDUTORESPRODUT(CAVAS FUNDACOES/PEDRAS/INST PREDIAIS/OUTROS)EXCL ESG/ESCORAMENTO.</v>
          </cell>
          <cell r="C3736" t="str">
            <v>M3</v>
          </cell>
          <cell r="D3736">
            <v>29.62</v>
          </cell>
        </row>
        <row r="3737">
          <cell r="A3737">
            <v>73571</v>
          </cell>
          <cell r="B3737" t="str">
            <v>ESCAV.MEC. (ESCAV HIDR)VALA ESCOR DE 3 A 4,5M MAT 1A C/REDUTORESPRODUTIVIDADE(CAVAS FUNDACOES/PEDRAS/INST PREDIAIS/OUTROS) -EXCLUSIVE ESGOT. E ESCORAMENTO.</v>
          </cell>
          <cell r="C3737" t="str">
            <v>M3</v>
          </cell>
          <cell r="D3737">
            <v>18.53</v>
          </cell>
        </row>
        <row r="3738">
          <cell r="A3738">
            <v>73572</v>
          </cell>
          <cell r="B3738" t="str">
            <v>ESCAV.MEC. (ESCAV HIDR)VALA ESCOR DE 1,5 A 3MMAT 1A C/REDUTOR PRODUTIVIDADE(CAVAS FUNDACOES/PEDRAS/INST PREDIAIS/OUTROS)EXCLESGOTAMENTO E ESCORAMENTO.</v>
          </cell>
          <cell r="C3738" t="str">
            <v>M3</v>
          </cell>
          <cell r="D3738">
            <v>12.77</v>
          </cell>
        </row>
        <row r="3739">
          <cell r="A3739">
            <v>73573</v>
          </cell>
          <cell r="B3739" t="str">
            <v>ESCAV MEC.VALA(ESCAV HIDR)ESCOR ATE 1,5MMAT 1A C/REDUTOR PRODUT (CAVAFUND/PEDRAS/INST PREDIAIS/OUTROS) EXCL ESGOT / ESCORAMENTO.</v>
          </cell>
          <cell r="C3739" t="str">
            <v>M3</v>
          </cell>
          <cell r="D3739">
            <v>12.14</v>
          </cell>
        </row>
        <row r="3740">
          <cell r="A3740">
            <v>73574</v>
          </cell>
          <cell r="B3740" t="str">
            <v>ESCAV.MEC. VALA N ESCOR DE 4,5 A 6M(ESCAV HIDRAUL 0,78M3)MAT1ACAT EXCLESGOTAMENTO.</v>
          </cell>
          <cell r="C3740" t="str">
            <v>M3</v>
          </cell>
          <cell r="D3740">
            <v>6.64</v>
          </cell>
        </row>
        <row r="3741">
          <cell r="A3741">
            <v>73575</v>
          </cell>
          <cell r="B3741" t="str">
            <v>ESCAV MEC VALA N ESCOR DE 3 A 4,5M(ESCAV HIDRAUL O,78M3)MAT 1A CAT EXCL ESGOTAMENTO.</v>
          </cell>
          <cell r="C3741" t="str">
            <v>M3</v>
          </cell>
          <cell r="D3741">
            <v>5.43</v>
          </cell>
        </row>
        <row r="3742">
          <cell r="A3742">
            <v>73576</v>
          </cell>
          <cell r="B3742" t="str">
            <v>ESCAV MEC VALA N ESCOR DE1,5 A 3M(ESCAV HIDRAUL 0,78M3)MAT 1A CAT EXCLESGOTAMENTOO.</v>
          </cell>
          <cell r="C3742" t="str">
            <v>M3</v>
          </cell>
          <cell r="D3742">
            <v>4.33</v>
          </cell>
        </row>
        <row r="3743">
          <cell r="A3743">
            <v>73577</v>
          </cell>
          <cell r="B3743" t="str">
            <v>ESCAV MEC VALA N ESCOR DE 4,5 A 6M PROF (C/ESCAV HIDR 0,78M3) MAT 1A CAT C/REDUTOR(C/PEDRAS/INST PREDIAIS/OUTROS REDUTORES PRODUT OU CAVASFUND) EXCL ESGOTAMENTO</v>
          </cell>
          <cell r="C3743" t="str">
            <v>M3</v>
          </cell>
          <cell r="D3743">
            <v>16.23</v>
          </cell>
        </row>
        <row r="3744">
          <cell r="A3744">
            <v>73578</v>
          </cell>
          <cell r="B3744" t="str">
            <v>ESCAV MEC VALA N ESCOR DE 3 A 4,5M PROF(C/ESCAV HIDR0,78M3) MAT 1A CATC/ REDUTOR(C/PEDRAS/INST PREDIAIS/OUTROS REDUT PRODUT. OU CAVAS FUND)EXCL ESGOTAMENTO</v>
          </cell>
          <cell r="C3744" t="str">
            <v>M3</v>
          </cell>
          <cell r="D3744">
            <v>13.02</v>
          </cell>
        </row>
        <row r="3745">
          <cell r="A3745">
            <v>73579</v>
          </cell>
          <cell r="B3745" t="str">
            <v>ESCAV MEC VALA N ESCOR DE 1,5 A 3M PROF(C/ESCAV HIDRAUL 0,78M3) MAT 1ACAT C/REDUTOR(C/PEDRAS/INST PREDIAIS/OUTROS REDUT PRODUT. OU CAVAS FUND) EXCL ESGOTAMENTO.</v>
          </cell>
          <cell r="C3745" t="str">
            <v>M3</v>
          </cell>
          <cell r="D3745">
            <v>11.3</v>
          </cell>
        </row>
        <row r="3746">
          <cell r="A3746">
            <v>73580</v>
          </cell>
          <cell r="B3746" t="str">
            <v>ESCAV MEC.VALA N ESCORADA(C/ESCAV HIDRAUL 0,78M3) ATE 1,5M PROF MAT 1AC/REDUTOR(C/PEDRAS/INST PREDIAIS/OUTROS REDUT PRODUT OU CAVAS FUND) EXCL ESGOTAM</v>
          </cell>
          <cell r="C3746" t="str">
            <v>M3</v>
          </cell>
          <cell r="D3746">
            <v>9.85</v>
          </cell>
        </row>
        <row r="3747">
          <cell r="A3747">
            <v>73581</v>
          </cell>
          <cell r="B3747" t="str">
            <v>POSTE CONCRETO CIRC 7M/CARGA TOPO 300KG C/ESCAV-EXCL TRANSP</v>
          </cell>
          <cell r="C3747" t="str">
            <v>UN</v>
          </cell>
          <cell r="D3747">
            <v>575.34</v>
          </cell>
        </row>
        <row r="3748">
          <cell r="A3748">
            <v>73582</v>
          </cell>
          <cell r="B3748" t="str">
            <v>TRATOR ESTEIRAS DIESEL APROX 200CV C/LAMINA 2500KG (CF) INCL OPERADOR</v>
          </cell>
          <cell r="C3748" t="str">
            <v>H</v>
          </cell>
          <cell r="D3748">
            <v>126.06</v>
          </cell>
        </row>
        <row r="3749">
          <cell r="A3749">
            <v>73583</v>
          </cell>
          <cell r="B3749" t="str">
            <v>CUSTO HORARIO PRODUTIVO - MOTONIVELADORA CATERPILLAR 120G - 125 HP</v>
          </cell>
          <cell r="C3749" t="str">
            <v>H</v>
          </cell>
          <cell r="D3749">
            <v>150.1</v>
          </cell>
        </row>
        <row r="3750">
          <cell r="A3750">
            <v>73584</v>
          </cell>
          <cell r="B3750" t="str">
            <v>PEROBA ROSA 3" X 3"</v>
          </cell>
          <cell r="C3750" t="str">
            <v>M</v>
          </cell>
          <cell r="D3750">
            <v>10.54</v>
          </cell>
        </row>
        <row r="3751">
          <cell r="A3751">
            <v>73585</v>
          </cell>
          <cell r="B3751" t="str">
            <v>CAMINHAO CARROCERIA FIXA FORD F-12000 12T / 142CV</v>
          </cell>
          <cell r="C3751" t="str">
            <v>CHP</v>
          </cell>
          <cell r="D3751">
            <v>98.82</v>
          </cell>
        </row>
        <row r="3752">
          <cell r="A3752">
            <v>73586</v>
          </cell>
          <cell r="B3752" t="str">
            <v>CUSTO HORARIO PRODUTIVO DIURNO - TRATOR DE ESTEIRAS CATERPILLARD6D PS - 163 6A - 140 HP</v>
          </cell>
          <cell r="C3752" t="str">
            <v>CHP</v>
          </cell>
          <cell r="D3752">
            <v>175.16</v>
          </cell>
        </row>
        <row r="3753">
          <cell r="A3753">
            <v>73587</v>
          </cell>
          <cell r="B3753" t="str">
            <v>TRANSPORTE DE TUBOS DE PVC DN 350</v>
          </cell>
          <cell r="C3753" t="str">
            <v>M</v>
          </cell>
          <cell r="D3753">
            <v>0.69</v>
          </cell>
        </row>
        <row r="3754">
          <cell r="A3754">
            <v>73588</v>
          </cell>
          <cell r="B3754" t="str">
            <v>TRANSPORTE DE TUBOS DE PVC DN 300</v>
          </cell>
          <cell r="C3754" t="str">
            <v>M</v>
          </cell>
          <cell r="D3754">
            <v>0.46</v>
          </cell>
        </row>
        <row r="3755">
          <cell r="A3755">
            <v>73589</v>
          </cell>
          <cell r="B3755" t="str">
            <v>TRANSPORTE DE TUBOS DE PVC DN 250</v>
          </cell>
          <cell r="C3755" t="str">
            <v>M</v>
          </cell>
          <cell r="D3755">
            <v>0.32</v>
          </cell>
        </row>
        <row r="3756">
          <cell r="A3756">
            <v>73590</v>
          </cell>
          <cell r="B3756" t="str">
            <v>TRANSPORTE DE TUBOS DE PVC DN 200</v>
          </cell>
          <cell r="C3756" t="str">
            <v>M</v>
          </cell>
          <cell r="D3756">
            <v>0.2</v>
          </cell>
        </row>
        <row r="3757">
          <cell r="A3757">
            <v>73591</v>
          </cell>
          <cell r="B3757" t="str">
            <v>TRANSPORTE DE TUBOS DE PVC DN 150</v>
          </cell>
          <cell r="C3757" t="str">
            <v>M</v>
          </cell>
          <cell r="D3757">
            <v>0.12</v>
          </cell>
        </row>
        <row r="3758">
          <cell r="A3758">
            <v>73592</v>
          </cell>
          <cell r="B3758" t="str">
            <v>TRANSPORTE DE TUBOS DE PVC DN 125</v>
          </cell>
          <cell r="C3758" t="str">
            <v>M</v>
          </cell>
          <cell r="D3758">
            <v>0.1</v>
          </cell>
        </row>
        <row r="3759">
          <cell r="A3759">
            <v>73593</v>
          </cell>
          <cell r="B3759" t="str">
            <v>TRANSPORTE DE TUBOS DE PVC DN 100</v>
          </cell>
          <cell r="C3759" t="str">
            <v>M</v>
          </cell>
          <cell r="D3759">
            <v>0.19</v>
          </cell>
        </row>
        <row r="3760">
          <cell r="A3760">
            <v>73594</v>
          </cell>
          <cell r="B3760" t="str">
            <v>TRANSPORTE DE TUBOS DE PVC DN 75</v>
          </cell>
          <cell r="C3760" t="str">
            <v>M</v>
          </cell>
          <cell r="D3760">
            <v>0.14000000000000001</v>
          </cell>
        </row>
        <row r="3761">
          <cell r="A3761">
            <v>73595</v>
          </cell>
          <cell r="B3761" t="str">
            <v>TRANSPORTE DE TUBOS DE PVC DN 50</v>
          </cell>
          <cell r="C3761" t="str">
            <v>M</v>
          </cell>
          <cell r="D3761">
            <v>0.09</v>
          </cell>
        </row>
        <row r="3762">
          <cell r="A3762">
            <v>73596</v>
          </cell>
          <cell r="B3762" t="str">
            <v>TRANSPORTE DE TUBOS DE PVC DN 25</v>
          </cell>
          <cell r="C3762" t="str">
            <v>M</v>
          </cell>
          <cell r="D3762">
            <v>0.02</v>
          </cell>
        </row>
        <row r="3763">
          <cell r="A3763">
            <v>73597</v>
          </cell>
          <cell r="B3763" t="str">
            <v>TRANSPORTE DE TUBOS DE FERRO DUTIL DN 100</v>
          </cell>
          <cell r="C3763" t="str">
            <v>M</v>
          </cell>
          <cell r="D3763">
            <v>0.46</v>
          </cell>
        </row>
        <row r="3764">
          <cell r="A3764">
            <v>73598</v>
          </cell>
          <cell r="B3764" t="str">
            <v>TRANSPORTE DE TUBOS DE FERRO DUTIL DN 75</v>
          </cell>
          <cell r="C3764" t="str">
            <v>M</v>
          </cell>
          <cell r="D3764">
            <v>0.31</v>
          </cell>
        </row>
        <row r="3765">
          <cell r="A3765">
            <v>73599</v>
          </cell>
          <cell r="B3765" t="str">
            <v>ESCAVACAO MECANICA VALAS EM QUALQUER TIPO DE SOLO EXCETO ROCHA,PROF. 0&lt; H &lt; 4 M</v>
          </cell>
          <cell r="C3765" t="str">
            <v>M3</v>
          </cell>
          <cell r="D3765">
            <v>6.37</v>
          </cell>
        </row>
        <row r="3766">
          <cell r="A3766">
            <v>73601</v>
          </cell>
          <cell r="B3766" t="str">
            <v>GRUPO GERADOR TRANSPORTAVEL SOBRE RODAS 60/66KVA (CF) DIESEL 85CVEXCL OPERADOR</v>
          </cell>
          <cell r="C3766" t="str">
            <v>H</v>
          </cell>
          <cell r="D3766">
            <v>3.24</v>
          </cell>
        </row>
        <row r="3767">
          <cell r="A3767">
            <v>73602</v>
          </cell>
          <cell r="B3767" t="str">
            <v>EQUIPAMENTO P/LIMP E DESOBSTRUCAO GALERIAS ESG/AGUAS PLUV-CP- TIPOBUCKET MACHINE COMPLETA COM CACAMBA E 60 VARETAS - INCL OPERADOR</v>
          </cell>
          <cell r="C3767" t="str">
            <v>H</v>
          </cell>
          <cell r="D3767">
            <v>23.18</v>
          </cell>
        </row>
        <row r="3768">
          <cell r="A3768">
            <v>73699</v>
          </cell>
          <cell r="B3768" t="str">
            <v>ESCAVACAO DE BASE ALARGADA DE TUBULAO PLANO, BASE ENTRE 4,50M E 7,50MDA COTA DE ARRASAMENTO, EM MAT. 1A CAT., A CEU ABERTO, EXCLUINDO CARGA, TRANSPORTE E DESCARGA DO MATERIAL ESCAVADO.</v>
          </cell>
          <cell r="C3768" t="str">
            <v>M3</v>
          </cell>
          <cell r="D3768">
            <v>57.77</v>
          </cell>
        </row>
        <row r="3769">
          <cell r="A3769">
            <v>73700</v>
          </cell>
          <cell r="B3769" t="str">
            <v>ESCAVACAO DE BASE ALARGADA DE TUBULAO PLANO, BASE ATE 4,50M DA COTA DEARRASAMENTO, EM MAT. 1A CAT., A CEU ABERTO, EXCLUINDO CARGA, TRANSPORTE E DESCARGA DO MATERIAL ESCAVADO.</v>
          </cell>
          <cell r="C3769" t="str">
            <v>M3</v>
          </cell>
          <cell r="D3769">
            <v>111.09</v>
          </cell>
        </row>
        <row r="3770">
          <cell r="A3770">
            <v>73701</v>
          </cell>
          <cell r="B3770" t="str">
            <v>ESCAVACAO DE FUSTE DE TUBULAO D=2,00M PLANO, BASE ENTRE 4,50M E 7,50MDA COTA DE ARRASAMENTO, C/CAMISA DE CONCRETO ARMADO, ESCAVAÇÃO EM MAT.1A CAT., EXCLUINDO MATERIAL, MAO DE OBRA, CONCRETO, FORMAS, ARMACAO,CARGA, TRANSPORTE E DESCARGA DO MATERIAL ESC</v>
          </cell>
          <cell r="C3770" t="str">
            <v>M</v>
          </cell>
          <cell r="D3770">
            <v>275.2</v>
          </cell>
        </row>
        <row r="3771">
          <cell r="A3771">
            <v>73702</v>
          </cell>
          <cell r="B3771" t="str">
            <v>ESCAVACAO DE FUSTE DE TUBULAO D=2,00M PLANO, BASE ATE 4,50M DA COTA DEARRASAMENTO, C/ CAMISA DE CONCRETO ARMADO, ESCAVAÇÃO EM MAT. 1A CAT.,EXCLUINDO MATERIAL, MAO DE OBRA, CONCRETO, FORMAS, ARMACAO, CARGA, TRANSPORTE E DESCARGA DO MATERIAL ESCAVADO E A</v>
          </cell>
          <cell r="C3771" t="str">
            <v>M</v>
          </cell>
          <cell r="D3771">
            <v>180.75</v>
          </cell>
        </row>
        <row r="3772">
          <cell r="A3772">
            <v>73703</v>
          </cell>
          <cell r="B3772" t="str">
            <v>ESCAVACAO DE FUSTE DE TUBULAO D=1,80M PLANO, BASE ENTRE 4,50M E 7,50MDA COTA DE ARRASAMENTO, C/CAMISA DE CONCRETO ARMADO, ESCAVAÇÃO EM MAT.1A CAT., EXCLUINDO MATERIAL, MAO DE OBRA, CONCRETO, FORMAS, ARMACAO,CARGA, TRANSPORTE E DESCARGA DO MATERIAL ESC</v>
          </cell>
          <cell r="C3772" t="str">
            <v>M</v>
          </cell>
          <cell r="D3772">
            <v>223.01</v>
          </cell>
        </row>
        <row r="3773">
          <cell r="A3773">
            <v>73704</v>
          </cell>
          <cell r="B3773" t="str">
            <v>ESCAVACAO DE FUSTE DE TUBULAO D=1,80M PLANO, BASE ATE 4,50M DA COTA DEARRASAMENTO, C/CAMISA DE CONCRETO ARMADO, ESCAVAÇÃO EM MAT. 1A CAT.,EXCLUINDO MATERIAL, MAO DE OBRA, CONCRETO, FORMAS, ARMACAO, CARGA, TRANSPORTE E DESCARGA DO MAT. ESCAVADO E ALARGA</v>
          </cell>
          <cell r="C3773" t="str">
            <v>M</v>
          </cell>
          <cell r="D3773">
            <v>146.54</v>
          </cell>
        </row>
        <row r="3774">
          <cell r="A3774">
            <v>73705</v>
          </cell>
          <cell r="B3774" t="str">
            <v>ESCAVACAO DE FUSTE DE TUBULAO D=1,60M PLANO, BASE ATE 4,50M DA COTA DEARRASAMENTO, C/CAMISA DE CONCRETO ARMADO, MAT. 1A CAT., EXCLUINDO MATERIAL, MAO DE OBRA, CONCRETO, FORMAS, ARMACAO, CARGA, TRANSPORTE E DESCARGA DO MATERIAL ESCAVADO E ALARGAMENTO DA</v>
          </cell>
          <cell r="C3774" t="str">
            <v>M</v>
          </cell>
          <cell r="D3774">
            <v>115.6</v>
          </cell>
        </row>
        <row r="3775">
          <cell r="A3775">
            <v>73706</v>
          </cell>
          <cell r="B3775" t="str">
            <v>ESCAVACAO DE FUSTE DE TUBULAO D=1,50M PLANO, BASE ENTRE 4,50M E 7,50MDA COTA DE ARRASAMENTO, C/CAMISA DE CONCRETO ARMADO, MAT. 1A CAT., EXCLUINDO MATERIAL, MAO DE OBRA, CONCRETO, FORMAS, ARMACAO, CARGA E DESCARGA DO MATERIAL ESCAVADO E ALARGAMENTO DA BA</v>
          </cell>
          <cell r="C3775" t="str">
            <v>M</v>
          </cell>
          <cell r="D3775">
            <v>154.72999999999999</v>
          </cell>
        </row>
        <row r="3776">
          <cell r="A3776">
            <v>73707</v>
          </cell>
          <cell r="B3776" t="str">
            <v>ESCAVACAO DE FUSTE DE TUBULAO D=1,40M PLANO, BASE ENTRE 4,50M E 7,50MDA COTA DE ARRASAMENTO, COM CAMISA DE CONCRETO ARMADO, ESCAVAÇÃO EM MAT. 1A CAT., EXCLUINDO MATERIAL, MAO DE OBRA, CONCRETO, FORMAS, ARMACAO, CARGA E DESCARGA DO MATERIAL ESCAVADO E AL</v>
          </cell>
          <cell r="C3776" t="str">
            <v>M</v>
          </cell>
          <cell r="D3776">
            <v>134.97999999999999</v>
          </cell>
        </row>
        <row r="3777">
          <cell r="A3777">
            <v>73708</v>
          </cell>
          <cell r="B3777" t="str">
            <v>ESCAVACAO DE FUSTE DE TUBULAO D=1,40M PLANO, BASE ATE 4,50M DA COTA DEARRASAMENTO, C/CAMISA DE CONCRETO ARMADO, ESCAVAÇÃO EM MAT. 1A CAT.,EXCLUINDO MATERIAL, MAO DE OBRA, CONCRETO, FORMAS, ARMACAO, CARGA E DESCARGA DO MAT ESCAVADO E ALARGAMENTO DA BASE</v>
          </cell>
          <cell r="C3777" t="str">
            <v>M</v>
          </cell>
          <cell r="D3777">
            <v>88.13</v>
          </cell>
        </row>
        <row r="3778">
          <cell r="A3778">
            <v>73709</v>
          </cell>
          <cell r="B3778" t="str">
            <v>GRUPO GERADOR ESTACIONARIO C/ALTERNADOR 125/145KVA (CI) DIESEL 165CVEXCL OPERADOR</v>
          </cell>
          <cell r="C3778" t="str">
            <v>H</v>
          </cell>
          <cell r="D3778">
            <v>4.8</v>
          </cell>
        </row>
        <row r="3779">
          <cell r="A3779">
            <v>73710</v>
          </cell>
          <cell r="B3779" t="str">
            <v>BASE PARA PAVIMENTACAO COM BRITA GRADUADA, INCLUSIVE COMPACTACAO</v>
          </cell>
          <cell r="C3779" t="str">
            <v>M3</v>
          </cell>
          <cell r="D3779">
            <v>161.04</v>
          </cell>
        </row>
        <row r="3780">
          <cell r="A3780">
            <v>73711</v>
          </cell>
          <cell r="B3780" t="str">
            <v>BASE PARA PAVIMENTACAO COM BRITA CORRIDA, INCLUSIVE COMPACTACAO</v>
          </cell>
          <cell r="C3780" t="str">
            <v>M3</v>
          </cell>
          <cell r="D3780">
            <v>123.4</v>
          </cell>
        </row>
        <row r="3781">
          <cell r="A3781">
            <v>73712</v>
          </cell>
          <cell r="B3781" t="str">
            <v>EQUIPAMENTO ROTATIVO PARA DESOBSTRUCAO E LIMPEZA DE GALERIAS TP BUCKEMACHINE (CP) CONSIDERANDO APENAS A MANUTENCAO E MATERIAL DE OPERAÇÃO</v>
          </cell>
          <cell r="C3781" t="str">
            <v>H</v>
          </cell>
          <cell r="D3781">
            <v>13.25</v>
          </cell>
        </row>
        <row r="3782">
          <cell r="A3782">
            <v>73713</v>
          </cell>
          <cell r="B3782" t="str">
            <v>ARRASAMENTO DE TUBULAO DE CONCRETO D=1,00 A 1,20M. (INCLUI ENCARREGADO).</v>
          </cell>
          <cell r="C3782" t="str">
            <v>UN</v>
          </cell>
          <cell r="D3782">
            <v>280.93</v>
          </cell>
        </row>
        <row r="3783">
          <cell r="A3783">
            <v>73714</v>
          </cell>
          <cell r="B3783" t="str">
            <v>CAIXA PARA RALO C OM GRELHA FOFO 135 KG DE ALV TIJOLO MACICO (7X10X20)PAREDES DE UMA VEZ (0.20 M) DE 0.90X1.20X1.50 M (EXTERNA) COM ARGAMASSA 1:4 CIMENTO:AREIA, BASE CONC FCK=10 MPA, EXCLUSIVE ESCAVACAO E REATERRO.</v>
          </cell>
          <cell r="C3783" t="str">
            <v>UN</v>
          </cell>
          <cell r="D3783">
            <v>886.77</v>
          </cell>
        </row>
        <row r="3784">
          <cell r="A3784">
            <v>73715</v>
          </cell>
          <cell r="B3784" t="str">
            <v>PINTURA VERNIZ TIPO GOMA LACA DISSOLVIDO EM ALCOOL</v>
          </cell>
          <cell r="C3784" t="str">
            <v>M2</v>
          </cell>
          <cell r="D3784">
            <v>29.34</v>
          </cell>
        </row>
        <row r="3785">
          <cell r="A3785">
            <v>73716</v>
          </cell>
          <cell r="B3785" t="str">
            <v>ESCORAMENTO DE PONTILHOES, PONTES VIADUTO CONC.ARMADO C/MAD LEI, PINHO3A APROVEITANDO 30% MADEIRA</v>
          </cell>
          <cell r="C3785" t="str">
            <v>M3</v>
          </cell>
          <cell r="D3785">
            <v>70.22</v>
          </cell>
        </row>
        <row r="3786">
          <cell r="A3786">
            <v>73717</v>
          </cell>
          <cell r="B3786" t="str">
            <v>ESCORAMENTO FORMAS 4,00 A 5,00M</v>
          </cell>
          <cell r="C3786" t="str">
            <v>M3</v>
          </cell>
          <cell r="D3786">
            <v>10.91</v>
          </cell>
        </row>
        <row r="3787">
          <cell r="A3787">
            <v>73718</v>
          </cell>
          <cell r="B3787" t="str">
            <v>ASSENTAMENTO DE TUBOS DE CONCRETO DIAMETRO = 1500MM, SIMPLES OU ARMADO, JUNTA EM ARGAMASSA 1:3 CIMENTO:AREIA</v>
          </cell>
          <cell r="C3787" t="str">
            <v>M</v>
          </cell>
          <cell r="D3787">
            <v>162.76</v>
          </cell>
        </row>
        <row r="3788">
          <cell r="A3788">
            <v>73719</v>
          </cell>
          <cell r="B3788" t="str">
            <v>ASSENTAMENTO DE TUBOS DE CONCRETO DIAMETRO = 1200MM, SIMPLES OU ARMADO, JUNTA EM ARGAMASSA 1:3 CIMENTO:AREIA</v>
          </cell>
          <cell r="C3788" t="str">
            <v>M</v>
          </cell>
          <cell r="D3788">
            <v>104.32</v>
          </cell>
        </row>
        <row r="3789">
          <cell r="A3789">
            <v>73720</v>
          </cell>
          <cell r="B3789" t="str">
            <v>ASSENTAMENTO DE TUBOS DE CONCRETO DIAMETRO = 800MM, SIMPLES OU ARMADO,JUNTA EM ARGAMASSA 1:3 CIMENTO:AREIA</v>
          </cell>
          <cell r="C3789" t="str">
            <v>M</v>
          </cell>
          <cell r="D3789">
            <v>55.84</v>
          </cell>
        </row>
        <row r="3790">
          <cell r="A3790">
            <v>73721</v>
          </cell>
          <cell r="B3790" t="str">
            <v>ASSENTAMENTO DE TUBOS DE CONCRETO DIAMETRO = 1000MM, SIMPLES OU ARMADO, JUNTA EM ARGAMASSA 1:3 CIMENTO:AREIA</v>
          </cell>
          <cell r="C3790" t="str">
            <v>M</v>
          </cell>
          <cell r="D3790">
            <v>83.81</v>
          </cell>
        </row>
        <row r="3791">
          <cell r="A3791">
            <v>73722</v>
          </cell>
          <cell r="B3791" t="str">
            <v>ASSENTAMENTO DE TUBOS DE CONCRETO DIAMETRO = 600MM, SIMPLES OU ARMADO,JUNTA EM ARGAMASSA 1:3 CIMENTO:AREIA</v>
          </cell>
          <cell r="C3791" t="str">
            <v>M</v>
          </cell>
          <cell r="D3791">
            <v>26.9</v>
          </cell>
        </row>
        <row r="3792">
          <cell r="A3792">
            <v>73723</v>
          </cell>
          <cell r="B3792" t="str">
            <v>ASSENTAMENTO DE TUBOS DE CONCRETO DIAMETRO = 500MM, SIMPLES OU ARMADO,JUNTA EM ARGAMASSA 1:3 CIMENTO:AREIA</v>
          </cell>
          <cell r="C3792" t="str">
            <v>M</v>
          </cell>
          <cell r="D3792">
            <v>20.96</v>
          </cell>
        </row>
        <row r="3793">
          <cell r="A3793">
            <v>73724</v>
          </cell>
          <cell r="B3793" t="str">
            <v>ASSENTAMENTO DE TUBOS DE CONCRETO DIAMETRO = 400MM, SIMPLES OU ARMADO,JUNTA EM ARGAMASSA 1:3 CIMENTO:AREIA</v>
          </cell>
          <cell r="C3793" t="str">
            <v>M</v>
          </cell>
          <cell r="D3793">
            <v>13.83</v>
          </cell>
        </row>
        <row r="3794">
          <cell r="A3794">
            <v>73725</v>
          </cell>
          <cell r="B3794" t="str">
            <v>ASSENTAMENTO SIMPLES DE TUBOS DE CERÂMICA COM JUNTA ARGAMASSADA - DN 400 MM</v>
          </cell>
          <cell r="C3794" t="str">
            <v>M</v>
          </cell>
          <cell r="D3794">
            <v>14.15</v>
          </cell>
        </row>
        <row r="3795">
          <cell r="A3795">
            <v>73726</v>
          </cell>
          <cell r="B3795" t="str">
            <v>ASSENTAMENTO SIMPLES DE TUBOS DE CERÂMICA COM JUNTA ARGAMASSADA - DN 375 MM</v>
          </cell>
          <cell r="C3795" t="str">
            <v>M</v>
          </cell>
          <cell r="D3795">
            <v>11.77</v>
          </cell>
        </row>
        <row r="3796">
          <cell r="A3796">
            <v>73727</v>
          </cell>
          <cell r="B3796" t="str">
            <v>ASSENTAMENTO DE MANILHAS E CONEXOES CERAMICAS DIAMETRO = 300MM, JUNTAEM ARGAMASSA 1:3 CIMENTO:AREIA</v>
          </cell>
          <cell r="C3796" t="str">
            <v>M</v>
          </cell>
          <cell r="D3796">
            <v>8.56</v>
          </cell>
        </row>
        <row r="3797">
          <cell r="A3797">
            <v>73728</v>
          </cell>
          <cell r="B3797" t="str">
            <v>ASSENTAMENTO DE MANILHAS E CONEXOES CERAMICAS DIAMETRO = 250MM, JUNTAEM ARGAMASSA 1:3 CIMENTO:AREIA</v>
          </cell>
          <cell r="C3797" t="str">
            <v>M</v>
          </cell>
          <cell r="D3797">
            <v>7.8</v>
          </cell>
        </row>
        <row r="3798">
          <cell r="A3798">
            <v>73729</v>
          </cell>
          <cell r="B3798" t="str">
            <v>ASSENTAMENTO DE MANILHAS E CONEXOES CERAMICAS DIAMETRO = 200MM, JUNTAEM ARGAMASSA 1:3 CIMENTO:AREIA</v>
          </cell>
          <cell r="C3798" t="str">
            <v>M</v>
          </cell>
          <cell r="D3798">
            <v>5.73</v>
          </cell>
        </row>
        <row r="3799">
          <cell r="A3799">
            <v>73730</v>
          </cell>
          <cell r="B3799" t="str">
            <v>ASSENTAMENTO DE TUBOS DE CONCRETO DIAMETRO = 300MM, SIMPLES OU ARMADO,JUNTA EM ARGAMASSA 1:3 CIMENTO:AREIA</v>
          </cell>
          <cell r="C3799" t="str">
            <v>M</v>
          </cell>
          <cell r="D3799">
            <v>9.7200000000000006</v>
          </cell>
        </row>
        <row r="3800">
          <cell r="A3800">
            <v>73731</v>
          </cell>
          <cell r="B3800" t="str">
            <v>ASSENTAMENTO DE MANILHAS E CONEXOES CERAMICAS, DIAMETRO = 100MM, JUNTAEM ARGAMASSA, 1:3 CIMENTO:AREIA</v>
          </cell>
          <cell r="C3800" t="str">
            <v>M</v>
          </cell>
          <cell r="D3800">
            <v>3.27</v>
          </cell>
        </row>
        <row r="3801">
          <cell r="A3801">
            <v>73732</v>
          </cell>
          <cell r="B3801" t="str">
            <v>DESFORMA DE ESTRUTURAS, ALT. OU PROFUND. MAIOR QUE 1,50M</v>
          </cell>
          <cell r="C3801" t="str">
            <v>M2</v>
          </cell>
          <cell r="D3801">
            <v>14.9</v>
          </cell>
        </row>
        <row r="3802">
          <cell r="A3802" t="str">
            <v>SERP</v>
          </cell>
          <cell r="B3802" t="str">
            <v>SERVICOS PRELIMINARES</v>
          </cell>
          <cell r="C3802">
            <v>14.899993896484375</v>
          </cell>
          <cell r="D3802">
            <v>14.899993896484375</v>
          </cell>
        </row>
        <row r="3803">
          <cell r="A3803">
            <v>10</v>
          </cell>
          <cell r="B3803" t="str">
            <v>PREPARO DO TERRENO</v>
          </cell>
          <cell r="C3803">
            <v>10</v>
          </cell>
          <cell r="D3803">
            <v>10</v>
          </cell>
        </row>
        <row r="3804">
          <cell r="A3804">
            <v>73671</v>
          </cell>
          <cell r="B3804" t="str">
            <v>DESMATAMENTO DE ARVORES ENTRE 0,15M E 0,30M DE DIAMETRO INCLUSIVEDESTOCAMENTO E LIMPEZA DO TERRENO, UTILIZANDO TRATOR DE ESTEIRAS. (ENCARREGADO INCLUSO)</v>
          </cell>
          <cell r="C3804" t="str">
            <v>UN</v>
          </cell>
          <cell r="D3804">
            <v>3.42</v>
          </cell>
        </row>
        <row r="3805">
          <cell r="A3805">
            <v>73672</v>
          </cell>
          <cell r="B3805" t="str">
            <v>LIMPEZA MECANIZADA DE TERRENO, INCLUSIVE RETIRADA DE ARVORE ENTRE 0,05M E 0,15M DE DIAMETRO</v>
          </cell>
          <cell r="C3805" t="str">
            <v>M2</v>
          </cell>
          <cell r="D3805">
            <v>0.36</v>
          </cell>
        </row>
        <row r="3806">
          <cell r="A3806">
            <v>73822</v>
          </cell>
          <cell r="B3806" t="str">
            <v>LIMPEZA DE TERRENO - ROCADA</v>
          </cell>
          <cell r="C3806">
            <v>73822</v>
          </cell>
          <cell r="D3806">
            <v>73822</v>
          </cell>
        </row>
        <row r="3807">
          <cell r="A3807" t="str">
            <v>73822/001</v>
          </cell>
          <cell r="B3807" t="str">
            <v>LIMPEZA DE TERRENO - ROÇADA DENSA (COM PEQUENOS ARBUSTOS)</v>
          </cell>
          <cell r="C3807" t="str">
            <v>M2</v>
          </cell>
          <cell r="D3807">
            <v>2.06</v>
          </cell>
        </row>
        <row r="3808">
          <cell r="A3808" t="str">
            <v>73822/002</v>
          </cell>
          <cell r="B3808" t="str">
            <v>LIMPEZA DE TERRENO - RASPAGEM MECANIZADA (MOTONIVELADORA) DE CAMADA VEGETAL</v>
          </cell>
          <cell r="C3808" t="str">
            <v>M2</v>
          </cell>
          <cell r="D3808">
            <v>0.47</v>
          </cell>
        </row>
        <row r="3809">
          <cell r="A3809">
            <v>73859</v>
          </cell>
          <cell r="B3809" t="str">
            <v>DESMATAMENTO / LIMPEZA</v>
          </cell>
          <cell r="C3809">
            <v>73859</v>
          </cell>
          <cell r="D3809">
            <v>73859</v>
          </cell>
        </row>
        <row r="3810">
          <cell r="A3810" t="str">
            <v>73859/001</v>
          </cell>
          <cell r="B3810" t="str">
            <v>DESMATAMENTO/LIMPEZA TERRENOS C/EQUIP MECAN(TRATOR:1000M2/H)</v>
          </cell>
          <cell r="C3810" t="str">
            <v>M2</v>
          </cell>
          <cell r="D3810">
            <v>0.22</v>
          </cell>
        </row>
        <row r="3811">
          <cell r="A3811" t="str">
            <v>73859/002</v>
          </cell>
          <cell r="B3811" t="str">
            <v>CAPINA MANUAL EM SERVICOS RODOVIARIOS</v>
          </cell>
          <cell r="C3811" t="str">
            <v>M2</v>
          </cell>
          <cell r="D3811">
            <v>0.55000000000000004</v>
          </cell>
        </row>
        <row r="3812">
          <cell r="A3812">
            <v>73871</v>
          </cell>
          <cell r="B3812" t="str">
            <v>DESTOCAMENTOS</v>
          </cell>
          <cell r="C3812">
            <v>73871</v>
          </cell>
          <cell r="D3812">
            <v>73871</v>
          </cell>
        </row>
        <row r="3813">
          <cell r="A3813" t="str">
            <v>73871/001</v>
          </cell>
          <cell r="B3813" t="str">
            <v>DESTOCA ARVORE PORTE MEDIO/RAIZ PROFUNDA S/REMOCAO/AUX MECAN</v>
          </cell>
          <cell r="C3813" t="str">
            <v>UN</v>
          </cell>
          <cell r="D3813">
            <v>85.03</v>
          </cell>
        </row>
        <row r="3814">
          <cell r="A3814" t="str">
            <v>73871/002</v>
          </cell>
          <cell r="B3814" t="str">
            <v>DESTOCAMENTO MECANICO DE TOCOS D&lt;=30CM</v>
          </cell>
          <cell r="C3814" t="str">
            <v>UN</v>
          </cell>
          <cell r="D3814">
            <v>27.98</v>
          </cell>
        </row>
        <row r="3815">
          <cell r="A3815" t="str">
            <v>73871/003</v>
          </cell>
          <cell r="B3815" t="str">
            <v>DESTOCAMENTO MECANICO DE TOCOS D=30 A 50CM</v>
          </cell>
          <cell r="C3815" t="str">
            <v>UN</v>
          </cell>
          <cell r="D3815">
            <v>50.05</v>
          </cell>
        </row>
        <row r="3816">
          <cell r="A3816" t="str">
            <v>73871/004</v>
          </cell>
          <cell r="B3816" t="str">
            <v>DESTOCAMENTO MECANICO DE TOCOS D&gt;50CM</v>
          </cell>
          <cell r="C3816" t="str">
            <v>UN</v>
          </cell>
          <cell r="D3816">
            <v>83.8</v>
          </cell>
        </row>
        <row r="3817">
          <cell r="A3817">
            <v>11</v>
          </cell>
          <cell r="B3817" t="str">
            <v>TRANSITO E SEGURANCA</v>
          </cell>
          <cell r="C3817">
            <v>11</v>
          </cell>
          <cell r="D3817">
            <v>11</v>
          </cell>
        </row>
        <row r="3818">
          <cell r="A3818">
            <v>74220</v>
          </cell>
          <cell r="B3818" t="str">
            <v>TAPUME DE VEDACAO</v>
          </cell>
          <cell r="C3818">
            <v>74220</v>
          </cell>
          <cell r="D3818">
            <v>74220</v>
          </cell>
        </row>
        <row r="3819">
          <cell r="A3819" t="str">
            <v>74220/001</v>
          </cell>
          <cell r="B3819" t="str">
            <v>TAPUME DE CHAPA DE MADEIRA COMPENSADA (6MM) - PINTURA A CAL- APROVEITAMENTO 2 X</v>
          </cell>
          <cell r="C3819" t="str">
            <v>M2</v>
          </cell>
          <cell r="D3819">
            <v>29.84</v>
          </cell>
        </row>
        <row r="3820">
          <cell r="A3820">
            <v>74221</v>
          </cell>
          <cell r="B3820" t="str">
            <v>SINALIZACAO DE TRANSITO</v>
          </cell>
          <cell r="C3820">
            <v>74221</v>
          </cell>
          <cell r="D3820">
            <v>74221</v>
          </cell>
        </row>
        <row r="3821">
          <cell r="A3821" t="str">
            <v>74221/001</v>
          </cell>
          <cell r="B3821" t="str">
            <v>SINALIZACAO DE TRANSITO - NOTURNA</v>
          </cell>
          <cell r="C3821" t="str">
            <v>M</v>
          </cell>
          <cell r="D3821">
            <v>1.24</v>
          </cell>
        </row>
        <row r="3822">
          <cell r="A3822">
            <v>12</v>
          </cell>
          <cell r="B3822" t="str">
            <v>ACESSOS/PASSADICOS</v>
          </cell>
          <cell r="C3822">
            <v>12</v>
          </cell>
          <cell r="D3822">
            <v>12</v>
          </cell>
        </row>
        <row r="3823">
          <cell r="A3823">
            <v>74219</v>
          </cell>
          <cell r="B3823" t="str">
            <v>PASSADICOS E TRAVESSIAS - MONTAGEM, MANUTENCAO E REMOCAO</v>
          </cell>
          <cell r="C3823">
            <v>74219</v>
          </cell>
          <cell r="D3823">
            <v>74219</v>
          </cell>
        </row>
        <row r="3824">
          <cell r="A3824" t="str">
            <v>74219/001</v>
          </cell>
          <cell r="B3824" t="str">
            <v>PASSADICOS DE MADEIRA PARA PEDESTRES</v>
          </cell>
          <cell r="C3824" t="str">
            <v>M2</v>
          </cell>
          <cell r="D3824">
            <v>34.03</v>
          </cell>
        </row>
        <row r="3825">
          <cell r="A3825" t="str">
            <v>74219/002</v>
          </cell>
          <cell r="B3825" t="str">
            <v>TRAVESSIA DE MADEIRA PARA VEICULOS</v>
          </cell>
          <cell r="C3825" t="str">
            <v>M2</v>
          </cell>
          <cell r="D3825">
            <v>29</v>
          </cell>
        </row>
        <row r="3826">
          <cell r="A3826">
            <v>13</v>
          </cell>
          <cell r="B3826" t="str">
            <v>SUSTENTACOES DIVERSAS</v>
          </cell>
          <cell r="C3826">
            <v>13</v>
          </cell>
          <cell r="D3826">
            <v>13</v>
          </cell>
        </row>
        <row r="3827">
          <cell r="A3827">
            <v>73875</v>
          </cell>
          <cell r="B3827" t="str">
            <v>LOCACAO DE ANDAIMES</v>
          </cell>
          <cell r="C3827">
            <v>73875</v>
          </cell>
          <cell r="D3827">
            <v>73875</v>
          </cell>
        </row>
        <row r="3828">
          <cell r="A3828" t="str">
            <v>73875/001</v>
          </cell>
          <cell r="B3828" t="str">
            <v>LOCACAO DE ANDAIME METALICO TUBULAR TIPO TORRE</v>
          </cell>
          <cell r="C3828" t="str">
            <v>M/MES</v>
          </cell>
          <cell r="D3828">
            <v>15.93</v>
          </cell>
        </row>
        <row r="3829">
          <cell r="A3829">
            <v>14</v>
          </cell>
          <cell r="B3829" t="str">
            <v>DEMOLICOES/RETIRADAS</v>
          </cell>
          <cell r="C3829">
            <v>14</v>
          </cell>
          <cell r="D3829">
            <v>14</v>
          </cell>
        </row>
        <row r="3830">
          <cell r="A3830">
            <v>72208</v>
          </cell>
          <cell r="B3830" t="str">
            <v>CARGA MECANIZADA E REMOCAO E ENTULHO COM TRANSPORTE ATE 1KM</v>
          </cell>
          <cell r="C3830" t="str">
            <v>M3</v>
          </cell>
          <cell r="D3830">
            <v>2.58</v>
          </cell>
        </row>
        <row r="3831">
          <cell r="A3831">
            <v>72209</v>
          </cell>
          <cell r="B3831" t="str">
            <v>CARGA MANUAL E REMOCAO E ENTULHO COM TRANSPORTE ATE 1KM EM CAMINHAO BASCULANTE 8 M3</v>
          </cell>
          <cell r="C3831" t="str">
            <v>M3</v>
          </cell>
          <cell r="D3831">
            <v>9.42</v>
          </cell>
        </row>
        <row r="3832">
          <cell r="A3832">
            <v>72210</v>
          </cell>
          <cell r="B3832" t="str">
            <v>DESTOCAMENTO DE TRONCOS COM DIAMETRO DE 10CM ATE 30CM, INCLUSIVE REMOCAO DE RAIZES</v>
          </cell>
          <cell r="C3832" t="str">
            <v>UN</v>
          </cell>
          <cell r="D3832">
            <v>14.39</v>
          </cell>
        </row>
        <row r="3833">
          <cell r="A3833">
            <v>72211</v>
          </cell>
          <cell r="B3833" t="str">
            <v>DESTOCAMENTO DE TRONCOS COM DIAMETRO DE 30CM ATE 50CM, INCLUSIVE REMOCAO DE RAIZES</v>
          </cell>
          <cell r="C3833" t="str">
            <v>UN</v>
          </cell>
          <cell r="D3833">
            <v>40.01</v>
          </cell>
        </row>
        <row r="3834">
          <cell r="A3834">
            <v>72212</v>
          </cell>
          <cell r="B3834" t="str">
            <v>DESTOCAMENTO DE TRONCOS COM DIAMETRO MAIOR DO QUE 50CM, INCLUSIVE REMOCAO DE RAIZES</v>
          </cell>
          <cell r="C3834" t="str">
            <v>UN</v>
          </cell>
          <cell r="D3834">
            <v>47.66</v>
          </cell>
        </row>
        <row r="3835">
          <cell r="A3835">
            <v>72214</v>
          </cell>
          <cell r="B3835" t="str">
            <v>DEMOLICAO DE ALVENARIA ESTRUTURAL DE BLOCOS VAZADOS DE CONCRETO</v>
          </cell>
          <cell r="C3835" t="str">
            <v>M3</v>
          </cell>
          <cell r="D3835">
            <v>27.43</v>
          </cell>
        </row>
        <row r="3836">
          <cell r="A3836">
            <v>72215</v>
          </cell>
          <cell r="B3836" t="str">
            <v>DEMOLICAO DE ALVENARIA DE ELEMENTOS CERAMICOS VAZADOS</v>
          </cell>
          <cell r="C3836" t="str">
            <v>M3</v>
          </cell>
          <cell r="D3836">
            <v>17.14</v>
          </cell>
        </row>
        <row r="3837">
          <cell r="A3837">
            <v>72216</v>
          </cell>
          <cell r="B3837" t="str">
            <v>DEMOLICAO DE VERGAS, CINTAS E PILARETES DE CONCRETO</v>
          </cell>
          <cell r="C3837" t="str">
            <v>M3</v>
          </cell>
          <cell r="D3837">
            <v>89.14</v>
          </cell>
        </row>
        <row r="3838">
          <cell r="A3838">
            <v>72217</v>
          </cell>
          <cell r="B3838" t="str">
            <v>DEMOLICAO DE PLACAS DIVISORIAS DE GRANILITE</v>
          </cell>
          <cell r="C3838" t="str">
            <v>M2</v>
          </cell>
          <cell r="D3838">
            <v>3.43</v>
          </cell>
        </row>
        <row r="3839">
          <cell r="A3839">
            <v>72218</v>
          </cell>
          <cell r="B3839" t="str">
            <v>DEMOLICAO DE DIVISORIAS EM CHAPAS OU TABUAS, INCLUSIVE DEMOLICAO DE ENTARUGAMENTO</v>
          </cell>
          <cell r="C3839" t="str">
            <v>M2</v>
          </cell>
          <cell r="D3839">
            <v>2.74</v>
          </cell>
        </row>
        <row r="3840">
          <cell r="A3840">
            <v>72219</v>
          </cell>
          <cell r="B3840" t="str">
            <v>DEMOLICAO DE ALVENARIA DE BLOCOS DE PEDRA NATURAL</v>
          </cell>
          <cell r="C3840" t="str">
            <v>M3</v>
          </cell>
          <cell r="D3840">
            <v>44.57</v>
          </cell>
        </row>
        <row r="3841">
          <cell r="A3841">
            <v>72220</v>
          </cell>
          <cell r="B3841" t="str">
            <v>RETIRADA DE ALVENARIA DE TIJOLOS DE VIDRO</v>
          </cell>
          <cell r="C3841" t="str">
            <v>M2</v>
          </cell>
          <cell r="D3841">
            <v>6.86</v>
          </cell>
        </row>
        <row r="3842">
          <cell r="A3842">
            <v>72221</v>
          </cell>
          <cell r="B3842" t="str">
            <v>RETIRADA DE PLACAS DIVISORIAS DE GRANILITE</v>
          </cell>
          <cell r="C3842" t="str">
            <v>M2</v>
          </cell>
          <cell r="D3842">
            <v>6.86</v>
          </cell>
        </row>
        <row r="3843">
          <cell r="A3843">
            <v>72222</v>
          </cell>
          <cell r="B3843" t="str">
            <v>RETIRADAS DE DIVISORIAS EM CHAPAS OU TABUAS, SEM RETIRADA DO ENTARUGAMENTO</v>
          </cell>
          <cell r="C3843" t="str">
            <v>M2</v>
          </cell>
          <cell r="D3843">
            <v>3.6</v>
          </cell>
        </row>
        <row r="3844">
          <cell r="A3844">
            <v>72223</v>
          </cell>
          <cell r="B3844" t="str">
            <v>RETIRADAS DE DIVISORIAS EM CHAPAS OU TABUAS, COM RETIRADA DO ENTARUGAMENTO</v>
          </cell>
          <cell r="C3844" t="str">
            <v>M2</v>
          </cell>
          <cell r="D3844">
            <v>7.2</v>
          </cell>
        </row>
        <row r="3845">
          <cell r="A3845">
            <v>72224</v>
          </cell>
          <cell r="B3845" t="str">
            <v>DEMOLICAO DE TELHAS CERAMICAS OU DE VIDRO</v>
          </cell>
          <cell r="C3845" t="str">
            <v>M2</v>
          </cell>
          <cell r="D3845">
            <v>4.1100000000000003</v>
          </cell>
        </row>
        <row r="3846">
          <cell r="A3846">
            <v>72225</v>
          </cell>
          <cell r="B3846" t="str">
            <v>DEMOLICAO DE TELHAS ONDULADAS</v>
          </cell>
          <cell r="C3846" t="str">
            <v>M2</v>
          </cell>
          <cell r="D3846">
            <v>1.71</v>
          </cell>
        </row>
        <row r="3847">
          <cell r="A3847">
            <v>72226</v>
          </cell>
          <cell r="B3847" t="str">
            <v>RETIRADA DE ESTRUTURA DE MADEIRA PONTALETEADA PARA TELHAS CERAMICAS OUDE VIDRO</v>
          </cell>
          <cell r="C3847" t="str">
            <v>M2</v>
          </cell>
          <cell r="D3847">
            <v>4.76</v>
          </cell>
        </row>
        <row r="3848">
          <cell r="A3848">
            <v>72227</v>
          </cell>
          <cell r="B3848" t="str">
            <v>RETIRADA DE ESTRUTURA DE MADEIRA PONTALETEADA PARA TELHAS ONDULADAS</v>
          </cell>
          <cell r="C3848" t="str">
            <v>M2</v>
          </cell>
          <cell r="D3848">
            <v>3.17</v>
          </cell>
        </row>
        <row r="3849">
          <cell r="A3849">
            <v>72228</v>
          </cell>
          <cell r="B3849" t="str">
            <v>RETIRADA DE ESTRUTURA DE MADEIRA COM TESOURAS PARA TELHAS CERAMICAS OUDE VIDRO</v>
          </cell>
          <cell r="C3849" t="str">
            <v>M2</v>
          </cell>
          <cell r="D3849">
            <v>7.93</v>
          </cell>
        </row>
        <row r="3850">
          <cell r="A3850">
            <v>72229</v>
          </cell>
          <cell r="B3850" t="str">
            <v>RETIRADA DE ESTRUTURA DE MADEIRA COM TESOURAS PARA TELHAS ONDULADAS</v>
          </cell>
          <cell r="C3850" t="str">
            <v>M2</v>
          </cell>
          <cell r="D3850">
            <v>6.34</v>
          </cell>
        </row>
        <row r="3851">
          <cell r="A3851">
            <v>72230</v>
          </cell>
          <cell r="B3851" t="str">
            <v>RETIRADA DE TELHAS DE CERAMICAS OU DE VIDRO</v>
          </cell>
          <cell r="C3851" t="str">
            <v>M2</v>
          </cell>
          <cell r="D3851">
            <v>3.43</v>
          </cell>
        </row>
        <row r="3852">
          <cell r="A3852">
            <v>72231</v>
          </cell>
          <cell r="B3852" t="str">
            <v>RETIRADA DE TELHAS ONDULADAS</v>
          </cell>
          <cell r="C3852" t="str">
            <v>M2</v>
          </cell>
          <cell r="D3852">
            <v>2.4</v>
          </cell>
        </row>
        <row r="3853">
          <cell r="A3853">
            <v>72232</v>
          </cell>
          <cell r="B3853" t="str">
            <v>RETIRADA DE CUMEEIRAS CERAMICAS</v>
          </cell>
          <cell r="C3853" t="str">
            <v>M</v>
          </cell>
          <cell r="D3853">
            <v>2.06</v>
          </cell>
        </row>
        <row r="3854">
          <cell r="A3854">
            <v>72233</v>
          </cell>
          <cell r="B3854" t="str">
            <v>RETIRADA DE CUMEEIRAS EM ALUMINIO</v>
          </cell>
          <cell r="C3854" t="str">
            <v>M</v>
          </cell>
          <cell r="D3854">
            <v>1.37</v>
          </cell>
        </row>
        <row r="3855">
          <cell r="A3855">
            <v>72234</v>
          </cell>
          <cell r="B3855" t="str">
            <v>DEMOLICAO DE FORRO DE GESSO</v>
          </cell>
          <cell r="C3855" t="str">
            <v>M2</v>
          </cell>
          <cell r="D3855">
            <v>2.06</v>
          </cell>
        </row>
        <row r="3856">
          <cell r="A3856">
            <v>72235</v>
          </cell>
          <cell r="B3856" t="str">
            <v>DEMOLICAO DE ENTARUGAMENTO DE FORRO</v>
          </cell>
          <cell r="C3856" t="str">
            <v>M2</v>
          </cell>
          <cell r="D3856">
            <v>2.74</v>
          </cell>
        </row>
        <row r="3857">
          <cell r="A3857">
            <v>72236</v>
          </cell>
          <cell r="B3857" t="str">
            <v>RETIRADA DE FORRO DE MADEIRA EM TABUAS</v>
          </cell>
          <cell r="C3857" t="str">
            <v>M2</v>
          </cell>
          <cell r="D3857">
            <v>5.23</v>
          </cell>
        </row>
        <row r="3858">
          <cell r="A3858">
            <v>72237</v>
          </cell>
          <cell r="B3858" t="str">
            <v>RETIRADA DE ENTARUGAMENTO DE FORRO</v>
          </cell>
          <cell r="C3858" t="str">
            <v>M2</v>
          </cell>
          <cell r="D3858">
            <v>6.34</v>
          </cell>
        </row>
        <row r="3859">
          <cell r="A3859">
            <v>72238</v>
          </cell>
          <cell r="B3859" t="str">
            <v>RETIRADA DE FORRO EM REGUAS DE PVC, INCLUSIVE RETIRADA DE PERFIS</v>
          </cell>
          <cell r="C3859" t="str">
            <v>M2</v>
          </cell>
          <cell r="D3859">
            <v>3.17</v>
          </cell>
        </row>
        <row r="3860">
          <cell r="A3860">
            <v>72239</v>
          </cell>
          <cell r="B3860" t="str">
            <v>RETIRADA DE TACOS DE MADEIRA</v>
          </cell>
          <cell r="C3860" t="str">
            <v>M2</v>
          </cell>
          <cell r="D3860">
            <v>2.38</v>
          </cell>
        </row>
        <row r="3861">
          <cell r="A3861">
            <v>72240</v>
          </cell>
          <cell r="B3861" t="str">
            <v>RETIRADA DE ASSOALHO DE MADEIRA, EXCLUSIVE RETIRADA DE VIGAMENTO</v>
          </cell>
          <cell r="C3861" t="str">
            <v>M2</v>
          </cell>
          <cell r="D3861">
            <v>11.36</v>
          </cell>
        </row>
        <row r="3862">
          <cell r="A3862">
            <v>72241</v>
          </cell>
          <cell r="B3862" t="str">
            <v>RETIRADA DE ASSOALHO DE MADEIRA, INCLUSIVE RETIRADA DE VIGAMENTO</v>
          </cell>
          <cell r="C3862" t="str">
            <v>M2</v>
          </cell>
          <cell r="D3862">
            <v>13.63</v>
          </cell>
        </row>
        <row r="3863">
          <cell r="A3863">
            <v>72242</v>
          </cell>
          <cell r="B3863" t="str">
            <v>RETIRADA DE RODAPES DE MADEIRA, INCLUSIVE RETIRADA DE CORDAO</v>
          </cell>
          <cell r="C3863" t="str">
            <v>M2</v>
          </cell>
          <cell r="D3863">
            <v>2.42</v>
          </cell>
        </row>
        <row r="3864">
          <cell r="A3864">
            <v>73616</v>
          </cell>
          <cell r="B3864" t="str">
            <v>DEMOLICAO DE CONCRETO SIMPLES</v>
          </cell>
          <cell r="C3864" t="str">
            <v>M3</v>
          </cell>
          <cell r="D3864">
            <v>100.85</v>
          </cell>
        </row>
        <row r="3865">
          <cell r="A3865">
            <v>73801</v>
          </cell>
          <cell r="B3865" t="str">
            <v>DEMOLICAO MANUAL DE PISO / CONTRAPISO</v>
          </cell>
          <cell r="C3865">
            <v>73801</v>
          </cell>
          <cell r="D3865">
            <v>73801</v>
          </cell>
        </row>
        <row r="3866">
          <cell r="A3866" t="str">
            <v>73801/001</v>
          </cell>
          <cell r="B3866" t="str">
            <v>DEMOLICAO DE PISO DE ALTA RESISTENCIA</v>
          </cell>
          <cell r="C3866" t="str">
            <v>M2</v>
          </cell>
          <cell r="D3866">
            <v>10.29</v>
          </cell>
        </row>
        <row r="3867">
          <cell r="A3867" t="str">
            <v>73801/002</v>
          </cell>
          <cell r="B3867" t="str">
            <v>DEMOLICAO DE CAMADA DE ASSENTAMENTO/CONTRAPISO COM USO DE PONTEIRO, ESPESSURA ATE 4CM</v>
          </cell>
          <cell r="C3867" t="str">
            <v>M2</v>
          </cell>
          <cell r="D3867">
            <v>10.29</v>
          </cell>
        </row>
        <row r="3868">
          <cell r="A3868">
            <v>73802</v>
          </cell>
          <cell r="B3868" t="str">
            <v>DEMOLICAO MANUAL DE REVESTIMENTOS EM PAREDES</v>
          </cell>
          <cell r="C3868">
            <v>73802</v>
          </cell>
          <cell r="D3868">
            <v>73802</v>
          </cell>
        </row>
        <row r="3869">
          <cell r="A3869" t="str">
            <v>73802/001</v>
          </cell>
          <cell r="B3869" t="str">
            <v>DEMOLICAO DE REVESTIMENTO DE ARGAMASSA DE CAL E AREIA</v>
          </cell>
          <cell r="C3869" t="str">
            <v>M2</v>
          </cell>
          <cell r="D3869">
            <v>3.43</v>
          </cell>
        </row>
        <row r="3870">
          <cell r="A3870">
            <v>73874</v>
          </cell>
          <cell r="B3870" t="str">
            <v>REMOCAO DE PINTURAS COM JATEAMENTO DE AREIA</v>
          </cell>
          <cell r="C3870">
            <v>73874</v>
          </cell>
          <cell r="D3870">
            <v>73874</v>
          </cell>
        </row>
        <row r="3871">
          <cell r="A3871" t="str">
            <v>73874/001</v>
          </cell>
          <cell r="B3871" t="str">
            <v>REMOCAO DE PINTURAS COM JATEAMENTO DE AREIA, EM SUPERFICIES METALICAS</v>
          </cell>
          <cell r="C3871" t="str">
            <v>M2</v>
          </cell>
          <cell r="D3871">
            <v>8.83</v>
          </cell>
        </row>
        <row r="3872">
          <cell r="A3872">
            <v>73895</v>
          </cell>
          <cell r="B3872" t="str">
            <v>DEMOLICAO PISO MARMORE/SOLEIRA/PEITORIL/ESCADA</v>
          </cell>
          <cell r="C3872">
            <v>73895</v>
          </cell>
          <cell r="D3872">
            <v>73895</v>
          </cell>
        </row>
        <row r="3873">
          <cell r="A3873" t="str">
            <v>73895/001</v>
          </cell>
          <cell r="B3873" t="str">
            <v>DEMOLICAO DE PISO DE MARMORE E ARGAMASSA DE ASSENTAMENTO</v>
          </cell>
          <cell r="C3873" t="str">
            <v>M2</v>
          </cell>
          <cell r="D3873">
            <v>4.1500000000000004</v>
          </cell>
        </row>
        <row r="3874">
          <cell r="A3874">
            <v>73896</v>
          </cell>
          <cell r="B3874" t="str">
            <v>RETIRADA DE AZULEJOS OU LADRILHOS</v>
          </cell>
          <cell r="C3874">
            <v>73896</v>
          </cell>
          <cell r="D3874">
            <v>73896</v>
          </cell>
        </row>
        <row r="3875">
          <cell r="A3875" t="str">
            <v>73896/001</v>
          </cell>
          <cell r="B3875" t="str">
            <v>RETIRADA CUIDADOSA DE AZULEJOS/LADRILHOS E ARGAMASSA DE ASSENTAMENTO</v>
          </cell>
          <cell r="C3875" t="str">
            <v>M2</v>
          </cell>
          <cell r="D3875">
            <v>23.79</v>
          </cell>
        </row>
        <row r="3876">
          <cell r="A3876">
            <v>73899</v>
          </cell>
          <cell r="B3876" t="str">
            <v>DEMOLICAO DE ALVENARIA DE TIJOLOS S/REAPROVEITAMENTO</v>
          </cell>
          <cell r="C3876">
            <v>73899</v>
          </cell>
          <cell r="D3876">
            <v>73899</v>
          </cell>
        </row>
        <row r="3877">
          <cell r="A3877" t="str">
            <v>73899/001</v>
          </cell>
          <cell r="B3877" t="str">
            <v>DEMOLICAO DE ALVENARIA DE TIJOLOS MACICOS S/REAPROVEITAMENTO</v>
          </cell>
          <cell r="C3877" t="str">
            <v>M3</v>
          </cell>
          <cell r="D3877">
            <v>31.03</v>
          </cell>
        </row>
        <row r="3878">
          <cell r="A3878" t="str">
            <v>73899/002</v>
          </cell>
          <cell r="B3878" t="str">
            <v>DEMOLICAO DE ALVENARIA DE TIJOLOS FURADOS S/REAPROVEITAMENTO</v>
          </cell>
          <cell r="C3878" t="str">
            <v>M3</v>
          </cell>
          <cell r="D3878">
            <v>38.79</v>
          </cell>
        </row>
        <row r="3879">
          <cell r="A3879">
            <v>16</v>
          </cell>
          <cell r="B3879" t="str">
            <v>LIGACOES PROVISORIAS</v>
          </cell>
          <cell r="C3879">
            <v>16</v>
          </cell>
          <cell r="D3879">
            <v>16</v>
          </cell>
        </row>
        <row r="3880">
          <cell r="A3880">
            <v>73960</v>
          </cell>
          <cell r="B3880" t="str">
            <v>LIGACOES PROVISORIAS AGUA / ESGOTO / ELETRICA / FORCA</v>
          </cell>
          <cell r="C3880">
            <v>73960</v>
          </cell>
          <cell r="D3880">
            <v>73960</v>
          </cell>
        </row>
        <row r="3881">
          <cell r="A3881" t="str">
            <v>73960/001</v>
          </cell>
          <cell r="B3881" t="str">
            <v>INSTAL/LIGACAO PROVISORIA ELETRICA BAIXA TENSAO P/CANT OBRAOBRA,M3-CHAVE 100A CARGA 3KWH,20CV EXCL FORN MEDIDOR</v>
          </cell>
          <cell r="C3881" t="str">
            <v>UN</v>
          </cell>
          <cell r="D3881">
            <v>874.19</v>
          </cell>
        </row>
        <row r="3882">
          <cell r="A3882">
            <v>233</v>
          </cell>
          <cell r="B3882" t="str">
            <v>SINALIZACAO DO CANTEIRO DE OBRAS</v>
          </cell>
          <cell r="C3882">
            <v>233</v>
          </cell>
          <cell r="D3882">
            <v>233</v>
          </cell>
        </row>
        <row r="3883">
          <cell r="A3883">
            <v>73683</v>
          </cell>
          <cell r="B3883" t="str">
            <v>INSTALACAO DE GAMBIARRA PARA SINALIZACAO, COM 20 M, INCLUINDO LAMPADA,BOCAL E BALDE A CADA 2 M</v>
          </cell>
          <cell r="C3883" t="str">
            <v>UN</v>
          </cell>
          <cell r="D3883">
            <v>24.76</v>
          </cell>
        </row>
        <row r="3884">
          <cell r="A3884" t="str">
            <v>SERT</v>
          </cell>
          <cell r="B3884" t="str">
            <v>SERVICOS TECNICOS</v>
          </cell>
          <cell r="C3884">
            <v>24.759994506835938</v>
          </cell>
          <cell r="D3884">
            <v>24.759994506835938</v>
          </cell>
        </row>
        <row r="3885">
          <cell r="A3885">
            <v>6</v>
          </cell>
          <cell r="B3885" t="str">
            <v>CONTROLE TECNOLOGICO</v>
          </cell>
          <cell r="C3885">
            <v>6</v>
          </cell>
          <cell r="D3885">
            <v>6</v>
          </cell>
        </row>
        <row r="3886">
          <cell r="A3886">
            <v>72742</v>
          </cell>
          <cell r="B3886" t="str">
            <v>ENSAIO DE RECEBIMENTO E ACEITACAO DE CIMENTO PORTLAND</v>
          </cell>
          <cell r="C3886" t="str">
            <v>UN</v>
          </cell>
          <cell r="D3886">
            <v>230.46</v>
          </cell>
        </row>
        <row r="3887">
          <cell r="A3887">
            <v>72743</v>
          </cell>
          <cell r="B3887" t="str">
            <v>ENSAIO DE RECEBIMENTO E ACEITACAO DE AGREGADO GRAUDO</v>
          </cell>
          <cell r="C3887" t="str">
            <v>UN</v>
          </cell>
          <cell r="D3887">
            <v>115.23</v>
          </cell>
        </row>
        <row r="3888">
          <cell r="A3888">
            <v>73900</v>
          </cell>
          <cell r="B3888" t="str">
            <v>ENSAIOS TECNOLÓGICO DE ASFALTO</v>
          </cell>
          <cell r="C3888">
            <v>73900</v>
          </cell>
          <cell r="D3888">
            <v>73900</v>
          </cell>
        </row>
        <row r="3889">
          <cell r="A3889" t="str">
            <v>73900/001</v>
          </cell>
          <cell r="B3889" t="str">
            <v>ENSAIOS DE IMPRIMACAO - ASFALTO DILUIDO</v>
          </cell>
          <cell r="C3889" t="str">
            <v>M2</v>
          </cell>
          <cell r="D3889">
            <v>0.02</v>
          </cell>
        </row>
        <row r="3890">
          <cell r="A3890" t="str">
            <v>73900/002</v>
          </cell>
          <cell r="B3890" t="str">
            <v>ENSAIOS DE TRATAMENTO SUPERFICIAL SIMPLES - COM CAP</v>
          </cell>
          <cell r="C3890" t="str">
            <v>M2</v>
          </cell>
          <cell r="D3890">
            <v>0.06</v>
          </cell>
        </row>
        <row r="3891">
          <cell r="A3891" t="str">
            <v>73900/003</v>
          </cell>
          <cell r="B3891" t="str">
            <v>ENSAIOS DE TRATAMENTO SUPERFICIAL SIMPLES - COM EMULSAO ASFALTICA</v>
          </cell>
          <cell r="C3891" t="str">
            <v>M2</v>
          </cell>
          <cell r="D3891">
            <v>0.06</v>
          </cell>
        </row>
        <row r="3892">
          <cell r="A3892" t="str">
            <v>73900/004</v>
          </cell>
          <cell r="B3892" t="str">
            <v>ENSAIOS DE TRATAMENTO SUPERFICIAL DUPLO - COM CAP</v>
          </cell>
          <cell r="C3892" t="str">
            <v>M2</v>
          </cell>
          <cell r="D3892">
            <v>7.0000000000000007E-2</v>
          </cell>
        </row>
        <row r="3893">
          <cell r="A3893" t="str">
            <v>73900/005</v>
          </cell>
          <cell r="B3893" t="str">
            <v>ENSAIOS DE TRATAMENTO SUPERFICIAL DUPLO - COM EMULSAO ASFALTICA</v>
          </cell>
          <cell r="C3893" t="str">
            <v>M2</v>
          </cell>
          <cell r="D3893">
            <v>0.1</v>
          </cell>
        </row>
        <row r="3894">
          <cell r="A3894" t="str">
            <v>73900/006</v>
          </cell>
          <cell r="B3894" t="str">
            <v>ENSAIOS DE TRATAMENTO SUPERFICIAL TRIPLO - COM CAP</v>
          </cell>
          <cell r="C3894" t="str">
            <v>M2</v>
          </cell>
          <cell r="D3894">
            <v>0.1</v>
          </cell>
        </row>
        <row r="3895">
          <cell r="A3895" t="str">
            <v>73900/007</v>
          </cell>
          <cell r="B3895" t="str">
            <v>ENSAIOS DE TRATAMENTO SUPERFICIAL TRIPLO - COM EMULSAO ASFALTICA</v>
          </cell>
          <cell r="C3895" t="str">
            <v>M2</v>
          </cell>
          <cell r="D3895">
            <v>0.11</v>
          </cell>
        </row>
        <row r="3896">
          <cell r="A3896" t="str">
            <v>73900/008</v>
          </cell>
          <cell r="B3896" t="str">
            <v>ENSAIOS DE MACADAME BETUMINOSO POR PENETRACAO - COM CAP</v>
          </cell>
          <cell r="C3896" t="str">
            <v>M3</v>
          </cell>
          <cell r="D3896">
            <v>0.51</v>
          </cell>
        </row>
        <row r="3897">
          <cell r="A3897" t="str">
            <v>73900/009</v>
          </cell>
          <cell r="B3897" t="str">
            <v>ENSAIOS DE MACADAME BETUMINOSO POR PENETRACAO - COM EMULSAO ASFALTICA</v>
          </cell>
          <cell r="C3897" t="str">
            <v>M3</v>
          </cell>
          <cell r="D3897">
            <v>0.51</v>
          </cell>
        </row>
        <row r="3898">
          <cell r="A3898" t="str">
            <v>73900/010</v>
          </cell>
          <cell r="B3898" t="str">
            <v>ENSAIOS DE PRE MISTURADO A FRIO</v>
          </cell>
          <cell r="C3898" t="str">
            <v>M3</v>
          </cell>
          <cell r="D3898">
            <v>0.4</v>
          </cell>
        </row>
        <row r="3899">
          <cell r="A3899" t="str">
            <v>73900/011</v>
          </cell>
          <cell r="B3899" t="str">
            <v>ENSAIOS DE AREIA ASFALTO A QUENTE</v>
          </cell>
          <cell r="C3899" t="str">
            <v>T</v>
          </cell>
          <cell r="D3899">
            <v>13</v>
          </cell>
        </row>
        <row r="3900">
          <cell r="A3900" t="str">
            <v>73900/012</v>
          </cell>
          <cell r="B3900" t="str">
            <v>ENSAIOS DE CONCRETO ASFALTICO</v>
          </cell>
          <cell r="C3900" t="str">
            <v>T</v>
          </cell>
          <cell r="D3900">
            <v>18.12</v>
          </cell>
        </row>
        <row r="3901">
          <cell r="A3901">
            <v>74020</v>
          </cell>
          <cell r="B3901" t="str">
            <v>ENSAIO TECNOLOGICO COM CONCRETO</v>
          </cell>
          <cell r="C3901">
            <v>74020</v>
          </cell>
          <cell r="D3901">
            <v>74020</v>
          </cell>
        </row>
        <row r="3902">
          <cell r="A3902" t="str">
            <v>74020/001</v>
          </cell>
          <cell r="B3902" t="str">
            <v>ENSAIO DE PAVIMENTO DE CONCRETO</v>
          </cell>
          <cell r="C3902" t="str">
            <v>M3</v>
          </cell>
          <cell r="D3902">
            <v>8.91</v>
          </cell>
        </row>
        <row r="3903">
          <cell r="A3903" t="str">
            <v>74020/002</v>
          </cell>
          <cell r="B3903" t="str">
            <v>ENSAIOS DE PAVIMENTO DE CONCRETO COMPACTADO COM ROLO</v>
          </cell>
          <cell r="C3903" t="str">
            <v>M3</v>
          </cell>
          <cell r="D3903">
            <v>7.9</v>
          </cell>
        </row>
        <row r="3904">
          <cell r="A3904">
            <v>74021</v>
          </cell>
          <cell r="B3904" t="str">
            <v>ENSAIO TECNOLOGICO DE TERRAPLENAGEM</v>
          </cell>
          <cell r="C3904">
            <v>74021</v>
          </cell>
          <cell r="D3904">
            <v>74021</v>
          </cell>
        </row>
        <row r="3905">
          <cell r="A3905" t="str">
            <v>74021/001</v>
          </cell>
          <cell r="B3905" t="str">
            <v>ENSAIOS DE TERRAPLENAGEM - CORPO DO ATERRO</v>
          </cell>
          <cell r="C3905" t="str">
            <v>M3</v>
          </cell>
          <cell r="D3905">
            <v>0.22</v>
          </cell>
        </row>
        <row r="3906">
          <cell r="A3906" t="str">
            <v>74021/002</v>
          </cell>
          <cell r="B3906" t="str">
            <v>ENSAIO DE TERRAPLENAGEM - CAMADA FINAL DO ATERRO</v>
          </cell>
          <cell r="C3906" t="str">
            <v>M3</v>
          </cell>
          <cell r="D3906">
            <v>0.69</v>
          </cell>
        </row>
        <row r="3907">
          <cell r="A3907" t="str">
            <v>74021/003</v>
          </cell>
          <cell r="B3907" t="str">
            <v>ENSAIOS DE REGULARIZACAO DO SUBLEITO</v>
          </cell>
          <cell r="C3907" t="str">
            <v>M2</v>
          </cell>
          <cell r="D3907">
            <v>0.32</v>
          </cell>
        </row>
        <row r="3908">
          <cell r="A3908" t="str">
            <v>74021/004</v>
          </cell>
          <cell r="B3908" t="str">
            <v>ENSAIOS DE REFORCO DO SUBLEITO</v>
          </cell>
          <cell r="C3908" t="str">
            <v>M3</v>
          </cell>
          <cell r="D3908">
            <v>0.57999999999999996</v>
          </cell>
        </row>
        <row r="3909">
          <cell r="A3909" t="str">
            <v>74021/005</v>
          </cell>
          <cell r="B3909" t="str">
            <v>ENSAIOS DE SUB BASE DE SOLO MELHORADO COM CIMENTO</v>
          </cell>
          <cell r="C3909" t="str">
            <v>M3</v>
          </cell>
          <cell r="D3909">
            <v>0.57999999999999996</v>
          </cell>
        </row>
        <row r="3910">
          <cell r="A3910" t="str">
            <v>74021/006</v>
          </cell>
          <cell r="B3910" t="str">
            <v>ENSAIOS DE BASE ESTABILIZADA GRANULOMETRICAMENTE</v>
          </cell>
          <cell r="C3910" t="str">
            <v>M3</v>
          </cell>
          <cell r="D3910">
            <v>0.62</v>
          </cell>
        </row>
        <row r="3911">
          <cell r="A3911" t="str">
            <v>74021/007</v>
          </cell>
          <cell r="B3911" t="str">
            <v>ENSAIO DE BASE DE SOLO MELHORADO COM CIMENTO</v>
          </cell>
          <cell r="C3911" t="str">
            <v>M3</v>
          </cell>
          <cell r="D3911">
            <v>0.57999999999999996</v>
          </cell>
        </row>
        <row r="3912">
          <cell r="A3912" t="str">
            <v>74021/008</v>
          </cell>
          <cell r="B3912" t="str">
            <v>ENSAIOS DE BASE DE SOLO CIMENTO</v>
          </cell>
          <cell r="C3912" t="str">
            <v>M3</v>
          </cell>
          <cell r="D3912">
            <v>0.63</v>
          </cell>
        </row>
        <row r="3913">
          <cell r="A3913">
            <v>74022</v>
          </cell>
          <cell r="B3913" t="str">
            <v>ENSAIO TECNOLOGICO</v>
          </cell>
          <cell r="C3913">
            <v>74022</v>
          </cell>
          <cell r="D3913">
            <v>74022</v>
          </cell>
        </row>
        <row r="3914">
          <cell r="A3914" t="str">
            <v>74022/001</v>
          </cell>
          <cell r="B3914" t="str">
            <v>ENSAIO DE PENETRACAO - MATERIAL BETUMINOSO</v>
          </cell>
          <cell r="C3914" t="str">
            <v>UN</v>
          </cell>
          <cell r="D3914">
            <v>48.97</v>
          </cell>
        </row>
        <row r="3915">
          <cell r="A3915" t="str">
            <v>74022/002</v>
          </cell>
          <cell r="B3915" t="str">
            <v>ENSAIO DE VISCOSIDADE SAYBOLT - FUROL - MATERIAL BETUMINOSO</v>
          </cell>
          <cell r="C3915" t="str">
            <v>UN</v>
          </cell>
          <cell r="D3915">
            <v>63.38</v>
          </cell>
        </row>
        <row r="3916">
          <cell r="A3916" t="str">
            <v>74022/003</v>
          </cell>
          <cell r="B3916" t="str">
            <v>ENSAIO DE DETERMINACAO DA PENEIRACAO - EMULSAO ASFALTICA</v>
          </cell>
          <cell r="C3916" t="str">
            <v>UN</v>
          </cell>
          <cell r="D3916">
            <v>57.62</v>
          </cell>
        </row>
        <row r="3917">
          <cell r="A3917" t="str">
            <v>74022/004</v>
          </cell>
          <cell r="B3917" t="str">
            <v>ENSAIO DE DETERMINACAO DA SEDIMENTACAO - EMULSAO ASFALTICA</v>
          </cell>
          <cell r="C3917" t="str">
            <v>UN</v>
          </cell>
          <cell r="D3917">
            <v>63.38</v>
          </cell>
        </row>
        <row r="3918">
          <cell r="A3918" t="str">
            <v>74022/005</v>
          </cell>
          <cell r="B3918" t="str">
            <v>ENSAIO DE DETERMINACAO DO TEOR DE BETUME - CIMENTO ASFALTICO DE PETROLEO</v>
          </cell>
          <cell r="C3918" t="str">
            <v>UN</v>
          </cell>
          <cell r="D3918">
            <v>50.41</v>
          </cell>
        </row>
        <row r="3919">
          <cell r="A3919" t="str">
            <v>74022/006</v>
          </cell>
          <cell r="B3919" t="str">
            <v>ENSAIO DE GRANULOMETRIA POR PENEIRAMENTO - SOLOS</v>
          </cell>
          <cell r="C3919" t="str">
            <v>UN</v>
          </cell>
          <cell r="D3919">
            <v>46.09</v>
          </cell>
        </row>
        <row r="3920">
          <cell r="A3920" t="str">
            <v>74022/007</v>
          </cell>
          <cell r="B3920" t="str">
            <v>ENSAIO DE GRANULOMETRIA POR PENEIRAMENTO E SEDIMENTACAO - SOLOS</v>
          </cell>
          <cell r="C3920" t="str">
            <v>UN</v>
          </cell>
          <cell r="D3920">
            <v>54.73</v>
          </cell>
        </row>
        <row r="3921">
          <cell r="A3921" t="str">
            <v>74022/008</v>
          </cell>
          <cell r="B3921" t="str">
            <v>ENSAIO DE LIMITE DE LIQUIDEZ - SOLOS</v>
          </cell>
          <cell r="C3921" t="str">
            <v>UN</v>
          </cell>
          <cell r="D3921">
            <v>28.81</v>
          </cell>
        </row>
        <row r="3922">
          <cell r="A3922" t="str">
            <v>74022/009</v>
          </cell>
          <cell r="B3922" t="str">
            <v>ENSAIO DE LIMITE DE PLASTICIDADE - SOLOS</v>
          </cell>
          <cell r="C3922" t="str">
            <v>UN</v>
          </cell>
          <cell r="D3922">
            <v>25.93</v>
          </cell>
        </row>
        <row r="3923">
          <cell r="A3923" t="str">
            <v>74022/010</v>
          </cell>
          <cell r="B3923" t="str">
            <v>ENSAIO DE COMPACTACAO - AMOSTRAS NAO TRABALHADAS - ENERGIA NORMAL - SOLOS</v>
          </cell>
          <cell r="C3923" t="str">
            <v>UN</v>
          </cell>
          <cell r="D3923">
            <v>54.73</v>
          </cell>
        </row>
        <row r="3924">
          <cell r="A3924" t="str">
            <v>74022/011</v>
          </cell>
          <cell r="B3924" t="str">
            <v>ENSAIO DE COMPACTACAO - AMOSTRAS NAO TRABALHADAS - ENERGIA INTERMEDIARIA - SOLOS</v>
          </cell>
          <cell r="C3924" t="str">
            <v>UN</v>
          </cell>
          <cell r="D3924">
            <v>83.54</v>
          </cell>
        </row>
        <row r="3925">
          <cell r="A3925" t="str">
            <v>74022/012</v>
          </cell>
          <cell r="B3925" t="str">
            <v>ENSAIO DE COMPACTACAO - AMOSTRAS NAO TRABALHADAS - ENERGIA MODIFICADA- SOLOS</v>
          </cell>
          <cell r="C3925" t="str">
            <v>UN</v>
          </cell>
          <cell r="D3925">
            <v>109.47</v>
          </cell>
        </row>
        <row r="3926">
          <cell r="A3926" t="str">
            <v>74022/013</v>
          </cell>
          <cell r="B3926" t="str">
            <v>ENSAIO DE COMPACTACAO - AMOSTRAS TRABALHADAS - SOLOS</v>
          </cell>
          <cell r="C3926" t="str">
            <v>UN</v>
          </cell>
          <cell r="D3926">
            <v>57.62</v>
          </cell>
        </row>
        <row r="3927">
          <cell r="A3927" t="str">
            <v>74022/014</v>
          </cell>
          <cell r="B3927" t="str">
            <v>ENSAIO DE MASSA ESPECIFICA - IN SITU - METODO FRASCO DE AREIA - SOLOS</v>
          </cell>
          <cell r="C3927" t="str">
            <v>UN</v>
          </cell>
          <cell r="D3927">
            <v>20.170000000000002</v>
          </cell>
        </row>
        <row r="3928">
          <cell r="A3928" t="str">
            <v>74022/015</v>
          </cell>
          <cell r="B3928" t="str">
            <v>ENSAIO DE MASSA ESPECIFICA - IN SITU - METODO BALAO DE BORRACHA - SOLOS</v>
          </cell>
          <cell r="C3928" t="str">
            <v>UN</v>
          </cell>
          <cell r="D3928">
            <v>23.05</v>
          </cell>
        </row>
        <row r="3929">
          <cell r="A3929" t="str">
            <v>74022/016</v>
          </cell>
          <cell r="B3929" t="str">
            <v>ENSAIO DE DENSIDADE REAL - SOLOS</v>
          </cell>
          <cell r="C3929" t="str">
            <v>UN</v>
          </cell>
          <cell r="D3929">
            <v>25.93</v>
          </cell>
        </row>
        <row r="3930">
          <cell r="A3930" t="str">
            <v>74022/017</v>
          </cell>
          <cell r="B3930" t="str">
            <v>ENSAIO DE ABRASAO LOS ANGELES - AGREGADOS</v>
          </cell>
          <cell r="C3930" t="str">
            <v>UN</v>
          </cell>
          <cell r="D3930">
            <v>120.99</v>
          </cell>
        </row>
        <row r="3931">
          <cell r="A3931" t="str">
            <v>74022/018</v>
          </cell>
          <cell r="B3931" t="str">
            <v>ENSAIO DE MASSA ESPECIFICA - IN SITU - EMPREGO DO OLEO - SOLOS</v>
          </cell>
          <cell r="C3931" t="str">
            <v>UN</v>
          </cell>
          <cell r="D3931">
            <v>31.69</v>
          </cell>
        </row>
        <row r="3932">
          <cell r="A3932" t="str">
            <v>74022/019</v>
          </cell>
          <cell r="B3932" t="str">
            <v>ENSAIO DE INDICE DE SUPORTE CALIFORNIA - AMOSTRAS NAO TRABALHADAS - ENERGIA NORMAL - SOLOS</v>
          </cell>
          <cell r="C3932" t="str">
            <v>UN</v>
          </cell>
          <cell r="D3932">
            <v>66.260000000000005</v>
          </cell>
        </row>
        <row r="3933">
          <cell r="A3933" t="str">
            <v>74022/020</v>
          </cell>
          <cell r="B3933" t="str">
            <v>ENSAIO DE INDICE DE SUPORTE CALIFORNIA - AMOSTRAS NAO TRABALHADAS - ENERGIA INTERMEDIARIA - SOLOS</v>
          </cell>
          <cell r="C3933" t="str">
            <v>UN</v>
          </cell>
          <cell r="D3933">
            <v>74.900000000000006</v>
          </cell>
        </row>
        <row r="3934">
          <cell r="A3934" t="str">
            <v>74022/021</v>
          </cell>
          <cell r="B3934" t="str">
            <v>ENSAIO DE INDICE DE SUPORTE CALIFORNIA- AMOSTRAS NAO TRABALHADAS - ENERGIA MODIFICADA- SOLOS</v>
          </cell>
          <cell r="C3934" t="str">
            <v>UN</v>
          </cell>
          <cell r="D3934">
            <v>80.66</v>
          </cell>
        </row>
        <row r="3935">
          <cell r="A3935" t="str">
            <v>74022/022</v>
          </cell>
          <cell r="B3935" t="str">
            <v>ENSAIO DE TEOR DE UMIDADE - METODO EXPEDITO DO ALCOOL - SOLOS</v>
          </cell>
          <cell r="C3935" t="str">
            <v>UN</v>
          </cell>
          <cell r="D3935">
            <v>17.28</v>
          </cell>
        </row>
        <row r="3936">
          <cell r="A3936" t="str">
            <v>74022/023</v>
          </cell>
          <cell r="B3936" t="str">
            <v>ENSAIO DE TEOR DE UMIDADE - PROCESSO SPEEDY - SOLOS E AGREGADOS MIUDOS</v>
          </cell>
          <cell r="C3936" t="str">
            <v>UN</v>
          </cell>
          <cell r="D3936">
            <v>17.28</v>
          </cell>
        </row>
        <row r="3937">
          <cell r="A3937" t="str">
            <v>74022/024</v>
          </cell>
          <cell r="B3937" t="str">
            <v>ENSAIO DE TEOR DE UMIDADE - EM LABORATORIO - SOLOS</v>
          </cell>
          <cell r="C3937" t="str">
            <v>UN</v>
          </cell>
          <cell r="D3937">
            <v>23.05</v>
          </cell>
        </row>
        <row r="3938">
          <cell r="A3938" t="str">
            <v>74022/025</v>
          </cell>
          <cell r="B3938" t="str">
            <v>ENSAIO DE PONTO DE FULGOR - MATERIAL BETUMINOSO</v>
          </cell>
          <cell r="C3938" t="str">
            <v>UN</v>
          </cell>
          <cell r="D3938">
            <v>46.09</v>
          </cell>
        </row>
        <row r="3939">
          <cell r="A3939" t="str">
            <v>74022/026</v>
          </cell>
          <cell r="B3939" t="str">
            <v>ENSAIO DE DESTILACAO - ASFALTO DILUIDO</v>
          </cell>
          <cell r="C3939" t="str">
            <v>UN</v>
          </cell>
          <cell r="D3939">
            <v>74.900000000000006</v>
          </cell>
        </row>
        <row r="3940">
          <cell r="A3940" t="str">
            <v>74022/027</v>
          </cell>
          <cell r="B3940" t="str">
            <v>ENSAIO DE CONTROLE DE TAXA DE APLICACAO DE LIGANTE BETUMINOSO</v>
          </cell>
          <cell r="C3940" t="str">
            <v>UN</v>
          </cell>
          <cell r="D3940">
            <v>20.170000000000002</v>
          </cell>
        </row>
        <row r="3941">
          <cell r="A3941" t="str">
            <v>74022/028</v>
          </cell>
          <cell r="B3941" t="str">
            <v>ENSAIO DE SUSCEPTIBILIDADE TERMICA - INDICE PFEIFFER - MATERIAL ASFALTICO</v>
          </cell>
          <cell r="C3941" t="str">
            <v>UN</v>
          </cell>
          <cell r="D3941">
            <v>72.02</v>
          </cell>
        </row>
        <row r="3942">
          <cell r="A3942" t="str">
            <v>74022/029</v>
          </cell>
          <cell r="B3942" t="str">
            <v>ENSAIO DE ESPUMA - MATERIAL ASFALTICO</v>
          </cell>
          <cell r="C3942" t="str">
            <v>UN</v>
          </cell>
          <cell r="D3942">
            <v>51.85</v>
          </cell>
        </row>
        <row r="3943">
          <cell r="A3943" t="str">
            <v>74022/030</v>
          </cell>
          <cell r="B3943" t="str">
            <v>ENSAIO DE RESISTENCIA A COMPRESSAO SIMPLES - CONCRETO</v>
          </cell>
          <cell r="C3943" t="str">
            <v>UN</v>
          </cell>
          <cell r="D3943">
            <v>51.85</v>
          </cell>
        </row>
        <row r="3944">
          <cell r="A3944" t="str">
            <v>74022/031</v>
          </cell>
          <cell r="B3944" t="str">
            <v>ENSAIO DE RESISTENCIA A TRACAO POR COMPRESSAO DIAMETRAL - CONCRETO</v>
          </cell>
          <cell r="C3944" t="str">
            <v>UN</v>
          </cell>
          <cell r="D3944">
            <v>51.85</v>
          </cell>
        </row>
        <row r="3945">
          <cell r="A3945" t="str">
            <v>74022/032</v>
          </cell>
          <cell r="B3945" t="str">
            <v>ENSAIO DE RESISTENCIA A TRACAO NA FLEXAO DE CONCRETO</v>
          </cell>
          <cell r="C3945" t="str">
            <v>UN</v>
          </cell>
          <cell r="D3945">
            <v>57.62</v>
          </cell>
        </row>
        <row r="3946">
          <cell r="A3946" t="str">
            <v>74022/033</v>
          </cell>
          <cell r="B3946" t="str">
            <v>ENSAIO DE RESILIENCIA - SOLOS</v>
          </cell>
          <cell r="C3946" t="str">
            <v>UN</v>
          </cell>
          <cell r="D3946">
            <v>371.62</v>
          </cell>
        </row>
        <row r="3947">
          <cell r="A3947" t="str">
            <v>74022/034</v>
          </cell>
          <cell r="B3947" t="str">
            <v>ENSAIO DE RESILIENCIA - MISTURAS BETUMINOSAS</v>
          </cell>
          <cell r="C3947" t="str">
            <v>UN</v>
          </cell>
          <cell r="D3947">
            <v>77.78</v>
          </cell>
        </row>
        <row r="3948">
          <cell r="A3948" t="str">
            <v>74022/035</v>
          </cell>
          <cell r="B3948" t="str">
            <v>ENSAIO DE PERCENTAGEM DE BETUME - MISTURAS BETUMINOSAS</v>
          </cell>
          <cell r="C3948" t="str">
            <v>UN</v>
          </cell>
          <cell r="D3948">
            <v>43.21</v>
          </cell>
        </row>
        <row r="3949">
          <cell r="A3949" t="str">
            <v>74022/036</v>
          </cell>
          <cell r="B3949" t="str">
            <v>ENSAIO DE ADESIVIDADE - RESISTENCIA A AGUA - EMULSAO ASFALTICA</v>
          </cell>
          <cell r="C3949" t="str">
            <v>UN</v>
          </cell>
          <cell r="D3949">
            <v>34.57</v>
          </cell>
        </row>
        <row r="3950">
          <cell r="A3950" t="str">
            <v>74022/037</v>
          </cell>
          <cell r="B3950" t="str">
            <v>ENSAIO DE ADESIVIDADE A LIGANTE BETUMINOSO - AGREGADO GRAUDO</v>
          </cell>
          <cell r="C3950" t="str">
            <v>UN</v>
          </cell>
          <cell r="D3950">
            <v>28.81</v>
          </cell>
        </row>
        <row r="3951">
          <cell r="A3951" t="str">
            <v>74022/038</v>
          </cell>
          <cell r="B3951" t="str">
            <v>ENSAIO DE EXPANSIBILIDADE - SOLOS</v>
          </cell>
          <cell r="C3951" t="str">
            <v>UN</v>
          </cell>
          <cell r="D3951">
            <v>41.77</v>
          </cell>
        </row>
        <row r="3952">
          <cell r="A3952" t="str">
            <v>74022/039</v>
          </cell>
          <cell r="B3952" t="str">
            <v>PREPARACAO DE AMOSTRAS PARA ENSAIO DE CARACTERIZACAO - SOLOS</v>
          </cell>
          <cell r="C3952" t="str">
            <v>UN</v>
          </cell>
          <cell r="D3952">
            <v>31.69</v>
          </cell>
        </row>
        <row r="3953">
          <cell r="A3953" t="str">
            <v>74022/040</v>
          </cell>
          <cell r="B3953" t="str">
            <v>ENSAIO MARSHALL - MISTURA BETUMINOSA A QUENTE</v>
          </cell>
          <cell r="C3953" t="str">
            <v>UN</v>
          </cell>
          <cell r="D3953">
            <v>100.83</v>
          </cell>
        </row>
        <row r="3954">
          <cell r="A3954" t="str">
            <v>74022/041</v>
          </cell>
          <cell r="B3954" t="str">
            <v>ENSAIO DE DETERMINACAO DO INDICE DE FORMA - AGREGADOS</v>
          </cell>
          <cell r="C3954" t="str">
            <v>UN</v>
          </cell>
          <cell r="D3954">
            <v>28.81</v>
          </cell>
        </row>
        <row r="3955">
          <cell r="A3955" t="str">
            <v>74022/042</v>
          </cell>
          <cell r="B3955" t="str">
            <v>ENSAIO DE EQUIVALENTE EM AREIA - SOLOS</v>
          </cell>
          <cell r="C3955" t="str">
            <v>UN</v>
          </cell>
          <cell r="D3955">
            <v>25.93</v>
          </cell>
        </row>
        <row r="3956">
          <cell r="A3956" t="str">
            <v>74022/043</v>
          </cell>
          <cell r="B3956" t="str">
            <v>ENSAIO DE MOLDAGEM E CURA DE SOLO CIMENTO</v>
          </cell>
          <cell r="C3956" t="str">
            <v>UN</v>
          </cell>
          <cell r="D3956">
            <v>28.81</v>
          </cell>
        </row>
        <row r="3957">
          <cell r="A3957" t="str">
            <v>74022/044</v>
          </cell>
          <cell r="B3957" t="str">
            <v>ENSAIO DE COMPRESSAO AXIAL DE SOLO CIMENTO</v>
          </cell>
          <cell r="C3957" t="str">
            <v>UN</v>
          </cell>
          <cell r="D3957">
            <v>23.05</v>
          </cell>
        </row>
        <row r="3958">
          <cell r="A3958" t="str">
            <v>74022/045</v>
          </cell>
          <cell r="B3958" t="str">
            <v>ENSAIO DE VISCOSIDADE CINEMATICA - ASFALTO</v>
          </cell>
          <cell r="C3958" t="str">
            <v>UN</v>
          </cell>
          <cell r="D3958">
            <v>57.62</v>
          </cell>
        </row>
        <row r="3959">
          <cell r="A3959" t="str">
            <v>74022/047</v>
          </cell>
          <cell r="B3959" t="str">
            <v>ENSAIO DE RESIDUO POR EVAPORACAO - EMULSAO ASFALTICA</v>
          </cell>
          <cell r="C3959" t="str">
            <v>UN</v>
          </cell>
          <cell r="D3959">
            <v>28.81</v>
          </cell>
        </row>
        <row r="3960">
          <cell r="A3960" t="str">
            <v>74022/048</v>
          </cell>
          <cell r="B3960" t="str">
            <v>ENSAIO DE CARGA DA PARTICULA - EMULSAO ASFALTICA</v>
          </cell>
          <cell r="C3960" t="str">
            <v>UN</v>
          </cell>
          <cell r="D3960">
            <v>21.61</v>
          </cell>
        </row>
        <row r="3961">
          <cell r="A3961" t="str">
            <v>74022/049</v>
          </cell>
          <cell r="B3961" t="str">
            <v>ENSAIO DE DESEMULSIBILIDADE - EMULSAO ASFALTICA</v>
          </cell>
          <cell r="C3961" t="str">
            <v>UN</v>
          </cell>
          <cell r="D3961">
            <v>57.62</v>
          </cell>
        </row>
        <row r="3962">
          <cell r="A3962" t="str">
            <v>74022/050</v>
          </cell>
          <cell r="B3962" t="str">
            <v>ENSAIO DE DETERMINACAO DA TAXA DE ESPALHAMENTO DO AGREGADO</v>
          </cell>
          <cell r="C3962" t="str">
            <v>UN</v>
          </cell>
          <cell r="D3962">
            <v>14.4</v>
          </cell>
        </row>
        <row r="3963">
          <cell r="A3963" t="str">
            <v>74022/051</v>
          </cell>
          <cell r="B3963" t="str">
            <v>ENSAIO DE ADESIVIDADE A LIGANTE BETUMINOSO - AGREGADO</v>
          </cell>
          <cell r="C3963" t="str">
            <v>UN</v>
          </cell>
          <cell r="D3963">
            <v>31.69</v>
          </cell>
        </row>
        <row r="3964">
          <cell r="A3964" t="str">
            <v>74022/052</v>
          </cell>
          <cell r="B3964" t="str">
            <v>ENSAIO DE GRANULOMETRIA DO AGREGADO</v>
          </cell>
          <cell r="C3964" t="str">
            <v>UN</v>
          </cell>
          <cell r="D3964">
            <v>28.81</v>
          </cell>
        </row>
        <row r="3965">
          <cell r="A3965" t="str">
            <v>74022/053</v>
          </cell>
          <cell r="B3965" t="str">
            <v>ENSAIO DE CONTROLE DO GRAU DE COMPACTACAO DA MISTURA ASFALTICA</v>
          </cell>
          <cell r="C3965" t="str">
            <v>UN</v>
          </cell>
          <cell r="D3965">
            <v>25.93</v>
          </cell>
        </row>
        <row r="3966">
          <cell r="A3966" t="str">
            <v>74022/054</v>
          </cell>
          <cell r="B3966" t="str">
            <v>ENSAIO DE GRANULOMETRIA DO FILLER</v>
          </cell>
          <cell r="C3966" t="str">
            <v>UN</v>
          </cell>
          <cell r="D3966">
            <v>25.93</v>
          </cell>
        </row>
        <row r="3967">
          <cell r="A3967" t="str">
            <v>74022/055</v>
          </cell>
          <cell r="B3967" t="str">
            <v>ENSAIO DE TRACAO POR COMPRESSAO DIAMETRAL - MISTURAS BETUMINOSAS</v>
          </cell>
          <cell r="C3967" t="str">
            <v>UN</v>
          </cell>
          <cell r="D3967">
            <v>72.02</v>
          </cell>
        </row>
        <row r="3968">
          <cell r="A3968" t="str">
            <v>74022/056</v>
          </cell>
          <cell r="B3968" t="str">
            <v>ENSAIO DE DENSIDADE DO MATERIAL BETUMINOSO</v>
          </cell>
          <cell r="C3968" t="str">
            <v>UN</v>
          </cell>
          <cell r="D3968">
            <v>21.8</v>
          </cell>
        </row>
        <row r="3969">
          <cell r="A3969" t="str">
            <v>74022/057</v>
          </cell>
          <cell r="B3969" t="str">
            <v>ENSAIO DE CONSISTENCIA DO CONCRETO CCR - INDICE VEBE</v>
          </cell>
          <cell r="C3969" t="str">
            <v>UN</v>
          </cell>
          <cell r="D3969">
            <v>21.8</v>
          </cell>
        </row>
        <row r="3970">
          <cell r="A3970" t="str">
            <v>74022/058</v>
          </cell>
          <cell r="B3970" t="str">
            <v>ENSAIO DE ABATIMENTO DO TRONCO DE CONE</v>
          </cell>
          <cell r="C3970" t="str">
            <v>UN</v>
          </cell>
          <cell r="D3970">
            <v>21.8</v>
          </cell>
        </row>
        <row r="3971">
          <cell r="A3971">
            <v>74259</v>
          </cell>
          <cell r="B3971" t="str">
            <v>ENSAIOS DE PINTURA DE LIGACAO</v>
          </cell>
          <cell r="C3971" t="str">
            <v>M2</v>
          </cell>
          <cell r="D3971">
            <v>0.01</v>
          </cell>
        </row>
        <row r="3972">
          <cell r="A3972">
            <v>7</v>
          </cell>
          <cell r="B3972" t="str">
            <v>SONDAGENS</v>
          </cell>
          <cell r="C3972">
            <v>7</v>
          </cell>
          <cell r="D3972">
            <v>7</v>
          </cell>
        </row>
        <row r="3973">
          <cell r="A3973">
            <v>72733</v>
          </cell>
          <cell r="B3973" t="str">
            <v>MOBILIZACAO E DESMOBILIZACAO DE EQUIPAMENTO DE SONDAGEM A PERCUSSAO</v>
          </cell>
          <cell r="C3973" t="str">
            <v>UN</v>
          </cell>
          <cell r="D3973">
            <v>406.96</v>
          </cell>
        </row>
        <row r="3974">
          <cell r="A3974">
            <v>8</v>
          </cell>
          <cell r="B3974" t="str">
            <v>LOCACAO</v>
          </cell>
          <cell r="C3974">
            <v>8</v>
          </cell>
          <cell r="D3974">
            <v>8</v>
          </cell>
        </row>
        <row r="3975">
          <cell r="A3975">
            <v>68051</v>
          </cell>
          <cell r="B3975" t="str">
            <v>LOCACAO ALVENARIA</v>
          </cell>
          <cell r="C3975" t="str">
            <v>M</v>
          </cell>
          <cell r="D3975">
            <v>2.54</v>
          </cell>
        </row>
        <row r="3976">
          <cell r="A3976">
            <v>73610</v>
          </cell>
          <cell r="B3976" t="str">
            <v>LOCAÇÃO DE REDES DE ÁGUA OU DE ESGOTO, INCLUSIVE TOPOGRAFO</v>
          </cell>
          <cell r="C3976" t="str">
            <v>M</v>
          </cell>
          <cell r="D3976">
            <v>0.36</v>
          </cell>
        </row>
        <row r="3977">
          <cell r="A3977">
            <v>73679</v>
          </cell>
          <cell r="B3977" t="str">
            <v>LOCAÇÃO DE ADUTORAS, COLETORES TRONCO E INTERCEPTORES - ATÉ DN 500 MM,INCLUSIVE TOPOGRAFO</v>
          </cell>
          <cell r="C3977" t="str">
            <v>M</v>
          </cell>
          <cell r="D3977">
            <v>0.55000000000000004</v>
          </cell>
        </row>
        <row r="3978">
          <cell r="A3978">
            <v>73686</v>
          </cell>
          <cell r="B3978" t="str">
            <v>LOCACAO DA OBRA, COM USO DE EQUIPAMENTOS TOPOGRAFICOS, INCLUSIVE TOPOGRAFO E NIVELADOR</v>
          </cell>
          <cell r="C3978" t="str">
            <v>M2</v>
          </cell>
          <cell r="D3978">
            <v>8.0399999999999991</v>
          </cell>
        </row>
        <row r="3979">
          <cell r="A3979">
            <v>73992</v>
          </cell>
          <cell r="B3979" t="str">
            <v>LOCACAO DE OBRA</v>
          </cell>
          <cell r="C3979">
            <v>73992</v>
          </cell>
          <cell r="D3979">
            <v>73992</v>
          </cell>
        </row>
        <row r="3980">
          <cell r="A3980" t="str">
            <v>73992/001</v>
          </cell>
          <cell r="B3980" t="str">
            <v>LOCACAO CONVENCIONAL DE OBRA, ATRAVÉS DE GABARITO DE TABUAS CORRIDAS PONTALETADAS A CADA 1,50M, SEM REAPROVEITAMENTO</v>
          </cell>
          <cell r="C3980" t="str">
            <v>M2</v>
          </cell>
          <cell r="D3980">
            <v>5.23</v>
          </cell>
        </row>
        <row r="3981">
          <cell r="A3981">
            <v>74077</v>
          </cell>
          <cell r="B3981" t="str">
            <v>LOCACAO OBRA C/PECA DE PINHO / REAPROVEITAMENTO</v>
          </cell>
          <cell r="C3981">
            <v>74077</v>
          </cell>
          <cell r="D3981">
            <v>74077</v>
          </cell>
        </row>
        <row r="3982">
          <cell r="A3982" t="str">
            <v>74077/001</v>
          </cell>
          <cell r="B3982" t="str">
            <v>LOCACAO CONVENCIONAL DE OBRA, ATRAVÉS DE GABARITO DE TABUAS CORRIDAS PONTALETADAS, SEM REAPROVEITAMENTO</v>
          </cell>
          <cell r="C3982" t="str">
            <v>M2</v>
          </cell>
          <cell r="D3982">
            <v>4.8600000000000003</v>
          </cell>
        </row>
        <row r="3983">
          <cell r="A3983" t="str">
            <v>74077/002</v>
          </cell>
          <cell r="B3983" t="str">
            <v>LOCACAO CONVENCIONAL DE OBRA, ATRAVÉS DE GABARITO DE TABUAS CORRIDAS PONTALETADAS, COM REAPROVEITAMENTO DE 10 VEZES.</v>
          </cell>
          <cell r="C3983" t="str">
            <v>M2</v>
          </cell>
          <cell r="D3983">
            <v>2.09</v>
          </cell>
        </row>
        <row r="3984">
          <cell r="A3984" t="str">
            <v>74077/003</v>
          </cell>
          <cell r="B3984" t="str">
            <v>LOCACAO CONVENCIONAL DE OBRA, ATRAVÉS DE GABARITO DE TABUAS CORRIDAS PONTALETADAS, COM REAPROVEITAMENTO DE 3 VEZES.</v>
          </cell>
          <cell r="C3984" t="str">
            <v>M2</v>
          </cell>
          <cell r="D3984">
            <v>2.81</v>
          </cell>
        </row>
        <row r="3985">
          <cell r="A3985">
            <v>9</v>
          </cell>
          <cell r="B3985" t="str">
            <v>LEVANTAMENTO CADASTRAL</v>
          </cell>
          <cell r="C3985">
            <v>9</v>
          </cell>
          <cell r="D3985">
            <v>9</v>
          </cell>
        </row>
        <row r="3986">
          <cell r="A3986">
            <v>73677</v>
          </cell>
          <cell r="B3986" t="str">
            <v>CADASTRO DE LIGAÇÕES PREDIAIS, INCLUSIVE TOPOGRAFO E DESENHISTA</v>
          </cell>
          <cell r="C3986" t="str">
            <v>UN</v>
          </cell>
          <cell r="D3986">
            <v>3.57</v>
          </cell>
        </row>
        <row r="3987">
          <cell r="A3987">
            <v>73678</v>
          </cell>
          <cell r="B3987" t="str">
            <v>CADASTRO DE ADUTORAS. COLETORES E INTERCEPTORES - ATÉ DN 500 MM, INCLUSIVE TOPOGRAFO E DESENHISTA</v>
          </cell>
          <cell r="C3987" t="str">
            <v>M</v>
          </cell>
          <cell r="D3987">
            <v>1.19</v>
          </cell>
        </row>
        <row r="3988">
          <cell r="A3988">
            <v>73682</v>
          </cell>
          <cell r="B3988" t="str">
            <v>CADASTRO DE REDES, INCLUSIVE TOPOGRAFO E DESENHISTA</v>
          </cell>
          <cell r="C3988" t="str">
            <v>M</v>
          </cell>
          <cell r="D3988">
            <v>0.52</v>
          </cell>
        </row>
        <row r="3989">
          <cell r="A3989">
            <v>73758</v>
          </cell>
          <cell r="B3989" t="str">
            <v>LEVANT SECAO TRANSV C/NIVEL P/M LINEAR SECAO</v>
          </cell>
          <cell r="C3989">
            <v>73758</v>
          </cell>
          <cell r="D3989">
            <v>73758</v>
          </cell>
        </row>
        <row r="3990">
          <cell r="A3990" t="str">
            <v>73758/001</v>
          </cell>
          <cell r="B3990" t="str">
            <v>LEVANTAMENTO SECAO TRANSVERSAL C/NIVEL TERRENO NAO ACIDENTADO VEGETAÇÃO DENSA INCLUSIVE DESENHO ESC 1:200 EM PAPEL VEGETAL MILIMETRADO (MEDIDO P/M SECAO), INCLUSIVE NIVELADOR, AUXILIAR DE CALCULO TOPOGRAFICO EDESENHISTA.</v>
          </cell>
          <cell r="C3990" t="str">
            <v>M</v>
          </cell>
          <cell r="D3990">
            <v>0.57999999999999996</v>
          </cell>
        </row>
        <row r="3991">
          <cell r="A3991">
            <v>78472</v>
          </cell>
          <cell r="B3991" t="str">
            <v>SERVICOS TOPOGRAFICOS PARA PAVIMENTACAO, INCLUSIVE NOTA DE SERVICOS, ACOMPANHAMENTO E GREIDE</v>
          </cell>
          <cell r="C3991" t="str">
            <v>M2</v>
          </cell>
          <cell r="D3991">
            <v>0.33</v>
          </cell>
        </row>
        <row r="3992">
          <cell r="A3992" t="str">
            <v>URBA</v>
          </cell>
          <cell r="B3992" t="str">
            <v>URBANIZACAO</v>
          </cell>
          <cell r="C3992">
            <v>0.32999992370605469</v>
          </cell>
          <cell r="D3992">
            <v>0.32999992370605469</v>
          </cell>
        </row>
        <row r="3993">
          <cell r="A3993">
            <v>201</v>
          </cell>
          <cell r="B3993" t="str">
            <v>PORTAO</v>
          </cell>
          <cell r="C3993">
            <v>201</v>
          </cell>
          <cell r="D3993">
            <v>201</v>
          </cell>
        </row>
        <row r="3994">
          <cell r="A3994">
            <v>73814</v>
          </cell>
          <cell r="B3994" t="str">
            <v>PORTAO DE FERRO GALVANIZADO</v>
          </cell>
          <cell r="C3994">
            <v>73814</v>
          </cell>
          <cell r="D3994">
            <v>73814</v>
          </cell>
        </row>
        <row r="3995">
          <cell r="A3995" t="str">
            <v>73814/001</v>
          </cell>
          <cell r="B3995" t="str">
            <v>PORTAO EM TUBO DE ACO GALVANIZADO, PAINEL UNICO, 1MX1,6M, INCLUSO CADEADO</v>
          </cell>
          <cell r="C3995" t="str">
            <v>UN</v>
          </cell>
          <cell r="D3995">
            <v>329.16</v>
          </cell>
        </row>
        <row r="3996">
          <cell r="A3996" t="str">
            <v>73814/002</v>
          </cell>
          <cell r="B3996" t="str">
            <v>PORTAO DE FERRO GALVANIZADO 4,0X1,2M PAINEL ÚNICO, INCLUSIVE CADEADO</v>
          </cell>
          <cell r="C3996" t="str">
            <v>UN</v>
          </cell>
          <cell r="D3996">
            <v>814.25</v>
          </cell>
        </row>
        <row r="3997">
          <cell r="A3997">
            <v>73823</v>
          </cell>
          <cell r="B3997" t="str">
            <v>PORTAO PADRAO SANEPAR</v>
          </cell>
          <cell r="C3997">
            <v>73823</v>
          </cell>
          <cell r="D3997">
            <v>73823</v>
          </cell>
        </row>
        <row r="3998">
          <cell r="A3998" t="str">
            <v>73823/001</v>
          </cell>
          <cell r="B3998" t="str">
            <v>PORTAO EM CHAPA DE FERRO E TELA, INCLUSIVE PINTURA E PILARES DE APOIO(PARA VEICULOS)</v>
          </cell>
          <cell r="C3998" t="str">
            <v>UN</v>
          </cell>
          <cell r="D3998">
            <v>1951.66</v>
          </cell>
        </row>
        <row r="3999">
          <cell r="A3999" t="str">
            <v>73823/002</v>
          </cell>
          <cell r="B3999" t="str">
            <v>PORTAO EM CHAPA DE FERRO E TELA, INCLUSIVE PINTURA E PILARES DE APOIO(PARA PEDESTRES)</v>
          </cell>
          <cell r="C3999" t="str">
            <v>UN</v>
          </cell>
          <cell r="D3999">
            <v>801.13</v>
          </cell>
        </row>
        <row r="4000">
          <cell r="A4000">
            <v>202</v>
          </cell>
          <cell r="B4000" t="str">
            <v>CERCA/PROTETORES</v>
          </cell>
          <cell r="C4000">
            <v>202</v>
          </cell>
          <cell r="D4000">
            <v>202</v>
          </cell>
        </row>
        <row r="4001">
          <cell r="A4001">
            <v>74038</v>
          </cell>
          <cell r="B4001" t="str">
            <v>PORTÃO PARA CERCA</v>
          </cell>
          <cell r="C4001">
            <v>74038</v>
          </cell>
          <cell r="D4001">
            <v>74038</v>
          </cell>
        </row>
        <row r="4002">
          <cell r="A4002" t="str">
            <v>74038/001</v>
          </cell>
          <cell r="B4002" t="str">
            <v>PORTÃO COM MOURÃO DE MADEIRA ROLIÇA D=11CM COM 5 FIOS DE ARAME FARPADONº 14.</v>
          </cell>
          <cell r="C4002" t="str">
            <v>M</v>
          </cell>
          <cell r="D4002">
            <v>10.25</v>
          </cell>
        </row>
        <row r="4003">
          <cell r="A4003">
            <v>74039</v>
          </cell>
          <cell r="B4003" t="str">
            <v>CERCA COM MOURÕES DE MADEIRA</v>
          </cell>
          <cell r="C4003">
            <v>74039</v>
          </cell>
          <cell r="D4003">
            <v>74039</v>
          </cell>
        </row>
        <row r="4004">
          <cell r="A4004" t="str">
            <v>74039/001</v>
          </cell>
          <cell r="B4004" t="str">
            <v>CERCA COM MOURÕES DE MADEIRA ROLIÇA D=11CM, ESPAÇAMENTO DE 2M, ALTURALIVRE DE 1M, CRAVADOS 0,50M, COM 5 FIOS DE ARAME FARPADO Nº14 CLASSE 250 - FORNEC E COLOC.</v>
          </cell>
          <cell r="C4004" t="str">
            <v>M</v>
          </cell>
          <cell r="D4004">
            <v>10.25</v>
          </cell>
        </row>
        <row r="4005">
          <cell r="A4005">
            <v>74118</v>
          </cell>
          <cell r="B4005" t="str">
            <v>CERCA VIVA - MMA</v>
          </cell>
          <cell r="C4005">
            <v>74118</v>
          </cell>
          <cell r="D4005">
            <v>74118</v>
          </cell>
        </row>
        <row r="4006">
          <cell r="A4006" t="str">
            <v>74118/001</v>
          </cell>
          <cell r="B4006" t="str">
            <v>CERCA VIVA DE HISBICO, CEDRIHO, CALIAMDRA, ACALIFA - FORNEC. E PLANTIO</v>
          </cell>
          <cell r="C4006" t="str">
            <v>M</v>
          </cell>
          <cell r="D4006">
            <v>5.6</v>
          </cell>
        </row>
        <row r="4007">
          <cell r="A4007">
            <v>74142</v>
          </cell>
          <cell r="B4007" t="str">
            <v>CERCA COM MOUROES - MMA</v>
          </cell>
          <cell r="C4007">
            <v>74142</v>
          </cell>
          <cell r="D4007">
            <v>74142</v>
          </cell>
        </row>
        <row r="4008">
          <cell r="A4008" t="str">
            <v>74142/001</v>
          </cell>
          <cell r="B4008" t="str">
            <v>CERCA COM MOURÕES DE CONCRETO, RETO, ESPAÇAMENTO DE 3M, CRAVADOS 0,5M,COM 4 FIOS DE ARAME FARPADO Nº14 CLASSE 250 - FORNEC E COLOC.</v>
          </cell>
          <cell r="C4008" t="str">
            <v>M</v>
          </cell>
          <cell r="D4008">
            <v>22.69</v>
          </cell>
        </row>
        <row r="4009">
          <cell r="A4009" t="str">
            <v>74142/002</v>
          </cell>
          <cell r="B4009" t="str">
            <v>CERCA COM MOURÕES DE MADEIRA, 7,5X7,5CM, ESPAÇAMENTO DE 2M, ALTURA LIVRE DE 2M, CRAVADOS 0,5M, COM 4 FIOS DE ARAME FARPADO Nº14 CLASSE 250 -FORNEC E COLOC.</v>
          </cell>
          <cell r="C4009" t="str">
            <v>M</v>
          </cell>
          <cell r="D4009">
            <v>13.54</v>
          </cell>
        </row>
        <row r="4010">
          <cell r="A4010" t="str">
            <v>74142/003</v>
          </cell>
          <cell r="B4010" t="str">
            <v>CERCA COM MOURÕES DE MADEIRA, 7,5X7,5CM, ESPAÇAMENTO DE 2M, CRAVADOS 0,5M, COM 8 FIOS DE ARAME FARPADO Nº14 CLASSE 250 - FORNEC E COLOC.</v>
          </cell>
          <cell r="C4010" t="str">
            <v>M</v>
          </cell>
          <cell r="D4010">
            <v>16.52</v>
          </cell>
        </row>
        <row r="4011">
          <cell r="A4011" t="str">
            <v>74142/004</v>
          </cell>
          <cell r="B4011" t="str">
            <v>CERCA COM MOURÕES DE CONCRETO, SEÇÃO "T" PONTA INCLINADA, 7,5X7,5CM, ESPAÇAMENTO DE 3M, CRAVADOS 0,5M, COM 11 FIOS DE ARAME FARPADO Nº14 CLASSE 250 - FORNEC E COLOC.</v>
          </cell>
          <cell r="C4011" t="str">
            <v>M</v>
          </cell>
          <cell r="D4011">
            <v>28.11</v>
          </cell>
        </row>
        <row r="4012">
          <cell r="A4012">
            <v>74143</v>
          </cell>
          <cell r="B4012" t="str">
            <v>CERCA DE ARAME LISO</v>
          </cell>
          <cell r="C4012">
            <v>74143</v>
          </cell>
          <cell r="D4012">
            <v>74143</v>
          </cell>
        </row>
        <row r="4013">
          <cell r="A4013" t="str">
            <v>74143/001</v>
          </cell>
          <cell r="B4013" t="str">
            <v>CERCA C/ POSTES RETOS DE CONCRETO (ESTICADORES RETOS) DE 15X15 CM, ALT. DE 2,3 A 2,5 M, COM ESCORAS DE 10 X 10 CM NOS CANTOS, COM 12 FIOS DEARAME LISO (PARA DIVISÃO DE TERRENOS URBANOS)</v>
          </cell>
          <cell r="C4013" t="str">
            <v>M</v>
          </cell>
          <cell r="D4013">
            <v>27.16</v>
          </cell>
        </row>
        <row r="4014">
          <cell r="A4014" t="str">
            <v>74143/002</v>
          </cell>
          <cell r="B4014" t="str">
            <v>CERCA C/ POSTES RETOS DE CONCRETO (ESTICADORES RETOS) DE 15X15 CM, ALT. DE 2,3 A 2,5 M, COM ESCORAS DE 10 X 10 CM NOS CANTOS, COM 09 FIOS DEARAME LISO (PARA DIVISÃO DE TERRENOS URBANOS)</v>
          </cell>
          <cell r="C4014" t="str">
            <v>M</v>
          </cell>
          <cell r="D4014">
            <v>26.18</v>
          </cell>
        </row>
        <row r="4015">
          <cell r="A4015">
            <v>204</v>
          </cell>
          <cell r="B4015" t="str">
            <v>ALAMBRADO</v>
          </cell>
          <cell r="C4015">
            <v>204</v>
          </cell>
          <cell r="D4015">
            <v>204</v>
          </cell>
        </row>
        <row r="4016">
          <cell r="A4016">
            <v>73787</v>
          </cell>
          <cell r="B4016" t="str">
            <v>ALAMBRADO</v>
          </cell>
          <cell r="C4016">
            <v>73787</v>
          </cell>
          <cell r="D4016">
            <v>73787</v>
          </cell>
        </row>
        <row r="4017">
          <cell r="A4017" t="str">
            <v>73787/001</v>
          </cell>
          <cell r="B4017" t="str">
            <v>ALAMBRADO EM TUBOS DE FERRO GALVANIZADO A CADA 2M ALTURA 3M, FIXADOS EM BLOCOS DE CONCRETO, COM TELA DE ARAME GALVANIZADO REVESTIDO COM PVCFIO 12 MALHA 7,5CM</v>
          </cell>
          <cell r="C4017" t="str">
            <v>M2</v>
          </cell>
          <cell r="D4017">
            <v>127.38</v>
          </cell>
        </row>
        <row r="4018">
          <cell r="A4018">
            <v>74244</v>
          </cell>
          <cell r="B4018" t="str">
            <v>ALAMBRADO PARA QUADRA POLIESPORTIVA</v>
          </cell>
          <cell r="C4018">
            <v>74244</v>
          </cell>
          <cell r="D4018">
            <v>74244</v>
          </cell>
        </row>
        <row r="4019">
          <cell r="A4019" t="str">
            <v>74244/001</v>
          </cell>
          <cell r="B4019" t="str">
            <v>ALAMBRADO PARA QUADRA POLIESPORTIVA, ESTRUTURADA EM TUBO DE AÇO GALV.C/COSTURA DIN 2440, DIÂMETRO 2", E TELA EM ARAME GALVANIZADO 14 BWG, MALHA QUADRADA COM ABERTURA DE 2".</v>
          </cell>
          <cell r="C4019" t="str">
            <v>M2</v>
          </cell>
          <cell r="D4019">
            <v>86.58</v>
          </cell>
        </row>
        <row r="4020">
          <cell r="A4020">
            <v>205</v>
          </cell>
          <cell r="B4020" t="str">
            <v>ARBORIZACAO, INCLUSIVE PREPARO DO SOLO</v>
          </cell>
          <cell r="C4020">
            <v>205</v>
          </cell>
          <cell r="D4020">
            <v>205</v>
          </cell>
        </row>
        <row r="4021">
          <cell r="A4021">
            <v>73788</v>
          </cell>
          <cell r="B4021" t="str">
            <v>PLANTIO DE ARVORES E ARBUSTOS</v>
          </cell>
          <cell r="C4021">
            <v>73788</v>
          </cell>
          <cell r="D4021">
            <v>73788</v>
          </cell>
        </row>
        <row r="4022">
          <cell r="A4022" t="str">
            <v>73788/001</v>
          </cell>
          <cell r="B4022" t="str">
            <v>PLANTIO ARBUSTO DE H=0.5 A 0.7M COM 12 UNID/M2, APENAS MÃO DE OBRA, EXCLUSO O FORNECIMENTO DA MUDA E DO ADUBO</v>
          </cell>
          <cell r="C4022" t="str">
            <v>M2</v>
          </cell>
          <cell r="D4022">
            <v>3.43</v>
          </cell>
        </row>
        <row r="4023">
          <cell r="A4023" t="str">
            <v>73788/002</v>
          </cell>
          <cell r="B4023" t="str">
            <v>GRADE EM MADEIRA PARA PROTECAO DE MUDAS DE ARVORES</v>
          </cell>
          <cell r="C4023" t="str">
            <v>UN</v>
          </cell>
          <cell r="D4023">
            <v>78.16</v>
          </cell>
        </row>
        <row r="4024">
          <cell r="A4024">
            <v>73967</v>
          </cell>
          <cell r="B4024" t="str">
            <v>PLANTIO DE ARBUSTOS E ARVORES</v>
          </cell>
          <cell r="C4024">
            <v>73967</v>
          </cell>
          <cell r="D4024">
            <v>73967</v>
          </cell>
        </row>
        <row r="4025">
          <cell r="A4025" t="str">
            <v>73967/001</v>
          </cell>
          <cell r="B4025" t="str">
            <v>ARBUSTO CO ALTURA MAIOR DO QUE 1,00 METRO</v>
          </cell>
          <cell r="C4025" t="str">
            <v>UN</v>
          </cell>
          <cell r="D4025">
            <v>35.93</v>
          </cell>
        </row>
        <row r="4026">
          <cell r="A4026" t="str">
            <v>73967/002</v>
          </cell>
          <cell r="B4026" t="str">
            <v>PLANTIO DE ARVORE COM ALTURA MAIOR DO QUE 2,00 METROS</v>
          </cell>
          <cell r="C4026" t="str">
            <v>UN</v>
          </cell>
          <cell r="D4026">
            <v>44.75</v>
          </cell>
        </row>
        <row r="4027">
          <cell r="A4027" t="str">
            <v>73967/003</v>
          </cell>
          <cell r="B4027" t="str">
            <v>PLANTIO DE ARVORE ISOLADA ATÉ 2,00M DE ALT, DE QUALQUER ESPECIE, EM LOGRADOURO PUBLICO, INCLUSIVE TRANSPORTE DE TERRA PRETA. EXCLUSIVE FORNECIMENTO DA ARVORE</v>
          </cell>
          <cell r="C4027" t="str">
            <v>UN</v>
          </cell>
          <cell r="D4027">
            <v>23.58</v>
          </cell>
        </row>
        <row r="4028">
          <cell r="A4028" t="str">
            <v>73967/004</v>
          </cell>
          <cell r="B4028" t="str">
            <v>IRRIGAÇÃO DE ÁRVORE COM CARRO PIPA</v>
          </cell>
          <cell r="C4028" t="str">
            <v>UN</v>
          </cell>
          <cell r="D4028">
            <v>0.18</v>
          </cell>
        </row>
        <row r="4029">
          <cell r="A4029" t="str">
            <v>73967/005</v>
          </cell>
          <cell r="B4029" t="str">
            <v>ESTACA MANGUE</v>
          </cell>
          <cell r="C4029" t="str">
            <v>UN</v>
          </cell>
          <cell r="D4029">
            <v>5.18</v>
          </cell>
        </row>
        <row r="4030">
          <cell r="A4030">
            <v>206</v>
          </cell>
          <cell r="B4030" t="str">
            <v>GRAMA, INCLUSIVE PREPARO DO SOLO</v>
          </cell>
          <cell r="C4030">
            <v>206</v>
          </cell>
          <cell r="D4030">
            <v>206</v>
          </cell>
        </row>
        <row r="4031">
          <cell r="A4031">
            <v>74236</v>
          </cell>
          <cell r="B4031" t="str">
            <v>PLANTIO DE GRAMA</v>
          </cell>
          <cell r="C4031">
            <v>74236</v>
          </cell>
          <cell r="D4031">
            <v>74236</v>
          </cell>
        </row>
        <row r="4032">
          <cell r="A4032" t="str">
            <v>74236/001</v>
          </cell>
          <cell r="B4032" t="str">
            <v>GRAMA BATATAIS EM PLACAS</v>
          </cell>
          <cell r="C4032" t="str">
            <v>M2</v>
          </cell>
          <cell r="D4032">
            <v>7.57</v>
          </cell>
        </row>
        <row r="4033">
          <cell r="A4033">
            <v>207</v>
          </cell>
          <cell r="B4033" t="str">
            <v>PASSEIO</v>
          </cell>
          <cell r="C4033">
            <v>207</v>
          </cell>
          <cell r="D4033">
            <v>207</v>
          </cell>
        </row>
        <row r="4034">
          <cell r="A4034">
            <v>73608</v>
          </cell>
          <cell r="B4034" t="str">
            <v>PISO EM PEDRA PORTUGUESA BRANCA ASSENTADA SOBRE ARGAMASSA SECA TRACO 1:6 (CIMENTO E AREIA) E REJUNTADA COM ARGAMASSA SECA TRACO 1:2 (CIMENTOE AREIA)</v>
          </cell>
          <cell r="C4034" t="str">
            <v>M2</v>
          </cell>
          <cell r="D4034">
            <v>52.54</v>
          </cell>
        </row>
        <row r="4035">
          <cell r="A4035">
            <v>208</v>
          </cell>
          <cell r="B4035" t="str">
            <v>PLAYGROUND/QUADRAS</v>
          </cell>
          <cell r="C4035">
            <v>208</v>
          </cell>
          <cell r="D4035">
            <v>208</v>
          </cell>
        </row>
        <row r="4036">
          <cell r="A4036">
            <v>73603</v>
          </cell>
          <cell r="B4036" t="str">
            <v>CONJUNTO DE TABELAS DE BASQUETE EM LAMINADO NAVAL, INCLUSO REDE E ARO</v>
          </cell>
          <cell r="C4036" t="str">
            <v>CJ</v>
          </cell>
          <cell r="D4036">
            <v>895.47</v>
          </cell>
        </row>
        <row r="4037">
          <cell r="A4037">
            <v>73604</v>
          </cell>
          <cell r="B4037" t="str">
            <v>CONJUNTO DE TRAVES PARA FUTSAL PINTADAS, INCLUSO REDE</v>
          </cell>
          <cell r="C4037" t="str">
            <v>CJ</v>
          </cell>
          <cell r="D4037">
            <v>1342.13</v>
          </cell>
        </row>
        <row r="4038">
          <cell r="A4038">
            <v>277</v>
          </cell>
          <cell r="B4038" t="str">
            <v>MANUTENCAO E LIMPEZA DE AREAS VERDES</v>
          </cell>
          <cell r="C4038">
            <v>277</v>
          </cell>
          <cell r="D4038">
            <v>277</v>
          </cell>
        </row>
        <row r="4039">
          <cell r="A4039">
            <v>73864</v>
          </cell>
          <cell r="B4039" t="str">
            <v>NIVELAMENTO DE SOLO</v>
          </cell>
          <cell r="C4039">
            <v>73864</v>
          </cell>
          <cell r="D4039">
            <v>73864</v>
          </cell>
        </row>
        <row r="4040">
          <cell r="A4040" t="str">
            <v>73864/001</v>
          </cell>
          <cell r="B4040" t="str">
            <v>NIVELAMENTO E COMPACTACAO D/AREAS ENSAIBRADAS</v>
          </cell>
          <cell r="C4040" t="str">
            <v>HA</v>
          </cell>
          <cell r="D4040">
            <v>1719.38</v>
          </cell>
        </row>
        <row r="4041">
          <cell r="A4041">
            <v>278</v>
          </cell>
          <cell r="B4041" t="str">
            <v>FORNECIMENTO DE ADUBOS, MATERIAIS E EQUIPAMENTOS PARA JARDIM</v>
          </cell>
          <cell r="C4041">
            <v>278</v>
          </cell>
          <cell r="D4041">
            <v>278</v>
          </cell>
        </row>
        <row r="4042">
          <cell r="A4042">
            <v>74228</v>
          </cell>
          <cell r="B4042" t="str">
            <v>BANCOS DE CONCRETO P/JARDIM</v>
          </cell>
          <cell r="C4042">
            <v>74228</v>
          </cell>
          <cell r="D4042">
            <v>74228</v>
          </cell>
        </row>
        <row r="4043">
          <cell r="A4043" t="str">
            <v>74228/001</v>
          </cell>
          <cell r="B4043" t="str">
            <v>BANCO DE CONCRETO APARENTE LARG=45CM E 10CM ESPESSURA SOBRE DOIS APOI-OS DO MESMO MATERIAL COM SECAO DE 10X30CM.</v>
          </cell>
          <cell r="C4043" t="str">
            <v>M</v>
          </cell>
          <cell r="D4043">
            <v>105.02</v>
          </cell>
        </row>
        <row r="4044">
          <cell r="A4044">
            <v>414</v>
          </cell>
          <cell r="B4044" t="str">
            <v>ABRACADEIRA DE NYLON PARA AMARRACAO DE CABOS, COMPRIM= 100MM</v>
          </cell>
          <cell r="C4044" t="str">
            <v>UN</v>
          </cell>
          <cell r="D4044">
            <v>7.0000000000000007E-2</v>
          </cell>
        </row>
        <row r="4045">
          <cell r="A4045">
            <v>410</v>
          </cell>
          <cell r="B4045" t="str">
            <v>ABRACADEIRA DE NYLON PARA AMARRACAO DE CABOS, COMPRIM= 158MM</v>
          </cell>
          <cell r="C4045" t="str">
            <v>UN</v>
          </cell>
          <cell r="D4045">
            <v>0.11</v>
          </cell>
        </row>
        <row r="4046">
          <cell r="A4046">
            <v>411</v>
          </cell>
          <cell r="B4046" t="str">
            <v>ABRACADEIRA DE NYLON PARA AMARRACAO DE CABOS, COMPRIM= 199MM</v>
          </cell>
          <cell r="C4046" t="str">
            <v>UN</v>
          </cell>
          <cell r="D4046">
            <v>0.15</v>
          </cell>
        </row>
        <row r="4047">
          <cell r="A4047">
            <v>409</v>
          </cell>
          <cell r="B4047" t="str">
            <v>ABRACADEIRA DE NYLON PARA AMARRACAO DE CABOS, COMPRIM= 205MM</v>
          </cell>
          <cell r="C4047" t="str">
            <v>UN</v>
          </cell>
          <cell r="D4047">
            <v>0.22</v>
          </cell>
        </row>
        <row r="4048">
          <cell r="A4048">
            <v>412</v>
          </cell>
          <cell r="B4048" t="str">
            <v>ABRACADEIRA DE NYLON PARA AMARRACAO DE CABOS, COMPRIM= 232MM</v>
          </cell>
          <cell r="C4048" t="str">
            <v>UN</v>
          </cell>
          <cell r="D4048">
            <v>0.26</v>
          </cell>
        </row>
        <row r="4049">
          <cell r="A4049">
            <v>408</v>
          </cell>
          <cell r="B4049" t="str">
            <v>ABRACADEIRA DE NYLON PARA AMARRACAO DE CABOS, COMPRIM= 390MM</v>
          </cell>
          <cell r="C4049" t="str">
            <v>UN</v>
          </cell>
          <cell r="D4049">
            <v>0.3</v>
          </cell>
        </row>
        <row r="4050">
          <cell r="A4050">
            <v>11929</v>
          </cell>
          <cell r="B4050" t="str">
            <v>ABRACADEIRA FERRO GALV MODULAR E = 1/2” D = 4”</v>
          </cell>
          <cell r="C4050" t="str">
            <v>UN</v>
          </cell>
          <cell r="D4050">
            <v>2.94</v>
          </cell>
        </row>
        <row r="4051">
          <cell r="A4051">
            <v>394</v>
          </cell>
          <cell r="B4051" t="str">
            <v>ABRACADEIRA TIPO D 1 1/2" C/PARAFUSO"</v>
          </cell>
          <cell r="C4051" t="str">
            <v>UN</v>
          </cell>
          <cell r="D4051">
            <v>0.84</v>
          </cell>
        </row>
        <row r="4052">
          <cell r="A4052">
            <v>395</v>
          </cell>
          <cell r="B4052" t="str">
            <v>ABRACADEIRA TIPO D 1 1/4" C/ PARAFUSO"</v>
          </cell>
          <cell r="C4052" t="str">
            <v>UN</v>
          </cell>
          <cell r="D4052">
            <v>0.77</v>
          </cell>
        </row>
        <row r="4053">
          <cell r="A4053">
            <v>392</v>
          </cell>
          <cell r="B4053" t="str">
            <v>ABRACADEIRA TIPO D 1/2" C/ PARAFUSO"</v>
          </cell>
          <cell r="C4053" t="str">
            <v>UN</v>
          </cell>
          <cell r="D4053">
            <v>0.44</v>
          </cell>
        </row>
        <row r="4054">
          <cell r="A4054">
            <v>393</v>
          </cell>
          <cell r="B4054" t="str">
            <v>ABRACADEIRA TIPO D 1" C/ PARAFUSO"</v>
          </cell>
          <cell r="C4054" t="str">
            <v>UN</v>
          </cell>
          <cell r="D4054">
            <v>0.8</v>
          </cell>
        </row>
        <row r="4055">
          <cell r="A4055">
            <v>397</v>
          </cell>
          <cell r="B4055" t="str">
            <v>ABRACADEIRA TIPO D 2 1/2" C/ PARAFUSO"</v>
          </cell>
          <cell r="C4055" t="str">
            <v>UN</v>
          </cell>
          <cell r="D4055">
            <v>1.1299999999999999</v>
          </cell>
        </row>
        <row r="4056">
          <cell r="A4056">
            <v>396</v>
          </cell>
          <cell r="B4056" t="str">
            <v>ABRACADEIRA TIPO D 2" C/ PARAFUSO"</v>
          </cell>
          <cell r="C4056" t="str">
            <v>UN</v>
          </cell>
          <cell r="D4056">
            <v>1.1100000000000001</v>
          </cell>
        </row>
        <row r="4057">
          <cell r="A4057">
            <v>400</v>
          </cell>
          <cell r="B4057" t="str">
            <v>ABRACADEIRA TIPO D 3/4" C/ PARAFUSO"</v>
          </cell>
          <cell r="C4057" t="str">
            <v>UN</v>
          </cell>
          <cell r="D4057">
            <v>0.6</v>
          </cell>
        </row>
        <row r="4058">
          <cell r="A4058">
            <v>398</v>
          </cell>
          <cell r="B4058" t="str">
            <v>ABRACADEIRA TIPO D 3" C/ PARAFUSO"</v>
          </cell>
          <cell r="C4058" t="str">
            <v>UN</v>
          </cell>
          <cell r="D4058">
            <v>1.6</v>
          </cell>
        </row>
        <row r="4059">
          <cell r="A4059">
            <v>399</v>
          </cell>
          <cell r="B4059" t="str">
            <v>ABRACADEIRA TIPO D 4" C/ PARAFUSO"</v>
          </cell>
          <cell r="C4059" t="str">
            <v>UN</v>
          </cell>
          <cell r="D4059">
            <v>2.84</v>
          </cell>
        </row>
        <row r="4060">
          <cell r="A4060">
            <v>1</v>
          </cell>
          <cell r="B4060" t="str">
            <v>ACETILENO (CILINDRO DE 7 A 9KG)</v>
          </cell>
          <cell r="C4060" t="str">
            <v>KG</v>
          </cell>
          <cell r="D4060">
            <v>40</v>
          </cell>
        </row>
        <row r="4061">
          <cell r="A4061">
            <v>5</v>
          </cell>
          <cell r="B4061" t="str">
            <v>ACIDO CLORIDRICO (SOLUCAO ACIDA)</v>
          </cell>
          <cell r="C4061" t="str">
            <v>L</v>
          </cell>
          <cell r="D4061">
            <v>3.93</v>
          </cell>
        </row>
        <row r="4062">
          <cell r="A4062">
            <v>4</v>
          </cell>
          <cell r="B4062" t="str">
            <v>ACIDO MURIATICO (CONCENTRADO)</v>
          </cell>
          <cell r="C4062" t="str">
            <v>KG</v>
          </cell>
          <cell r="D4062">
            <v>3.09</v>
          </cell>
        </row>
        <row r="4063">
          <cell r="A4063">
            <v>3</v>
          </cell>
          <cell r="B4063" t="str">
            <v>ACIDO MURIATICO (SOLUCAO ACIDA)</v>
          </cell>
          <cell r="C4063" t="str">
            <v>L</v>
          </cell>
          <cell r="D4063">
            <v>3.37</v>
          </cell>
        </row>
        <row r="4064">
          <cell r="A4064">
            <v>20</v>
          </cell>
          <cell r="B4064" t="str">
            <v>ACO CA-25 1/2" (12,70 MM)</v>
          </cell>
          <cell r="C4064" t="str">
            <v>KG</v>
          </cell>
          <cell r="D4064">
            <v>3.33</v>
          </cell>
        </row>
        <row r="4065">
          <cell r="A4065">
            <v>22</v>
          </cell>
          <cell r="B4065" t="str">
            <v>ACO CA-25 1/4" (6,35 MM)</v>
          </cell>
          <cell r="C4065" t="str">
            <v>KG</v>
          </cell>
          <cell r="D4065">
            <v>3.94</v>
          </cell>
        </row>
        <row r="4066">
          <cell r="A4066">
            <v>25</v>
          </cell>
          <cell r="B4066" t="str">
            <v>ACO CA-25 1" (25,40 MM)</v>
          </cell>
          <cell r="C4066" t="str">
            <v>KG</v>
          </cell>
          <cell r="D4066">
            <v>3.42</v>
          </cell>
        </row>
        <row r="4067">
          <cell r="A4067">
            <v>19</v>
          </cell>
          <cell r="B4067" t="str">
            <v>ACO CA-25 3/4" (19,05 MM)</v>
          </cell>
          <cell r="C4067" t="str">
            <v>KG</v>
          </cell>
          <cell r="D4067">
            <v>3.42</v>
          </cell>
        </row>
        <row r="4068">
          <cell r="A4068">
            <v>26</v>
          </cell>
          <cell r="B4068" t="str">
            <v>ACO CA-25 3/8" (9,52 MM)</v>
          </cell>
          <cell r="C4068" t="str">
            <v>KG</v>
          </cell>
          <cell r="D4068">
            <v>3.47</v>
          </cell>
        </row>
        <row r="4069">
          <cell r="A4069">
            <v>23</v>
          </cell>
          <cell r="B4069" t="str">
            <v>ACO CA-25 5/16" (7,94 MM)</v>
          </cell>
          <cell r="C4069" t="str">
            <v>KG</v>
          </cell>
          <cell r="D4069">
            <v>3.85</v>
          </cell>
        </row>
        <row r="4070">
          <cell r="A4070">
            <v>21</v>
          </cell>
          <cell r="B4070" t="str">
            <v>ACO CA-25 5/8" (15,87 MM)</v>
          </cell>
          <cell r="C4070" t="str">
            <v>KG</v>
          </cell>
          <cell r="D4070">
            <v>3.61</v>
          </cell>
        </row>
        <row r="4071">
          <cell r="A4071">
            <v>24</v>
          </cell>
          <cell r="B4071" t="str">
            <v>ACO CA-25 7/8" (22,22 MM)</v>
          </cell>
          <cell r="C4071" t="str">
            <v>KG</v>
          </cell>
          <cell r="D4071">
            <v>3.33</v>
          </cell>
        </row>
        <row r="4072">
          <cell r="A4072">
            <v>31</v>
          </cell>
          <cell r="B4072" t="str">
            <v>ACO CA-50 1/2" (12,70 MM)</v>
          </cell>
          <cell r="C4072" t="str">
            <v>KG</v>
          </cell>
          <cell r="D4072">
            <v>3.6</v>
          </cell>
        </row>
        <row r="4073">
          <cell r="A4073">
            <v>32</v>
          </cell>
          <cell r="B4073" t="str">
            <v>ACO CA-50 1/4" (6,35 MM)</v>
          </cell>
          <cell r="C4073" t="str">
            <v>KG</v>
          </cell>
          <cell r="D4073">
            <v>4.18</v>
          </cell>
        </row>
        <row r="4074">
          <cell r="A4074">
            <v>28</v>
          </cell>
          <cell r="B4074" t="str">
            <v>ACO CA-50 1" (25,40 MM)</v>
          </cell>
          <cell r="C4074" t="str">
            <v>KG</v>
          </cell>
          <cell r="D4074">
            <v>3.55</v>
          </cell>
        </row>
        <row r="4075">
          <cell r="A4075">
            <v>30</v>
          </cell>
          <cell r="B4075" t="str">
            <v>ACO CA-50 3/4" (19,05 MM)</v>
          </cell>
          <cell r="C4075" t="str">
            <v>KG</v>
          </cell>
          <cell r="D4075">
            <v>3.55</v>
          </cell>
        </row>
        <row r="4076">
          <cell r="A4076">
            <v>34</v>
          </cell>
          <cell r="B4076" t="str">
            <v>ACO CA-50 3/8" (9,52 MM)</v>
          </cell>
          <cell r="C4076" t="str">
            <v>KG</v>
          </cell>
          <cell r="D4076">
            <v>3.71</v>
          </cell>
        </row>
        <row r="4077">
          <cell r="A4077">
            <v>33</v>
          </cell>
          <cell r="B4077" t="str">
            <v>ACO CA-50 5/16" (7,94 MM)</v>
          </cell>
          <cell r="C4077" t="str">
            <v>KG</v>
          </cell>
          <cell r="D4077">
            <v>3.92</v>
          </cell>
        </row>
        <row r="4078">
          <cell r="A4078">
            <v>27</v>
          </cell>
          <cell r="B4078" t="str">
            <v>ACO CA-50 5/8" (15,87 MM)</v>
          </cell>
          <cell r="C4078" t="str">
            <v>KG</v>
          </cell>
          <cell r="D4078">
            <v>3.66</v>
          </cell>
        </row>
        <row r="4079">
          <cell r="A4079">
            <v>29</v>
          </cell>
          <cell r="B4079" t="str">
            <v>ACO CA-50 7/8" (22,22 MM)</v>
          </cell>
          <cell r="C4079" t="str">
            <v>KG</v>
          </cell>
          <cell r="D4079">
            <v>3.55</v>
          </cell>
        </row>
        <row r="4080">
          <cell r="A4080">
            <v>35</v>
          </cell>
          <cell r="B4080" t="str">
            <v>ACO CA-60 - 3,4MM</v>
          </cell>
          <cell r="C4080" t="str">
            <v>KG</v>
          </cell>
          <cell r="D4080">
            <v>4.49</v>
          </cell>
        </row>
        <row r="4081">
          <cell r="A4081">
            <v>36</v>
          </cell>
          <cell r="B4081" t="str">
            <v>ACO CA-60 - 4,2MM</v>
          </cell>
          <cell r="C4081" t="str">
            <v>KG</v>
          </cell>
          <cell r="D4081">
            <v>4.18</v>
          </cell>
        </row>
        <row r="4082">
          <cell r="A4082">
            <v>37</v>
          </cell>
          <cell r="B4082" t="str">
            <v>ACO CA-60 - 4,6MM</v>
          </cell>
          <cell r="C4082" t="str">
            <v>KG</v>
          </cell>
          <cell r="D4082">
            <v>4.28</v>
          </cell>
        </row>
        <row r="4083">
          <cell r="A4083">
            <v>39</v>
          </cell>
          <cell r="B4083" t="str">
            <v>ACO CA-60 - 5,0MM</v>
          </cell>
          <cell r="C4083" t="str">
            <v>KG</v>
          </cell>
          <cell r="D4083">
            <v>4.2300000000000004</v>
          </cell>
        </row>
        <row r="4084">
          <cell r="A4084">
            <v>40</v>
          </cell>
          <cell r="B4084" t="str">
            <v>ACO CA-60 - 6,0MM</v>
          </cell>
          <cell r="C4084" t="str">
            <v>KG</v>
          </cell>
          <cell r="D4084">
            <v>4.18</v>
          </cell>
        </row>
        <row r="4085">
          <cell r="A4085">
            <v>41</v>
          </cell>
          <cell r="B4085" t="str">
            <v>ACO CA-60 - 6,4MM</v>
          </cell>
          <cell r="C4085" t="str">
            <v>KG</v>
          </cell>
          <cell r="D4085">
            <v>4.3899999999999997</v>
          </cell>
        </row>
        <row r="4086">
          <cell r="A4086">
            <v>42</v>
          </cell>
          <cell r="B4086" t="str">
            <v>ACO CA-60 - 7,0MM</v>
          </cell>
          <cell r="C4086" t="str">
            <v>KG</v>
          </cell>
          <cell r="D4086">
            <v>4.13</v>
          </cell>
        </row>
        <row r="4087">
          <cell r="A4087">
            <v>38</v>
          </cell>
          <cell r="B4087" t="str">
            <v>ACO CA-60 - 8,0MM</v>
          </cell>
          <cell r="C4087" t="str">
            <v>KG</v>
          </cell>
          <cell r="D4087">
            <v>4.18</v>
          </cell>
        </row>
        <row r="4088">
          <cell r="A4088">
            <v>20063</v>
          </cell>
          <cell r="B4088" t="str">
            <v>ACOPLAMENTO PVC AQUAPLUV D = 88MM</v>
          </cell>
          <cell r="C4088" t="str">
            <v>UN</v>
          </cell>
          <cell r="D4088">
            <v>4.17</v>
          </cell>
        </row>
        <row r="4089">
          <cell r="A4089">
            <v>10900</v>
          </cell>
          <cell r="B4089" t="str">
            <v>ADAPTADOR EM LATAO P/ INSTALACAO PREDIAL DE COMBATE A INCENDIO ENGATE RAPIDO 1 1/2" X ROSCA INTERNA 5 FIOS 2 1/2"</v>
          </cell>
          <cell r="C4089" t="str">
            <v>UN</v>
          </cell>
          <cell r="D4089">
            <v>32.76</v>
          </cell>
        </row>
        <row r="4090">
          <cell r="A4090">
            <v>10899</v>
          </cell>
          <cell r="B4090" t="str">
            <v>ADAPTADOR EM LATAO P/ INSTALACAO PREDIAL DE COMBATE A INCENDIO ENGATE RAPIDO 2 1/2" X ROSCA INTERNA 5 FIOS 2 1/2"</v>
          </cell>
          <cell r="C4090" t="str">
            <v>UN</v>
          </cell>
          <cell r="D4090">
            <v>55.79</v>
          </cell>
        </row>
        <row r="4091">
          <cell r="A4091">
            <v>26526</v>
          </cell>
          <cell r="B4091" t="str">
            <v>ADAPTADOR PONTA PVC RIGIDO X BOLSA ESGOTO 110 X 101,6 MM- SIST. CONDOMINIAL</v>
          </cell>
          <cell r="C4091" t="str">
            <v>UN</v>
          </cell>
          <cell r="D4091">
            <v>13.28</v>
          </cell>
        </row>
        <row r="4092">
          <cell r="A4092">
            <v>26525</v>
          </cell>
          <cell r="B4092" t="str">
            <v>ADAPTADOR PONTA PVC X BOLSA PVC RÍGIDO DN150</v>
          </cell>
          <cell r="C4092" t="str">
            <v>UN</v>
          </cell>
          <cell r="D4092">
            <v>36.619999999999997</v>
          </cell>
        </row>
        <row r="4093">
          <cell r="A4093">
            <v>60</v>
          </cell>
          <cell r="B4093" t="str">
            <v>ADAPTADOR PVC C/ REG P/ POLIETILENO PE-5 20 MM X 3/4"</v>
          </cell>
          <cell r="C4093" t="str">
            <v>UN</v>
          </cell>
          <cell r="D4093">
            <v>3.74</v>
          </cell>
        </row>
        <row r="4094">
          <cell r="A4094">
            <v>55</v>
          </cell>
          <cell r="B4094" t="str">
            <v>ADAPTADOR PVC P/ POLIETILENO PE-5 20 MM X 1/2"</v>
          </cell>
          <cell r="C4094" t="str">
            <v>UN</v>
          </cell>
          <cell r="D4094">
            <v>0.94</v>
          </cell>
        </row>
        <row r="4095">
          <cell r="A4095">
            <v>61</v>
          </cell>
          <cell r="B4095" t="str">
            <v>ADAPTADOR PVC P/ POLIETILENO PE-5 20 MM X 3/4"</v>
          </cell>
          <cell r="C4095" t="str">
            <v>UN</v>
          </cell>
          <cell r="D4095">
            <v>0.95</v>
          </cell>
        </row>
        <row r="4096">
          <cell r="A4096">
            <v>62</v>
          </cell>
          <cell r="B4096" t="str">
            <v>ADAPTADOR PVC P/ POLIETILENO PE-5 32 MM X 1"</v>
          </cell>
          <cell r="C4096" t="str">
            <v>UN</v>
          </cell>
          <cell r="D4096">
            <v>1.88</v>
          </cell>
        </row>
        <row r="4097">
          <cell r="A4097">
            <v>77</v>
          </cell>
          <cell r="B4097" t="str">
            <v>ADAPTADOR PVC P/ SIFAO METALICO C/ANEL BORRACHA 40MM X 1 1/2"</v>
          </cell>
          <cell r="C4097" t="str">
            <v>UN</v>
          </cell>
          <cell r="D4097">
            <v>2.7</v>
          </cell>
        </row>
        <row r="4098">
          <cell r="A4098">
            <v>76</v>
          </cell>
          <cell r="B4098" t="str">
            <v>ADAPTADOR PVC P/ SIFAO 40MM X 1 1/4"</v>
          </cell>
          <cell r="C4098" t="str">
            <v>UN</v>
          </cell>
          <cell r="D4098">
            <v>2.16</v>
          </cell>
        </row>
        <row r="4099">
          <cell r="A4099">
            <v>84</v>
          </cell>
          <cell r="B4099" t="str">
            <v>ADAPTADOR PVC P/ VALVULA PIA OU LAVATORIO 40MM X 1"</v>
          </cell>
          <cell r="C4099" t="str">
            <v>UN</v>
          </cell>
          <cell r="D4099">
            <v>1.62</v>
          </cell>
        </row>
        <row r="4100">
          <cell r="A4100">
            <v>51</v>
          </cell>
          <cell r="B4100" t="str">
            <v>ADAPTADOR PVC PBA A BOLSA DE FOFO JE DN 100 / DE 110MM</v>
          </cell>
          <cell r="C4100" t="str">
            <v>UN</v>
          </cell>
          <cell r="D4100">
            <v>150.55000000000001</v>
          </cell>
        </row>
        <row r="4101">
          <cell r="A4101">
            <v>12863</v>
          </cell>
          <cell r="B4101" t="str">
            <v>ADAPTADOR PVC PBA A BOLSA DE FOFO JE DN 50 / DE 60MM</v>
          </cell>
          <cell r="C4101" t="str">
            <v>UN</v>
          </cell>
          <cell r="D4101">
            <v>57.26</v>
          </cell>
        </row>
        <row r="4102">
          <cell r="A4102">
            <v>50</v>
          </cell>
          <cell r="B4102" t="str">
            <v>ADAPTADOR PVC PBA A BOLSA DE FOFO JE DN 75 / DE 85MM</v>
          </cell>
          <cell r="C4102" t="str">
            <v>UN</v>
          </cell>
          <cell r="D4102">
            <v>109.26</v>
          </cell>
        </row>
        <row r="4103">
          <cell r="A4103">
            <v>20076</v>
          </cell>
          <cell r="B4103" t="str">
            <v>ADAPTADOR PVC PBA A LUVA DE FIBROCIMENTO DN 100 / DE 110MM</v>
          </cell>
          <cell r="C4103" t="str">
            <v>UN</v>
          </cell>
          <cell r="D4103">
            <v>179.75</v>
          </cell>
        </row>
        <row r="4104">
          <cell r="A4104">
            <v>20074</v>
          </cell>
          <cell r="B4104" t="str">
            <v>ADAPTADOR PVC PBA A LUVA DE FIBROCIMENTO DN 50 / DE 60MM</v>
          </cell>
          <cell r="C4104" t="str">
            <v>UN</v>
          </cell>
          <cell r="D4104">
            <v>52.64</v>
          </cell>
        </row>
        <row r="4105">
          <cell r="A4105">
            <v>20075</v>
          </cell>
          <cell r="B4105" t="str">
            <v>ADAPTADOR PVC PBA A LUVA DE FIBROCIMENTO DN 75 / DE 85MM</v>
          </cell>
          <cell r="C4105" t="str">
            <v>UN</v>
          </cell>
          <cell r="D4105">
            <v>115.1</v>
          </cell>
        </row>
        <row r="4106">
          <cell r="A4106">
            <v>47</v>
          </cell>
          <cell r="B4106" t="str">
            <v>ADAPTADOR PVC PBA JE BOLSA / ROSCA DN 100 / DE 110MM</v>
          </cell>
          <cell r="C4106" t="str">
            <v>UN</v>
          </cell>
          <cell r="D4106">
            <v>120.7</v>
          </cell>
        </row>
        <row r="4107">
          <cell r="A4107">
            <v>48</v>
          </cell>
          <cell r="B4107" t="str">
            <v>ADAPTADOR PVC PBA JE BOLSA / ROSCA DN 50 / DE 60MM</v>
          </cell>
          <cell r="C4107" t="str">
            <v>UN</v>
          </cell>
          <cell r="D4107">
            <v>39.99</v>
          </cell>
        </row>
        <row r="4108">
          <cell r="A4108">
            <v>46</v>
          </cell>
          <cell r="B4108" t="str">
            <v>ADAPTADOR PVC PBA JE BOLSA / ROSCA DN 75 / DE 85MM</v>
          </cell>
          <cell r="C4108" t="str">
            <v>UN</v>
          </cell>
          <cell r="D4108">
            <v>85.65</v>
          </cell>
        </row>
        <row r="4109">
          <cell r="A4109">
            <v>52</v>
          </cell>
          <cell r="B4109" t="str">
            <v>ADAPTADOR PVC PBA PONTA/ROSCA JE DN 50 / DE 60MM</v>
          </cell>
          <cell r="C4109" t="str">
            <v>UN</v>
          </cell>
          <cell r="D4109">
            <v>22.71</v>
          </cell>
        </row>
        <row r="4110">
          <cell r="A4110">
            <v>43</v>
          </cell>
          <cell r="B4110" t="str">
            <v>ADAPTADOR PVC PBA PONTA/ROSCA JE DN 75 / DE 85MM</v>
          </cell>
          <cell r="C4110" t="str">
            <v>UN</v>
          </cell>
          <cell r="D4110">
            <v>61.73</v>
          </cell>
        </row>
        <row r="4111">
          <cell r="A4111">
            <v>67</v>
          </cell>
          <cell r="B4111" t="str">
            <v>ADAPTADOR PVC ROSCAVEL C/ FLANGES E ANEL DE VEDACAO P/ CAIXAD' AGUA 1/2"</v>
          </cell>
          <cell r="C4111" t="str">
            <v>UN</v>
          </cell>
          <cell r="D4111">
            <v>6.69</v>
          </cell>
        </row>
        <row r="4112">
          <cell r="A4112">
            <v>71</v>
          </cell>
          <cell r="B4112" t="str">
            <v>ADAPTADOR PVC ROSCAVEL C/ FLANGES E ANEL DE VEDACAO P/ CAIXAD' AGUA 1"</v>
          </cell>
          <cell r="C4112" t="str">
            <v>UN</v>
          </cell>
          <cell r="D4112">
            <v>11.71</v>
          </cell>
        </row>
        <row r="4113">
          <cell r="A4113">
            <v>73</v>
          </cell>
          <cell r="B4113" t="str">
            <v>ADAPTADOR PVC ROSCAVEL C/ FLANGES E ANEL DE VEDACAO P/ CAIXAD' AGUA 3/4"</v>
          </cell>
          <cell r="C4113" t="str">
            <v>UN</v>
          </cell>
          <cell r="D4113">
            <v>8.26</v>
          </cell>
        </row>
        <row r="4114">
          <cell r="A4114">
            <v>70</v>
          </cell>
          <cell r="B4114" t="str">
            <v>ADAPTADOR PVC ROSCAVEL C/ FLANGES E ANEL DE VEDACAO P/ CAIXAD' AGUA 1 1/4"</v>
          </cell>
          <cell r="C4114" t="str">
            <v>UN</v>
          </cell>
          <cell r="D4114">
            <v>14.47</v>
          </cell>
        </row>
        <row r="4115">
          <cell r="A4115">
            <v>85</v>
          </cell>
          <cell r="B4115" t="str">
            <v>ADAPTADOR PVC ROSCAVEL C/ FLANGES E ANEL DE VEDACAO P/ CAIXAD' AGUA 2"</v>
          </cell>
          <cell r="C4115" t="str">
            <v>UN</v>
          </cell>
          <cell r="D4115">
            <v>20.54</v>
          </cell>
        </row>
        <row r="4116">
          <cell r="A4116">
            <v>72</v>
          </cell>
          <cell r="B4116" t="str">
            <v>ADAPTADOR PVC ROSCAVEL C/ FLANGES E ANEL DE VEDACAO P/CAIXAD'A GUA 1 1/2"</v>
          </cell>
          <cell r="C4116" t="str">
            <v>UN</v>
          </cell>
          <cell r="D4116">
            <v>16.649999999999999</v>
          </cell>
        </row>
        <row r="4117">
          <cell r="A4117">
            <v>95</v>
          </cell>
          <cell r="B4117" t="str">
            <v>ADAPTADOR PVC SOLDAVEL C/ FLANGES E ANEL DE VEDACAO P/ CAIXAD' AGUA 20MM X 1/2"</v>
          </cell>
          <cell r="C4117" t="str">
            <v>UN</v>
          </cell>
          <cell r="D4117">
            <v>6.42</v>
          </cell>
        </row>
        <row r="4118">
          <cell r="A4118">
            <v>96</v>
          </cell>
          <cell r="B4118" t="str">
            <v>ADAPTADOR PVC SOLDAVEL C/ FLANGES E ANEL DE VEDACAO P/ CAIXAD' AGUA 25MM X 3/4"</v>
          </cell>
          <cell r="C4118" t="str">
            <v>UN</v>
          </cell>
          <cell r="D4118">
            <v>7.93</v>
          </cell>
        </row>
        <row r="4119">
          <cell r="A4119">
            <v>97</v>
          </cell>
          <cell r="B4119" t="str">
            <v>ADAPTADOR PVC SOLDAVEL C/ FLANGES E ANEL DE VEDACAO P/ CAIXAD' AGUA 32MM X 1"</v>
          </cell>
          <cell r="C4119" t="str">
            <v>UN</v>
          </cell>
          <cell r="D4119">
            <v>13.66</v>
          </cell>
        </row>
        <row r="4120">
          <cell r="A4120">
            <v>98</v>
          </cell>
          <cell r="B4120" t="str">
            <v>ADAPTADOR PVC SOLDAVEL C/ FLANGES E ANEL DE VEDACAO P/ CAIXAD' AGUA 40MM 11/4"</v>
          </cell>
          <cell r="C4120" t="str">
            <v>UN</v>
          </cell>
          <cell r="D4120">
            <v>17.82</v>
          </cell>
        </row>
        <row r="4121">
          <cell r="A4121">
            <v>99</v>
          </cell>
          <cell r="B4121" t="str">
            <v>ADAPTADOR PVC SOLDAVEL C/ FLANGES E ANEL DE VEDACAO P/ CAIXAD' AGUA 50MM X 11/2"</v>
          </cell>
          <cell r="C4121" t="str">
            <v>UN</v>
          </cell>
          <cell r="D4121">
            <v>18.3</v>
          </cell>
        </row>
        <row r="4122">
          <cell r="A4122">
            <v>100</v>
          </cell>
          <cell r="B4122" t="str">
            <v>ADAPTADOR PVC SOLDAVEL C/ FLANGES E ANEL DE VEDACAO P/ CAIXAD' AGUA 60MM X 2"</v>
          </cell>
          <cell r="C4122" t="str">
            <v>UN</v>
          </cell>
          <cell r="D4122">
            <v>28.72</v>
          </cell>
        </row>
        <row r="4123">
          <cell r="A4123">
            <v>103</v>
          </cell>
          <cell r="B4123" t="str">
            <v>ADAPTADOR PVC SOLDAVEL CURTO C/ BOLSA E ROSCA P/ REGISTRO 110MM X 4"</v>
          </cell>
          <cell r="C4123" t="str">
            <v>UN</v>
          </cell>
          <cell r="D4123">
            <v>37.630000000000003</v>
          </cell>
        </row>
        <row r="4124">
          <cell r="A4124">
            <v>107</v>
          </cell>
          <cell r="B4124" t="str">
            <v>ADAPTADOR PVC SOLDAVEL CURTO C/ BOLSA E ROSCA P/ REGISTRO 20MM X 1/2"</v>
          </cell>
          <cell r="C4124" t="str">
            <v>UN</v>
          </cell>
          <cell r="D4124">
            <v>0.43</v>
          </cell>
        </row>
        <row r="4125">
          <cell r="A4125">
            <v>65</v>
          </cell>
          <cell r="B4125" t="str">
            <v>ADAPTADOR PVC SOLDAVEL CURTO C/ BOLSA E ROSCA P/ REGISTRO 25MM X 3/4"</v>
          </cell>
          <cell r="C4125" t="str">
            <v>UN</v>
          </cell>
          <cell r="D4125">
            <v>0.54</v>
          </cell>
        </row>
        <row r="4126">
          <cell r="A4126">
            <v>108</v>
          </cell>
          <cell r="B4126" t="str">
            <v>ADAPTADOR PVC SOLDAVEL CURTO C/ BOLSA E ROSCA P/ REGISTRO 32MM X 1"</v>
          </cell>
          <cell r="C4126" t="str">
            <v>UN</v>
          </cell>
          <cell r="D4126">
            <v>1.1299999999999999</v>
          </cell>
        </row>
        <row r="4127">
          <cell r="A4127">
            <v>110</v>
          </cell>
          <cell r="B4127" t="str">
            <v>ADAPTADOR PVC SOLDAVEL CURTO C/ BOLSA E ROSCA P/ REGISTRO 40MM X 1 1/2"</v>
          </cell>
          <cell r="C4127" t="str">
            <v>UN</v>
          </cell>
          <cell r="D4127">
            <v>4.96</v>
          </cell>
        </row>
        <row r="4128">
          <cell r="A4128">
            <v>109</v>
          </cell>
          <cell r="B4128" t="str">
            <v>ADAPTADOR PVC SOLDAVEL CURTO C/ BOLSA E ROSCA P/ REGISTRO 40MM X 1 1/4"</v>
          </cell>
          <cell r="C4128" t="str">
            <v>UN</v>
          </cell>
          <cell r="D4128">
            <v>2.4300000000000002</v>
          </cell>
        </row>
        <row r="4129">
          <cell r="A4129">
            <v>112</v>
          </cell>
          <cell r="B4129" t="str">
            <v>ADAPTADOR PVC SOLDAVEL CURTO C/ BOLSA E ROSCA P/ REGISTRO 50MM X 1 1/2"</v>
          </cell>
          <cell r="C4129" t="str">
            <v>UN</v>
          </cell>
          <cell r="D4129">
            <v>2.97</v>
          </cell>
        </row>
        <row r="4130">
          <cell r="A4130">
            <v>111</v>
          </cell>
          <cell r="B4130" t="str">
            <v>ADAPTADOR PVC SOLDAVEL CURTO C/ BOLSA E ROSCA P/ REGISTRO 50MM X 1 1/4"</v>
          </cell>
          <cell r="C4130" t="str">
            <v>UN</v>
          </cell>
          <cell r="D4130">
            <v>5.23</v>
          </cell>
        </row>
        <row r="4131">
          <cell r="A4131">
            <v>113</v>
          </cell>
          <cell r="B4131" t="str">
            <v>ADAPTADOR PVC SOLDAVEL CURTO C/ BOLSA E ROSCA P/ REGISTRO 60MM X 2"</v>
          </cell>
          <cell r="C4131" t="str">
            <v>UN</v>
          </cell>
          <cell r="D4131">
            <v>7.83</v>
          </cell>
        </row>
        <row r="4132">
          <cell r="A4132">
            <v>104</v>
          </cell>
          <cell r="B4132" t="str">
            <v>ADAPTADOR PVC SOLDAVEL CURTO C/ BOLSA E ROSCA P/ REGISTRO 75MM X 2 1/2"</v>
          </cell>
          <cell r="C4132" t="str">
            <v>UN</v>
          </cell>
          <cell r="D4132">
            <v>15.28</v>
          </cell>
        </row>
        <row r="4133">
          <cell r="A4133">
            <v>102</v>
          </cell>
          <cell r="B4133" t="str">
            <v>ADAPTADOR PVC SOLDAVEL CURTO C/ BOLSA E ROSCA P/ REGISTRO 85MM X 3"</v>
          </cell>
          <cell r="C4133" t="str">
            <v>UN</v>
          </cell>
          <cell r="D4133">
            <v>24.24</v>
          </cell>
        </row>
        <row r="4134">
          <cell r="A4134">
            <v>75</v>
          </cell>
          <cell r="B4134" t="str">
            <v>ADAPTADOR PVC SOLDAVEL FLANGES LIVRES P/ CAIXA D' AGUA 110MMX 4"</v>
          </cell>
          <cell r="C4134" t="str">
            <v>UN</v>
          </cell>
          <cell r="D4134">
            <v>223.61</v>
          </cell>
        </row>
        <row r="4135">
          <cell r="A4135">
            <v>114</v>
          </cell>
          <cell r="B4135" t="str">
            <v>ADAPTADOR PVC SOLDAVEL FLANGES LIVRES P/ CAIXA D' AGUA 25MMX 3/4'</v>
          </cell>
          <cell r="C4135" t="str">
            <v>UN</v>
          </cell>
          <cell r="D4135">
            <v>9.01</v>
          </cell>
        </row>
        <row r="4136">
          <cell r="A4136">
            <v>68</v>
          </cell>
          <cell r="B4136" t="str">
            <v>ADAPTADOR PVC SOLDAVEL FLANGES LIVRES P/ CAIXA D' AGUA 32MMX 1 "</v>
          </cell>
          <cell r="C4136" t="str">
            <v>UN</v>
          </cell>
          <cell r="D4136">
            <v>11.12</v>
          </cell>
        </row>
        <row r="4137">
          <cell r="A4137">
            <v>86</v>
          </cell>
          <cell r="B4137" t="str">
            <v>ADAPTADOR PVC SOLDAVEL FLANGES LIVRES P/ CAIXA D' AGUA 40MMX 1 1/4"</v>
          </cell>
          <cell r="C4137" t="str">
            <v>UN</v>
          </cell>
          <cell r="D4137">
            <v>13.77</v>
          </cell>
        </row>
        <row r="4138">
          <cell r="A4138">
            <v>66</v>
          </cell>
          <cell r="B4138" t="str">
            <v>ADAPTADOR PVC SOLDAVEL FLANGES LIVRES P/ CAIXA D' AGUA 50MMX 1 1/2"</v>
          </cell>
          <cell r="C4138" t="str">
            <v>UN</v>
          </cell>
          <cell r="D4138">
            <v>25.92</v>
          </cell>
        </row>
        <row r="4139">
          <cell r="A4139">
            <v>69</v>
          </cell>
          <cell r="B4139" t="str">
            <v>ADAPTADOR PVC SOLDAVEL FLANGES LIVRES P/ CAIXA D' AGUA 60MMX 2 "</v>
          </cell>
          <cell r="C4139" t="str">
            <v>UN</v>
          </cell>
          <cell r="D4139">
            <v>37.15</v>
          </cell>
        </row>
        <row r="4140">
          <cell r="A4140">
            <v>83</v>
          </cell>
          <cell r="B4140" t="str">
            <v>ADAPTADOR PVC SOLDAVEL FLANGES LIVRES P/ CAIXA D' AGUA 75MMX 2 1/2'</v>
          </cell>
          <cell r="C4140" t="str">
            <v>UN</v>
          </cell>
          <cell r="D4140">
            <v>115.99</v>
          </cell>
        </row>
        <row r="4141">
          <cell r="A4141">
            <v>74</v>
          </cell>
          <cell r="B4141" t="str">
            <v>ADAPTADOR PVC SOLDAVEL FLANGES LIVRES P/ CAIXA D' AGUA 85 MMX 3"</v>
          </cell>
          <cell r="C4141" t="str">
            <v>UN</v>
          </cell>
          <cell r="D4141">
            <v>156.27000000000001</v>
          </cell>
        </row>
        <row r="4142">
          <cell r="A4142">
            <v>106</v>
          </cell>
          <cell r="B4142" t="str">
            <v>ADAPTADOR PVC SOLDAVEL LONGO C/ FLANGE LIVRE P/ CAIXA D' AGUA 1 10MM X 4"</v>
          </cell>
          <cell r="C4142" t="str">
            <v>UN</v>
          </cell>
          <cell r="D4142">
            <v>246.07</v>
          </cell>
        </row>
        <row r="4143">
          <cell r="A4143">
            <v>87</v>
          </cell>
          <cell r="B4143" t="str">
            <v>ADAPTADOR PVC SOLDAVEL LONGO C/ FLANGE LIVRE P/ CAIXA D' AGUA 2 5MM X 3/4"</v>
          </cell>
          <cell r="C4143" t="str">
            <v>UN</v>
          </cell>
          <cell r="D4143">
            <v>10.47</v>
          </cell>
        </row>
        <row r="4144">
          <cell r="A4144">
            <v>88</v>
          </cell>
          <cell r="B4144" t="str">
            <v>ADAPTADOR PVC SOLDAVEL LONGO C/ FLANGE LIVRE P/ CAIXA D' AGUA 32MM X 1</v>
          </cell>
          <cell r="C4144" t="str">
            <v>UN</v>
          </cell>
          <cell r="D4144">
            <v>12.85</v>
          </cell>
        </row>
        <row r="4145">
          <cell r="A4145">
            <v>89</v>
          </cell>
          <cell r="B4145" t="str">
            <v>ADAPTADOR PVC SOLDAVEL LONGO C/ FLANGE LIVRE P/ CAIXA D' AGUA 4 0MM X 1 1/4"</v>
          </cell>
          <cell r="C4145" t="str">
            <v>UN</v>
          </cell>
          <cell r="D4145">
            <v>15.98</v>
          </cell>
        </row>
        <row r="4146">
          <cell r="A4146">
            <v>90</v>
          </cell>
          <cell r="B4146" t="str">
            <v>ADAPTADOR PVC SOLDAVEL LONGO C/ FLANGE LIVRE P/ CAIXA D' AGUA 5 0MM X 1 1/2"</v>
          </cell>
          <cell r="C4146" t="str">
            <v>UN</v>
          </cell>
          <cell r="D4146">
            <v>29.97</v>
          </cell>
        </row>
        <row r="4147">
          <cell r="A4147">
            <v>81</v>
          </cell>
          <cell r="B4147" t="str">
            <v>ADAPTADOR PVC SOLDAVEL LONGO C/ FLANGE LIVRE P/ CAIXA D' AGUA 6 0MM X 2"</v>
          </cell>
          <cell r="C4147" t="str">
            <v>UN</v>
          </cell>
          <cell r="D4147">
            <v>40.869999999999997</v>
          </cell>
        </row>
        <row r="4148">
          <cell r="A4148">
            <v>82</v>
          </cell>
          <cell r="B4148" t="str">
            <v>ADAPTADOR PVC SOLDAVEL LONGO C/ FLANGE LIVRE P/ CAIXA D' AGUA 7 5MM X 2 1/2"</v>
          </cell>
          <cell r="C4148" t="str">
            <v>UN</v>
          </cell>
          <cell r="D4148">
            <v>127.54</v>
          </cell>
        </row>
        <row r="4149">
          <cell r="A4149">
            <v>105</v>
          </cell>
          <cell r="B4149" t="str">
            <v>ADAPTADOR PVC SOLDAVEL LONGO C/ FLANGE LIVRE P/ CAIXA D' AGUA 8 5MM X 3"</v>
          </cell>
          <cell r="C4149" t="str">
            <v>UN</v>
          </cell>
          <cell r="D4149">
            <v>171.93</v>
          </cell>
        </row>
        <row r="4150">
          <cell r="A4150">
            <v>79</v>
          </cell>
          <cell r="B4150" t="str">
            <v>ADAPTADOR PVC 101,6MM X CERAMICO 100,0MM BOLSA/PONTA EB-644P/ REDE COLET ESG</v>
          </cell>
          <cell r="C4150" t="str">
            <v>UN</v>
          </cell>
          <cell r="D4150">
            <v>27.27</v>
          </cell>
        </row>
        <row r="4151">
          <cell r="A4151">
            <v>80</v>
          </cell>
          <cell r="B4151" t="str">
            <v>ADAPTADOR PVC 110,0MM X CERAMICO 100,0MM BOLSA/PONTA EB-644P/ REDE COLET ESG</v>
          </cell>
          <cell r="C4151" t="str">
            <v>UN</v>
          </cell>
          <cell r="D4151">
            <v>26.13</v>
          </cell>
        </row>
        <row r="4152">
          <cell r="A4152">
            <v>26030</v>
          </cell>
          <cell r="B4152" t="str">
            <v>ADESIVO A BASE DE RESINA ACRÍLICA</v>
          </cell>
          <cell r="C4152" t="str">
            <v>L</v>
          </cell>
          <cell r="D4152">
            <v>6.81</v>
          </cell>
        </row>
        <row r="4153">
          <cell r="A4153">
            <v>157</v>
          </cell>
          <cell r="B4153" t="str">
            <v>ADESIVO EPOXI DE BAIXA VISCOSIDADE PARA INJEÇÃO EM TRINCAS EFISSURAS ESTRUTURAIS, SIKADUR 52 OU EQUIVALENTE</v>
          </cell>
          <cell r="C4153" t="str">
            <v>KG</v>
          </cell>
          <cell r="D4153">
            <v>92</v>
          </cell>
        </row>
        <row r="4154">
          <cell r="A4154">
            <v>156</v>
          </cell>
          <cell r="B4154" t="str">
            <v>ADESIVO ESTRUTURAL À BASE DE RESINA EPOXI SIKADUR 32 OU EQUIVALENTE</v>
          </cell>
          <cell r="C4154" t="str">
            <v>KG</v>
          </cell>
          <cell r="D4154">
            <v>51.71</v>
          </cell>
        </row>
        <row r="4155">
          <cell r="A4155">
            <v>131</v>
          </cell>
          <cell r="B4155" t="str">
            <v>ADESIVO ESTRUTURAL A BASE DE RESINA EPOXI TIPO SIKADUR 31 OUEQUIVALENTE</v>
          </cell>
          <cell r="C4155" t="str">
            <v>KG</v>
          </cell>
          <cell r="D4155">
            <v>79.73</v>
          </cell>
        </row>
        <row r="4156">
          <cell r="A4156">
            <v>7333</v>
          </cell>
          <cell r="B4156" t="str">
            <v>ADESIVO ESTRUTURAL BASE EPOXI TP COMPOUND ADESIVO OTTO BAUMGART OU MARCA EQUIVALENTE.</v>
          </cell>
          <cell r="C4156" t="str">
            <v>KG</v>
          </cell>
          <cell r="D4156">
            <v>28.13</v>
          </cell>
        </row>
        <row r="4157">
          <cell r="A4157">
            <v>7334</v>
          </cell>
          <cell r="B4157" t="str">
            <v>ADESIVO P/ ARGAMASSAS E CHAPISCO - TP BIANCO OTTO BAUMGART OU MARCA EQUIVALENTE</v>
          </cell>
          <cell r="C4157" t="str">
            <v>L</v>
          </cell>
          <cell r="D4157">
            <v>6.27</v>
          </cell>
        </row>
        <row r="4158">
          <cell r="A4158">
            <v>117</v>
          </cell>
          <cell r="B4158" t="str">
            <v>ADESIVO P/ PVC BISNAGA C/ 17G</v>
          </cell>
          <cell r="C4158" t="str">
            <v>UN</v>
          </cell>
          <cell r="D4158">
            <v>1.97</v>
          </cell>
        </row>
        <row r="4159">
          <cell r="A4159">
            <v>20080</v>
          </cell>
          <cell r="B4159" t="str">
            <v>ADESIVO P/ PVC FRASCO C/ 175G</v>
          </cell>
          <cell r="C4159" t="str">
            <v>UN</v>
          </cell>
          <cell r="D4159">
            <v>8.24</v>
          </cell>
        </row>
        <row r="4160">
          <cell r="A4160">
            <v>7335</v>
          </cell>
          <cell r="B4160" t="str">
            <v>ADESIVO P/ TRINCA / FISSURA ESTRUTURA COMPOUND INJECAO - OTTO BAUMGART OU MARCA EQUIVALENTE</v>
          </cell>
          <cell r="C4160" t="str">
            <v>KG</v>
          </cell>
          <cell r="D4160">
            <v>50.85</v>
          </cell>
        </row>
        <row r="4161">
          <cell r="A4161">
            <v>21114</v>
          </cell>
          <cell r="B4161" t="str">
            <v>ADESIVO P/ TUBOS CPVC (AQUATHERM) - 65G</v>
          </cell>
          <cell r="C4161" t="str">
            <v>UN</v>
          </cell>
          <cell r="D4161">
            <v>16.079999999999998</v>
          </cell>
        </row>
        <row r="4162">
          <cell r="A4162">
            <v>3410</v>
          </cell>
          <cell r="B4162" t="str">
            <v>ADESIVO PARA ISOPOR</v>
          </cell>
          <cell r="C4162" t="str">
            <v>KG</v>
          </cell>
          <cell r="D4162">
            <v>12.84</v>
          </cell>
        </row>
        <row r="4163">
          <cell r="A4163">
            <v>119</v>
          </cell>
          <cell r="B4163" t="str">
            <v>ADESIVO PARA PVC BISNAGA COM 75 GR</v>
          </cell>
          <cell r="C4163" t="str">
            <v>UN</v>
          </cell>
          <cell r="D4163">
            <v>3.75</v>
          </cell>
        </row>
        <row r="4164">
          <cell r="A4164">
            <v>122</v>
          </cell>
          <cell r="B4164" t="str">
            <v>ADESIVO PVC FRASCO C/ 850G</v>
          </cell>
          <cell r="C4164" t="str">
            <v>UN</v>
          </cell>
          <cell r="D4164">
            <v>30.49</v>
          </cell>
        </row>
        <row r="4165">
          <cell r="A4165">
            <v>148</v>
          </cell>
          <cell r="B4165" t="str">
            <v>ADITIVO À BASE DE EMULSÃO DE POLÍMERO SINTÉTICO PARA ARGAMASSA E CHAPISCO SIKAFIX SUPER OU EQUIVALENTE</v>
          </cell>
          <cell r="C4165" t="str">
            <v>L</v>
          </cell>
          <cell r="D4165">
            <v>7.2</v>
          </cell>
        </row>
        <row r="4166">
          <cell r="A4166">
            <v>124</v>
          </cell>
          <cell r="B4166" t="str">
            <v>ADITIVO ACELERADOR DE PEGA E ENDURECIMENTO PARA ARGAMASSA ECONCRETOS NÃO ARMADO SIKA 3 OU EQUIVALENTE</v>
          </cell>
          <cell r="C4166" t="str">
            <v>L</v>
          </cell>
          <cell r="D4166">
            <v>8.01</v>
          </cell>
        </row>
        <row r="4167">
          <cell r="A4167">
            <v>127</v>
          </cell>
          <cell r="B4167" t="str">
            <v>ADITIVO IMPERMEABILIZANTE DE PEGA ULTRA-RAPIDA PARA UTILIZAÇÃO EM PASTA DE CIMENTO SIKA 2 OU EQUIVALENTE</v>
          </cell>
          <cell r="C4167" t="str">
            <v>L</v>
          </cell>
          <cell r="D4167">
            <v>8.7200000000000006</v>
          </cell>
        </row>
        <row r="4168">
          <cell r="A4168">
            <v>123</v>
          </cell>
          <cell r="B4168" t="str">
            <v>ADITIVO IMPERMEABILIZANTE PEGA NORMAL PARA ARGAMASSA SIKA1 OU EQUIVALENTE</v>
          </cell>
          <cell r="C4168" t="str">
            <v>L</v>
          </cell>
          <cell r="D4168">
            <v>3.21</v>
          </cell>
        </row>
        <row r="4169">
          <cell r="A4169">
            <v>26027</v>
          </cell>
          <cell r="B4169" t="str">
            <v>ADITIVO INCORPORADOR DE AR PARA CONCRETO</v>
          </cell>
          <cell r="C4169" t="str">
            <v>L</v>
          </cell>
          <cell r="D4169">
            <v>2.84</v>
          </cell>
        </row>
        <row r="4170">
          <cell r="A4170">
            <v>132</v>
          </cell>
          <cell r="B4170" t="str">
            <v>ADITIVO PLASTIFICANTE E RETARDADOR DE PEGA PARA CONCRETO PLASTIMENT VZ SIKA OU EQUIVALENTE</v>
          </cell>
          <cell r="C4170" t="str">
            <v>KG</v>
          </cell>
          <cell r="D4170">
            <v>2.5499999999999998</v>
          </cell>
        </row>
        <row r="4171">
          <cell r="A4171">
            <v>159</v>
          </cell>
          <cell r="B4171" t="str">
            <v>ADUBO ORGANICO BOVINO</v>
          </cell>
          <cell r="C4171" t="str">
            <v>M3</v>
          </cell>
          <cell r="D4171">
            <v>94.41</v>
          </cell>
        </row>
        <row r="4172">
          <cell r="A4172">
            <v>174</v>
          </cell>
          <cell r="B4172" t="str">
            <v>ADUELA/BATENTE DUPLO/CAIXAO/GRADE CAIXA 13 X 3,5CM P/ PORTA0,60 A 1,20 X 2,10M MADEIRA IPE/MOGNO/CEREJEIRA OU SIMILAR</v>
          </cell>
          <cell r="C4172" t="str">
            <v>JG</v>
          </cell>
          <cell r="D4172">
            <v>71.22</v>
          </cell>
        </row>
        <row r="4173">
          <cell r="A4173">
            <v>184</v>
          </cell>
          <cell r="B4173" t="str">
            <v>ADUELA/BATENTE DUPLO/CAIXAO/GRADE CAIXA 13 X 3CM P/ PORTA 0,60 A 1,20 X 2,10M MADEIRA CEDRINHO/PINHO/CANELA OU SIMILAR</v>
          </cell>
          <cell r="C4173" t="str">
            <v>JG</v>
          </cell>
          <cell r="D4173">
            <v>22.91</v>
          </cell>
        </row>
        <row r="4174">
          <cell r="A4174">
            <v>173</v>
          </cell>
          <cell r="B4174" t="str">
            <v>ADUELA/BATENTE DUPLO/CAIXAO/GRADE CAIXA 13 X 3CM P/ PORTA 0,60 A 1,20 X 2,10M MADEIRA CEDRO/IMBUIA/JEQUITIBA OU SIMILAR.</v>
          </cell>
          <cell r="C4174" t="str">
            <v>JG</v>
          </cell>
          <cell r="D4174">
            <v>27.87</v>
          </cell>
        </row>
        <row r="4175">
          <cell r="A4175">
            <v>183</v>
          </cell>
          <cell r="B4175" t="str">
            <v>ADUELA/BATENTE DUPLO/CAIXAO/GRADE CAIXA 13 X 3CM P/ PORTA 0,60 A 1,20 X 2,10M MADEIRA IPE/MOGNO/CEREJEIRA OU SIMILAR</v>
          </cell>
          <cell r="C4175" t="str">
            <v>JG</v>
          </cell>
          <cell r="D4175">
            <v>60.5</v>
          </cell>
        </row>
        <row r="4176">
          <cell r="A4176">
            <v>175</v>
          </cell>
          <cell r="B4176" t="str">
            <v>ADUELA/BATENTE DUPLO/CAIXAO/GRADE CAIXA 15 X 3,5CM P/ PORTA0,60 A 1,20 X 2,10M MADEIRA IPE/MOGNO/CEREJEIRA OU SIMILAR</v>
          </cell>
          <cell r="C4176" t="str">
            <v>JG</v>
          </cell>
          <cell r="D4176">
            <v>85.5</v>
          </cell>
        </row>
        <row r="4177">
          <cell r="A4177">
            <v>20001</v>
          </cell>
          <cell r="B4177" t="str">
            <v>ADUELA/BATENTE DUPLO/CAIXAO/GRADE CAIXA 15 X 3CM P/ PORTA 0,60 A 1,20 X 2,10M MADEIRA CEDRINHO/PINHO/CANELA OU SIMILAR</v>
          </cell>
          <cell r="C4177" t="str">
            <v>JG</v>
          </cell>
          <cell r="D4177">
            <v>27.73</v>
          </cell>
        </row>
        <row r="4178">
          <cell r="A4178">
            <v>181</v>
          </cell>
          <cell r="B4178" t="str">
            <v>ADUELA/BATENTE DUPLO/CAIXAO/GRADE CAIXA 15 X 3CM P/ PORTA 0,60 A 1,20 X 2,10M MADEIRA CEDRO/IMBUIA/JEQUITIBA OU SIMILAR</v>
          </cell>
          <cell r="C4178" t="str">
            <v>JG</v>
          </cell>
          <cell r="D4178">
            <v>35.86</v>
          </cell>
        </row>
        <row r="4179">
          <cell r="A4179">
            <v>164</v>
          </cell>
          <cell r="B4179" t="str">
            <v>ADUELA/BATENTE DUPLO/CAIXAO/GRADE CAIXA 15 X 3CM P/ PORTA 0,60 A 1,20 X 2,10M MADEIRA IPE/MOGNO/CEREJEIRA OU SIMILAR</v>
          </cell>
          <cell r="C4179" t="str">
            <v>JG</v>
          </cell>
          <cell r="D4179">
            <v>80.569999999999993</v>
          </cell>
        </row>
        <row r="4180">
          <cell r="A4180">
            <v>4319</v>
          </cell>
          <cell r="B4180" t="str">
            <v>AFASTADOR P/ TELHA FIBROCIMENTO CANALETE 90 OU KALHETAO</v>
          </cell>
          <cell r="C4180" t="str">
            <v>UN</v>
          </cell>
          <cell r="D4180">
            <v>0.35</v>
          </cell>
        </row>
        <row r="4181">
          <cell r="A4181">
            <v>7332</v>
          </cell>
          <cell r="B4181" t="str">
            <v>AGENTE DE DESFORMA P/ CONCRETO TP DESMOL CD - OTTO BAUMGARTOU MARCA EQUIVALENTE</v>
          </cell>
          <cell r="C4181" t="str">
            <v>L</v>
          </cell>
          <cell r="D4181">
            <v>6.43</v>
          </cell>
        </row>
        <row r="4182">
          <cell r="A4182">
            <v>235</v>
          </cell>
          <cell r="B4182" t="str">
            <v>AGREGADO ALTA RESISTENCIA P/ PISO INDUSTRIAL COR BRANCA</v>
          </cell>
          <cell r="C4182" t="str">
            <v>KG</v>
          </cell>
          <cell r="D4182">
            <v>0.6</v>
          </cell>
        </row>
        <row r="4183">
          <cell r="A4183">
            <v>236</v>
          </cell>
          <cell r="B4183" t="str">
            <v>AGREGADO ALTA RESISTENCIA P/ PISO INDUSTRIAL COR CINZA</v>
          </cell>
          <cell r="C4183" t="str">
            <v>KG</v>
          </cell>
          <cell r="D4183">
            <v>0.72</v>
          </cell>
        </row>
        <row r="4184">
          <cell r="A4184">
            <v>238</v>
          </cell>
          <cell r="B4184" t="str">
            <v>AGREGADO ALTA RESISTENCIA P/ PISO INDUSTRIAL COR PRETA (INCLUI PIGMENTO COR)</v>
          </cell>
          <cell r="C4184" t="str">
            <v>KG</v>
          </cell>
          <cell r="D4184">
            <v>0.63</v>
          </cell>
        </row>
        <row r="4185">
          <cell r="A4185">
            <v>240</v>
          </cell>
          <cell r="B4185" t="str">
            <v>AGREGADO ALTA RESISTENCIA P/ PISO INDUSTRIAL COR VERDE (INCLUI PIGMENTO COR)</v>
          </cell>
          <cell r="C4185" t="str">
            <v>KG</v>
          </cell>
          <cell r="D4185">
            <v>1.1200000000000001</v>
          </cell>
        </row>
        <row r="4186">
          <cell r="A4186">
            <v>237</v>
          </cell>
          <cell r="B4186" t="str">
            <v>AGREGADO ALTA RESISTENCIA P/ PISO INDUSTRIAL MARROM (INCLUI PIGMENTO COR)</v>
          </cell>
          <cell r="C4186" t="str">
            <v>KG</v>
          </cell>
          <cell r="D4186">
            <v>0.75</v>
          </cell>
        </row>
        <row r="4187">
          <cell r="A4187">
            <v>239</v>
          </cell>
          <cell r="B4187" t="str">
            <v>AGREGADO ALTA RESISTENCIA P/ PISO INDUSTRIAL VERMELHO (INCLUI PIGMENTO COR)</v>
          </cell>
          <cell r="C4187" t="str">
            <v>KG</v>
          </cell>
          <cell r="D4187">
            <v>0.85</v>
          </cell>
        </row>
        <row r="4188">
          <cell r="A4188">
            <v>234</v>
          </cell>
          <cell r="B4188" t="str">
            <v>AGREGADO DE ALTA RESISTENCIA P/ PISO INDUSTRIAL</v>
          </cell>
          <cell r="C4188" t="str">
            <v>KG</v>
          </cell>
          <cell r="D4188">
            <v>0.6</v>
          </cell>
        </row>
        <row r="4189">
          <cell r="A4189">
            <v>3411</v>
          </cell>
          <cell r="B4189" t="str">
            <v>AGREGADO LEVE PARA PROTECAO TERMICA (PEROLAS DE ISOPOR)</v>
          </cell>
          <cell r="C4189" t="str">
            <v>KG</v>
          </cell>
          <cell r="D4189">
            <v>22.17</v>
          </cell>
        </row>
        <row r="4190">
          <cell r="A4190">
            <v>6115</v>
          </cell>
          <cell r="B4190" t="str">
            <v>AJUDANTE</v>
          </cell>
          <cell r="C4190" t="str">
            <v>H</v>
          </cell>
          <cell r="D4190">
            <v>6.85</v>
          </cell>
        </row>
        <row r="4191">
          <cell r="A4191">
            <v>6114</v>
          </cell>
          <cell r="B4191" t="str">
            <v>AJUDANTE DE ARMADOR</v>
          </cell>
          <cell r="C4191" t="str">
            <v>H</v>
          </cell>
          <cell r="D4191">
            <v>7.42</v>
          </cell>
        </row>
        <row r="4192">
          <cell r="A4192">
            <v>6117</v>
          </cell>
          <cell r="B4192" t="str">
            <v>AJUDANTE DE CARPINTEIRO</v>
          </cell>
          <cell r="C4192" t="str">
            <v>H</v>
          </cell>
          <cell r="D4192">
            <v>7.42</v>
          </cell>
        </row>
        <row r="4193">
          <cell r="A4193">
            <v>6113</v>
          </cell>
          <cell r="B4193" t="str">
            <v>AJUDANTE DE ELETRICISTA</v>
          </cell>
          <cell r="C4193" t="str">
            <v>H</v>
          </cell>
          <cell r="D4193">
            <v>7.5</v>
          </cell>
        </row>
        <row r="4194">
          <cell r="A4194">
            <v>6116</v>
          </cell>
          <cell r="B4194" t="str">
            <v>AJUDANTE DE ENCANADOR</v>
          </cell>
          <cell r="C4194" t="str">
            <v>H</v>
          </cell>
          <cell r="D4194">
            <v>7.56</v>
          </cell>
        </row>
        <row r="4195">
          <cell r="A4195">
            <v>248</v>
          </cell>
          <cell r="B4195" t="str">
            <v>AJUDANTE DE OPERACAO EM GERAL</v>
          </cell>
          <cell r="C4195" t="str">
            <v>H</v>
          </cell>
          <cell r="D4195">
            <v>9.9499999999999993</v>
          </cell>
        </row>
        <row r="4196">
          <cell r="A4196">
            <v>6127</v>
          </cell>
          <cell r="B4196" t="str">
            <v>AJUDANTE DE PEDREIRO</v>
          </cell>
          <cell r="C4196" t="str">
            <v>H</v>
          </cell>
          <cell r="D4196">
            <v>7.42</v>
          </cell>
        </row>
        <row r="4197">
          <cell r="A4197">
            <v>242</v>
          </cell>
          <cell r="B4197" t="str">
            <v>AJUDANTE ESPECIALIZADO</v>
          </cell>
          <cell r="C4197" t="str">
            <v>H</v>
          </cell>
          <cell r="D4197">
            <v>9.9499999999999993</v>
          </cell>
        </row>
        <row r="4198">
          <cell r="A4198">
            <v>243</v>
          </cell>
          <cell r="B4198" t="str">
            <v>AJUDANTE ESPECIALIZADO EM SONDAGEM</v>
          </cell>
          <cell r="C4198" t="str">
            <v>H</v>
          </cell>
          <cell r="D4198">
            <v>8.01</v>
          </cell>
        </row>
        <row r="4199">
          <cell r="A4199">
            <v>6128</v>
          </cell>
          <cell r="B4199" t="str">
            <v>AJUDANTE GERAL</v>
          </cell>
          <cell r="C4199" t="str">
            <v>H</v>
          </cell>
          <cell r="D4199">
            <v>6.85</v>
          </cell>
        </row>
        <row r="4200">
          <cell r="A4200">
            <v>6129</v>
          </cell>
          <cell r="B4200" t="str">
            <v>AJUDANTE INSTALADOR ELETRICO</v>
          </cell>
          <cell r="C4200" t="str">
            <v>H</v>
          </cell>
          <cell r="D4200">
            <v>7.5</v>
          </cell>
        </row>
        <row r="4201">
          <cell r="A4201">
            <v>6130</v>
          </cell>
          <cell r="B4201" t="str">
            <v>AJUDANTE INSTALADOR HIDRAULICO</v>
          </cell>
          <cell r="C4201" t="str">
            <v>H</v>
          </cell>
          <cell r="D4201">
            <v>7.56</v>
          </cell>
        </row>
        <row r="4202">
          <cell r="A4202">
            <v>25957</v>
          </cell>
          <cell r="B4202" t="str">
            <v>AJUSTADOR MECÂNICO ( AJUSTADOR DE ESTRUTURA METÁLICA TRELIÇADA)</v>
          </cell>
          <cell r="C4202" t="str">
            <v>H</v>
          </cell>
          <cell r="D4202">
            <v>5.45</v>
          </cell>
        </row>
        <row r="4203">
          <cell r="A4203">
            <v>427</v>
          </cell>
          <cell r="B4203" t="str">
            <v>ALCA PRE-FORMADA DE CONTRA POSTE (GPH) EM ACO P/ CABO 3/16", COMPRIM= 870MM</v>
          </cell>
          <cell r="C4203" t="str">
            <v>UN</v>
          </cell>
          <cell r="D4203">
            <v>4.21</v>
          </cell>
        </row>
        <row r="4204">
          <cell r="A4204">
            <v>11272</v>
          </cell>
          <cell r="B4204" t="str">
            <v>ALCA PRE-FORMADA DE DISTRIBUICAO DG-4542 PLP</v>
          </cell>
          <cell r="C4204" t="str">
            <v>UN</v>
          </cell>
          <cell r="D4204">
            <v>3.34</v>
          </cell>
        </row>
        <row r="4205">
          <cell r="A4205">
            <v>11273</v>
          </cell>
          <cell r="B4205" t="str">
            <v>ALCA PRE-FORMADA DE DISTRIBUICAO P/ CONDUTORES DE ALUMINIO #1/0; 6/1 CAA"</v>
          </cell>
          <cell r="C4205" t="str">
            <v>UN</v>
          </cell>
          <cell r="D4205">
            <v>5.85</v>
          </cell>
        </row>
        <row r="4206">
          <cell r="A4206">
            <v>418</v>
          </cell>
          <cell r="B4206" t="str">
            <v>ALCA PRE-FORMADA DE DISTRIBUICAO PLP P/ CABO ALUMINIO 25MM2</v>
          </cell>
          <cell r="C4206" t="str">
            <v>UN</v>
          </cell>
          <cell r="D4206">
            <v>3.02</v>
          </cell>
        </row>
        <row r="4207">
          <cell r="A4207">
            <v>417</v>
          </cell>
          <cell r="B4207" t="str">
            <v>ALCA PRE-FORMADA DE LINHA, EM ALUMINIO P/ CABO DE ALUMINIO DIAM 16MM2</v>
          </cell>
          <cell r="C4207" t="str">
            <v>UN</v>
          </cell>
          <cell r="D4207">
            <v>2.1</v>
          </cell>
        </row>
        <row r="4208">
          <cell r="A4208">
            <v>11275</v>
          </cell>
          <cell r="B4208" t="str">
            <v>ALCA PRE-FORMADA DE SERVICO P/ CONDUTORES DE ALUMINIO # 4; 6/1 CAA"</v>
          </cell>
          <cell r="C4208" t="str">
            <v>UN</v>
          </cell>
          <cell r="D4208">
            <v>1.99</v>
          </cell>
        </row>
        <row r="4209">
          <cell r="A4209">
            <v>11274</v>
          </cell>
          <cell r="B4209" t="str">
            <v>ALCA PRE-FORMADA DE SERVICO SG-4500 PLP</v>
          </cell>
          <cell r="C4209" t="str">
            <v>UN</v>
          </cell>
          <cell r="D4209">
            <v>3.23</v>
          </cell>
        </row>
        <row r="4210">
          <cell r="A4210">
            <v>4223</v>
          </cell>
          <cell r="B4210" t="str">
            <v>ALCOOL HIDRATADO COMBUSTIVEL COMUM</v>
          </cell>
          <cell r="C4210" t="str">
            <v>L</v>
          </cell>
          <cell r="D4210">
            <v>2.91</v>
          </cell>
        </row>
        <row r="4211">
          <cell r="A4211">
            <v>10658</v>
          </cell>
          <cell r="B4211" t="str">
            <v>ALISADORA DE CONCRETO WACKER MOD CT 36/ADT C/ MOTOR A GASOLINA 5,5HP</v>
          </cell>
          <cell r="C4211" t="str">
            <v>UN</v>
          </cell>
          <cell r="D4211">
            <v>10250</v>
          </cell>
        </row>
        <row r="4212">
          <cell r="A4212">
            <v>20003</v>
          </cell>
          <cell r="B4212" t="str">
            <v>ALIZAR / GUARNICAO 4 X 1CM MADEIRA CEDRINHO/PINHO/CANELA OUSIMILAR</v>
          </cell>
          <cell r="C4212" t="str">
            <v>M</v>
          </cell>
          <cell r="D4212">
            <v>0.67</v>
          </cell>
        </row>
        <row r="4213">
          <cell r="A4213">
            <v>20002</v>
          </cell>
          <cell r="B4213" t="str">
            <v>ALIZAR / GUARNICAO 4 X 1CM MADEIRA CEDRO/IMBUIA/JEQUITIBA OUSIMILAR</v>
          </cell>
          <cell r="C4213" t="str">
            <v>M</v>
          </cell>
          <cell r="D4213">
            <v>0.9</v>
          </cell>
        </row>
        <row r="4214">
          <cell r="A4214">
            <v>185</v>
          </cell>
          <cell r="B4214" t="str">
            <v>ALIZAR / GUARNICAO 4 X 1CM MADEIRA IPE/MOGNO/CEREJEIRA OU SIMILAR</v>
          </cell>
          <cell r="C4214" t="str">
            <v>M</v>
          </cell>
          <cell r="D4214">
            <v>1.83</v>
          </cell>
        </row>
        <row r="4215">
          <cell r="A4215">
            <v>20018</v>
          </cell>
          <cell r="B4215" t="str">
            <v>ALIZAR / GUARNICAO 5 X 1,5CM MADEIRA CEDRINHO/PINHO/CANELA OU SIMILAR</v>
          </cell>
          <cell r="C4215" t="str">
            <v>M</v>
          </cell>
          <cell r="D4215">
            <v>0.91</v>
          </cell>
        </row>
        <row r="4216">
          <cell r="A4216">
            <v>20017</v>
          </cell>
          <cell r="B4216" t="str">
            <v>ALIZAR / GUARNICAO 5 X 1,5CM MADEIRA CEDRO/IMBUIA/JEQUITIBAOU SIMILAR</v>
          </cell>
          <cell r="C4216" t="str">
            <v>M</v>
          </cell>
          <cell r="D4216">
            <v>1.34</v>
          </cell>
        </row>
        <row r="4217">
          <cell r="A4217">
            <v>188</v>
          </cell>
          <cell r="B4217" t="str">
            <v>ALIZAR / GUARNICAO 5 X 1,5CM MADEIRA IPE/MOGNO/CEREJEIRA OUSIMILAR</v>
          </cell>
          <cell r="C4217" t="str">
            <v>M</v>
          </cell>
          <cell r="D4217">
            <v>1.99</v>
          </cell>
        </row>
        <row r="4218">
          <cell r="A4218">
            <v>20005</v>
          </cell>
          <cell r="B4218" t="str">
            <v>ALIZAR / GUARNICAO 5 X 1CM MADEIRA CEDRINHO/PINHO/CANELA OUSIMILAR</v>
          </cell>
          <cell r="C4218" t="str">
            <v>M</v>
          </cell>
          <cell r="D4218">
            <v>0.66</v>
          </cell>
        </row>
        <row r="4219">
          <cell r="A4219">
            <v>20004</v>
          </cell>
          <cell r="B4219" t="str">
            <v>ALIZAR / GUARNICAO 5 X 1CM MADEIRA CEDRO/IMBUIA/JEQUITIBA OUSIMILAR</v>
          </cell>
          <cell r="C4219" t="str">
            <v>M</v>
          </cell>
          <cell r="D4219">
            <v>0.87</v>
          </cell>
        </row>
        <row r="4220">
          <cell r="A4220">
            <v>186</v>
          </cell>
          <cell r="B4220" t="str">
            <v>ALIZAR / GUARNICAO 5 X 1CM MADEIRA IPE/MOGNO/CEREJEIRA OU SIMILAR</v>
          </cell>
          <cell r="C4220" t="str">
            <v>M</v>
          </cell>
          <cell r="D4220">
            <v>1.83</v>
          </cell>
        </row>
        <row r="4221">
          <cell r="A4221">
            <v>20007</v>
          </cell>
          <cell r="B4221" t="str">
            <v>ALIZAR / GUARNICAO 5 X 2CM MADEIRA CEDRINHO/PINHO/CANELA OUSIMILAR</v>
          </cell>
          <cell r="C4221" t="str">
            <v>M</v>
          </cell>
          <cell r="D4221">
            <v>2.04</v>
          </cell>
        </row>
        <row r="4222">
          <cell r="A4222">
            <v>20006</v>
          </cell>
          <cell r="B4222" t="str">
            <v>ALIZAR / GUARNICAO 5 X 2CM MADEIRA CEDRO/IMBUIA/JEQUITIBA OUSIMILAR</v>
          </cell>
          <cell r="C4222" t="str">
            <v>M</v>
          </cell>
          <cell r="D4222">
            <v>2.54</v>
          </cell>
        </row>
        <row r="4223">
          <cell r="A4223">
            <v>187</v>
          </cell>
          <cell r="B4223" t="str">
            <v>ALIZAR / GUARNICAO 5 X 2CM MADEIRA IPE/MOGNO/CEREJEIRA OU SIMILAR</v>
          </cell>
          <cell r="C4223" t="str">
            <v>M</v>
          </cell>
          <cell r="D4223">
            <v>4.42</v>
          </cell>
        </row>
        <row r="4224">
          <cell r="A4224">
            <v>253</v>
          </cell>
          <cell r="B4224" t="str">
            <v>ALMOXARIFE</v>
          </cell>
          <cell r="C4224" t="str">
            <v>H</v>
          </cell>
          <cell r="D4224">
            <v>9</v>
          </cell>
        </row>
        <row r="4225">
          <cell r="A4225">
            <v>583</v>
          </cell>
          <cell r="B4225" t="str">
            <v>ALUMINIO ANODIZADO</v>
          </cell>
          <cell r="C4225" t="str">
            <v>KG</v>
          </cell>
          <cell r="D4225">
            <v>27.41</v>
          </cell>
        </row>
        <row r="4226">
          <cell r="A4226">
            <v>6</v>
          </cell>
          <cell r="B4226" t="str">
            <v>AMONIA</v>
          </cell>
          <cell r="C4226" t="str">
            <v>L</v>
          </cell>
          <cell r="D4226">
            <v>2.75</v>
          </cell>
        </row>
        <row r="4227">
          <cell r="A4227">
            <v>20193</v>
          </cell>
          <cell r="B4227" t="str">
            <v>ANDAIME METALICO TIPO FACHADEIRO LARG=1,20M ALTURA = 2,0M</v>
          </cell>
          <cell r="C4227" t="str">
            <v>M2/ME</v>
          </cell>
          <cell r="D4227">
            <v>3.71</v>
          </cell>
        </row>
        <row r="4228">
          <cell r="A4228">
            <v>10529</v>
          </cell>
          <cell r="B4228" t="str">
            <v>ANDAIME METALICO TUBULAR DE ENCAIXE TIPO TORRE, C/ LARGURA ATE 2M, ALTURA 1,00M</v>
          </cell>
          <cell r="C4228" t="str">
            <v>KG/ME</v>
          </cell>
          <cell r="D4228">
            <v>0.42</v>
          </cell>
        </row>
        <row r="4229">
          <cell r="A4229">
            <v>10528</v>
          </cell>
          <cell r="B4229" t="str">
            <v>ANDAIME METALICO TUBULAR DE ENCAIXE TIPO TORRE, C/ LARGURA ATE 2M, ALTURA 1,00M</v>
          </cell>
          <cell r="C4229" t="str">
            <v>M2/ME</v>
          </cell>
          <cell r="D4229">
            <v>11.14</v>
          </cell>
        </row>
        <row r="4230">
          <cell r="A4230">
            <v>10527</v>
          </cell>
          <cell r="B4230" t="str">
            <v>ANDAIME METALICO TUBULAR DE ENCAIXE TIPO TORRE, C/ LARGURA ATE 2M, ALTURA 1,00M</v>
          </cell>
          <cell r="C4230" t="str">
            <v>M/MES</v>
          </cell>
          <cell r="D4230">
            <v>13</v>
          </cell>
        </row>
        <row r="4231">
          <cell r="A4231">
            <v>10526</v>
          </cell>
          <cell r="B4231" t="str">
            <v>ANDAIME SUSPENSO PLATAFORMA C/ 1,50M DE LARGURA CAP. CARGA ATE 500 KG CABO 45M</v>
          </cell>
          <cell r="C4231" t="str">
            <v>MES</v>
          </cell>
          <cell r="D4231">
            <v>190</v>
          </cell>
        </row>
        <row r="4232">
          <cell r="A4232">
            <v>301</v>
          </cell>
          <cell r="B4232" t="str">
            <v>ANEL BORRACHA P/ TUBO ESGOTO PREDIAL EB 608 DN 100MM</v>
          </cell>
          <cell r="C4232" t="str">
            <v>UN</v>
          </cell>
          <cell r="D4232">
            <v>1.48</v>
          </cell>
        </row>
        <row r="4233">
          <cell r="A4233">
            <v>295</v>
          </cell>
          <cell r="B4233" t="str">
            <v>ANEL BORRACHA P/ TUBO ESGOTO PREDIAL EB 608 DN 40MM</v>
          </cell>
          <cell r="C4233" t="str">
            <v>UN</v>
          </cell>
          <cell r="D4233">
            <v>0.76</v>
          </cell>
        </row>
        <row r="4234">
          <cell r="A4234">
            <v>296</v>
          </cell>
          <cell r="B4234" t="str">
            <v>ANEL BORRACHA P/ TUBO ESGOTO PREDIAL EB 608 DN 50MM</v>
          </cell>
          <cell r="C4234" t="str">
            <v>UN</v>
          </cell>
          <cell r="D4234">
            <v>0.8</v>
          </cell>
        </row>
        <row r="4235">
          <cell r="A4235">
            <v>297</v>
          </cell>
          <cell r="B4235" t="str">
            <v>ANEL BORRACHA P/ TUBO ESGOTO PREDIAL EB 608 DN 75MM</v>
          </cell>
          <cell r="C4235" t="str">
            <v>UN</v>
          </cell>
          <cell r="D4235">
            <v>1.03</v>
          </cell>
        </row>
        <row r="4236">
          <cell r="A4236">
            <v>311</v>
          </cell>
          <cell r="B4236" t="str">
            <v>ANEL BORRACHA P/ TUBO PVC DE FOFO EB-1208 DN 100</v>
          </cell>
          <cell r="C4236" t="str">
            <v>UN</v>
          </cell>
          <cell r="D4236">
            <v>3.67</v>
          </cell>
        </row>
        <row r="4237">
          <cell r="A4237">
            <v>318</v>
          </cell>
          <cell r="B4237" t="str">
            <v>ANEL BORRACHA P/ TUBO PVC DE FOFO EB-1208 DN 150</v>
          </cell>
          <cell r="C4237" t="str">
            <v>UN</v>
          </cell>
          <cell r="D4237">
            <v>6.09</v>
          </cell>
        </row>
        <row r="4238">
          <cell r="A4238">
            <v>319</v>
          </cell>
          <cell r="B4238" t="str">
            <v>ANEL BORRACHA P/ TUBO PVC DE FOFO EB-1208 DN 200</v>
          </cell>
          <cell r="C4238" t="str">
            <v>UN</v>
          </cell>
          <cell r="D4238">
            <v>8.83</v>
          </cell>
        </row>
        <row r="4239">
          <cell r="A4239">
            <v>320</v>
          </cell>
          <cell r="B4239" t="str">
            <v>ANEL BORRACHA P/ TUBO PVC DE FOFO EB-1208 DN 250</v>
          </cell>
          <cell r="C4239" t="str">
            <v>UN</v>
          </cell>
          <cell r="D4239">
            <v>22.78</v>
          </cell>
        </row>
        <row r="4240">
          <cell r="A4240">
            <v>314</v>
          </cell>
          <cell r="B4240" t="str">
            <v>ANEL BORRACHA P/ TUBO PVC DE FOFO EB-1208 DN 300</v>
          </cell>
          <cell r="C4240" t="str">
            <v>UN</v>
          </cell>
          <cell r="D4240">
            <v>33.630000000000003</v>
          </cell>
        </row>
        <row r="4241">
          <cell r="A4241">
            <v>303</v>
          </cell>
          <cell r="B4241" t="str">
            <v>ANEL BORRACHA P/ TUBO PVC REDE ESGOTO EB 644 DN 100MM</v>
          </cell>
          <cell r="C4241" t="str">
            <v>UN</v>
          </cell>
          <cell r="D4241">
            <v>2.42</v>
          </cell>
        </row>
        <row r="4242">
          <cell r="A4242">
            <v>304</v>
          </cell>
          <cell r="B4242" t="str">
            <v>ANEL BORRACHA P/ TUBO PVC REDE ESGOTO EB 644 DN 125MM</v>
          </cell>
          <cell r="C4242" t="str">
            <v>UN</v>
          </cell>
          <cell r="D4242">
            <v>4.6100000000000003</v>
          </cell>
        </row>
        <row r="4243">
          <cell r="A4243">
            <v>305</v>
          </cell>
          <cell r="B4243" t="str">
            <v>ANEL BORRACHA P/ TUBO PVC REDE ESGOTO EB 644 DN 150MM</v>
          </cell>
          <cell r="C4243" t="str">
            <v>UN</v>
          </cell>
          <cell r="D4243">
            <v>5.92</v>
          </cell>
        </row>
        <row r="4244">
          <cell r="A4244">
            <v>306</v>
          </cell>
          <cell r="B4244" t="str">
            <v>ANEL BORRACHA P/ TUBO PVC REDE ESGOTO EB 644 DN 200MM</v>
          </cell>
          <cell r="C4244" t="str">
            <v>UN</v>
          </cell>
          <cell r="D4244">
            <v>8.7899999999999991</v>
          </cell>
        </row>
        <row r="4245">
          <cell r="A4245">
            <v>307</v>
          </cell>
          <cell r="B4245" t="str">
            <v>ANEL BORRACHA P/ TUBO PVC REDE ESGOTO EB 644 DN 250MM</v>
          </cell>
          <cell r="C4245" t="str">
            <v>UN</v>
          </cell>
          <cell r="D4245">
            <v>16.989999999999998</v>
          </cell>
        </row>
        <row r="4246">
          <cell r="A4246">
            <v>308</v>
          </cell>
          <cell r="B4246" t="str">
            <v>ANEL BORRACHA P/ TUBO PVC REDE ESGOTO EB 644 DN 300MM</v>
          </cell>
          <cell r="C4246" t="str">
            <v>UN</v>
          </cell>
          <cell r="D4246">
            <v>30.22</v>
          </cell>
        </row>
        <row r="4247">
          <cell r="A4247">
            <v>309</v>
          </cell>
          <cell r="B4247" t="str">
            <v>ANEL BORRACHA P/ TUBO PVC REDE ESGOTO EB 644 DN 350MM</v>
          </cell>
          <cell r="C4247" t="str">
            <v>UN</v>
          </cell>
          <cell r="D4247">
            <v>36.28</v>
          </cell>
        </row>
        <row r="4248">
          <cell r="A4248">
            <v>310</v>
          </cell>
          <cell r="B4248" t="str">
            <v>ANEL BORRACHA P/ TUBO PVC REDE ESGOTO EB 644 DN 400MM</v>
          </cell>
          <cell r="C4248" t="str">
            <v>UN</v>
          </cell>
          <cell r="D4248">
            <v>45.56</v>
          </cell>
        </row>
        <row r="4249">
          <cell r="A4249">
            <v>299</v>
          </cell>
          <cell r="B4249" t="str">
            <v>ANEL BORRACHA P/ TUBO SERIE R DN 100MM</v>
          </cell>
          <cell r="C4249" t="str">
            <v>UN</v>
          </cell>
          <cell r="D4249">
            <v>1.52</v>
          </cell>
        </row>
        <row r="4250">
          <cell r="A4250">
            <v>300</v>
          </cell>
          <cell r="B4250" t="str">
            <v>ANEL BORRACHA P/ TUBO SERIE R DN 150MM</v>
          </cell>
          <cell r="C4250" t="str">
            <v>UN</v>
          </cell>
          <cell r="D4250">
            <v>8.74</v>
          </cell>
        </row>
        <row r="4251">
          <cell r="A4251">
            <v>20084</v>
          </cell>
          <cell r="B4251" t="str">
            <v>ANEL BORRACHA P/ TUBO SERIE R DN 40MM</v>
          </cell>
          <cell r="C4251" t="str">
            <v>UN</v>
          </cell>
          <cell r="D4251">
            <v>0.89</v>
          </cell>
        </row>
        <row r="4252">
          <cell r="A4252">
            <v>20085</v>
          </cell>
          <cell r="B4252" t="str">
            <v>ANEL BORRACHA P/ TUBO SERIE R DN 50MM</v>
          </cell>
          <cell r="C4252" t="str">
            <v>UN</v>
          </cell>
          <cell r="D4252">
            <v>0.98</v>
          </cell>
        </row>
        <row r="4253">
          <cell r="A4253">
            <v>298</v>
          </cell>
          <cell r="B4253" t="str">
            <v>ANEL BORRACHA P/ TUBO SERIE R DN 75MM</v>
          </cell>
          <cell r="C4253" t="str">
            <v>UN</v>
          </cell>
          <cell r="D4253">
            <v>1.1200000000000001</v>
          </cell>
        </row>
        <row r="4254">
          <cell r="A4254">
            <v>20326</v>
          </cell>
          <cell r="B4254" t="str">
            <v>ANEL BORRACHA P/ TUBO/CONEXAO PVC PBA P/ REDE AGUA DN 60MM</v>
          </cell>
          <cell r="C4254" t="str">
            <v>UN</v>
          </cell>
          <cell r="D4254">
            <v>1.48</v>
          </cell>
        </row>
        <row r="4255">
          <cell r="A4255">
            <v>328</v>
          </cell>
          <cell r="B4255" t="str">
            <v>ANEL BORRACHA P/ TUBO/CONEXAO PVC PBA P/ REDE AGUA DN 100MM</v>
          </cell>
          <cell r="C4255" t="str">
            <v>UN</v>
          </cell>
          <cell r="D4255">
            <v>3.45</v>
          </cell>
        </row>
        <row r="4256">
          <cell r="A4256">
            <v>325</v>
          </cell>
          <cell r="B4256" t="str">
            <v>ANEL BORRACHA P/ TUBO/CONEXAO PVC PBA P/ REDE AGUA DN 50MM</v>
          </cell>
          <cell r="C4256" t="str">
            <v>UN</v>
          </cell>
          <cell r="D4256">
            <v>1.43</v>
          </cell>
        </row>
        <row r="4257">
          <cell r="A4257">
            <v>326</v>
          </cell>
          <cell r="B4257" t="str">
            <v>ANEL BORRACHA P/ TUBO/CONEXAO PVC PBA P/ REDE AGUA DN 65MM</v>
          </cell>
          <cell r="C4257" t="str">
            <v>UN</v>
          </cell>
          <cell r="D4257">
            <v>2.69</v>
          </cell>
        </row>
        <row r="4258">
          <cell r="A4258">
            <v>329</v>
          </cell>
          <cell r="B4258" t="str">
            <v>ANEL BORRACHA P/ TUBO/CONEXAO PVC PBA P/ REDE AGUA DN 75MM</v>
          </cell>
          <cell r="C4258" t="str">
            <v>UN</v>
          </cell>
          <cell r="D4258">
            <v>3.22</v>
          </cell>
        </row>
        <row r="4259">
          <cell r="A4259">
            <v>20975</v>
          </cell>
          <cell r="B4259" t="str">
            <v>ANEL DE EXPANSAO EM COBRE P/ EMPATACAO MANGUEIRA DE COMBATEA INCENDIO ENGATE RAPIDO 1 1/2"</v>
          </cell>
          <cell r="C4259" t="str">
            <v>UN</v>
          </cell>
          <cell r="D4259">
            <v>5.39</v>
          </cell>
        </row>
        <row r="4260">
          <cell r="A4260">
            <v>20976</v>
          </cell>
          <cell r="B4260" t="str">
            <v>ANEL DE EXPANSAO EM COBRE P/ EMPATACAO MANGUEIRA DE COMBATEA INCENDIO ENGATE RAPIDO 2 1/2"</v>
          </cell>
          <cell r="C4260" t="str">
            <v>UN</v>
          </cell>
          <cell r="D4260">
            <v>11.32</v>
          </cell>
        </row>
        <row r="4261">
          <cell r="A4261">
            <v>13111</v>
          </cell>
          <cell r="B4261" t="str">
            <v>ANEL OU ADUELA CONCRETO ARMADO D = 0,40M, H = 0,40M</v>
          </cell>
          <cell r="C4261" t="str">
            <v>UN</v>
          </cell>
          <cell r="D4261">
            <v>16.649999999999999</v>
          </cell>
        </row>
        <row r="4262">
          <cell r="A4262">
            <v>13113</v>
          </cell>
          <cell r="B4262" t="str">
            <v>ANEL OU ADUELA CONCRETO ARMADO D = 0,60M, H = 0,10M</v>
          </cell>
          <cell r="C4262" t="str">
            <v>UN</v>
          </cell>
          <cell r="D4262">
            <v>8.6300000000000008</v>
          </cell>
        </row>
        <row r="4263">
          <cell r="A4263">
            <v>13114</v>
          </cell>
          <cell r="B4263" t="str">
            <v>ANEL OU ADUELA CONCRETO ARMADO D = 0,60M, H = 0,15M</v>
          </cell>
          <cell r="C4263" t="str">
            <v>UN</v>
          </cell>
          <cell r="D4263">
            <v>12.89</v>
          </cell>
        </row>
        <row r="4264">
          <cell r="A4264">
            <v>12530</v>
          </cell>
          <cell r="B4264" t="str">
            <v>ANEL OU ADUELA CONCRETO ARMADO D = 0,60M, H = 0,30M</v>
          </cell>
          <cell r="C4264" t="str">
            <v>UN</v>
          </cell>
          <cell r="D4264">
            <v>28.36</v>
          </cell>
        </row>
        <row r="4265">
          <cell r="A4265">
            <v>12531</v>
          </cell>
          <cell r="B4265" t="str">
            <v>ANEL OU ADUELA CONCRETO ARMADO D = 0,60M, H = 0,40M</v>
          </cell>
          <cell r="C4265" t="str">
            <v>UN</v>
          </cell>
          <cell r="D4265">
            <v>39.49</v>
          </cell>
        </row>
        <row r="4266">
          <cell r="A4266">
            <v>12532</v>
          </cell>
          <cell r="B4266" t="str">
            <v>ANEL OU ADUELA CONCRETO ARMADO D = 0,60M, H = 0,50M</v>
          </cell>
          <cell r="C4266" t="str">
            <v>UN</v>
          </cell>
          <cell r="D4266">
            <v>41.62</v>
          </cell>
        </row>
        <row r="4267">
          <cell r="A4267">
            <v>12533</v>
          </cell>
          <cell r="B4267" t="str">
            <v>ANEL OU ADUELA CONCRETO ARMADO D = 0,80M, H = 0,30M</v>
          </cell>
          <cell r="C4267" t="str">
            <v>UN</v>
          </cell>
          <cell r="D4267">
            <v>53.18</v>
          </cell>
        </row>
        <row r="4268">
          <cell r="A4268">
            <v>12544</v>
          </cell>
          <cell r="B4268" t="str">
            <v>ANEL OU ADUELA CONCRETO ARMADO D = 0,80M, H = 0,50M</v>
          </cell>
          <cell r="C4268" t="str">
            <v>UN</v>
          </cell>
          <cell r="D4268">
            <v>56.73</v>
          </cell>
        </row>
        <row r="4269">
          <cell r="A4269">
            <v>12546</v>
          </cell>
          <cell r="B4269" t="str">
            <v>ANEL OU ADUELA CONCRETO ARMADO D = 1,00M, H = 0,40M</v>
          </cell>
          <cell r="C4269" t="str">
            <v>UN</v>
          </cell>
          <cell r="D4269">
            <v>85.09</v>
          </cell>
        </row>
        <row r="4270">
          <cell r="A4270">
            <v>12547</v>
          </cell>
          <cell r="B4270" t="str">
            <v>ANEL OU ADUELA CONCRETO ARMADO D = 1,00M, H = 0,50M</v>
          </cell>
          <cell r="C4270" t="str">
            <v>UN</v>
          </cell>
          <cell r="D4270">
            <v>96.44</v>
          </cell>
        </row>
        <row r="4271">
          <cell r="A4271">
            <v>12548</v>
          </cell>
          <cell r="B4271" t="str">
            <v>ANEL OU ADUELA CONCRETO ARMADO D = 1,10M, H = 0,30M</v>
          </cell>
          <cell r="C4271" t="str">
            <v>UN</v>
          </cell>
          <cell r="D4271">
            <v>72.58</v>
          </cell>
        </row>
        <row r="4272">
          <cell r="A4272">
            <v>12551</v>
          </cell>
          <cell r="B4272" t="str">
            <v>ANEL OU ADUELA CONCRETO ARMADO D = 1,20M, H = 0,50M</v>
          </cell>
          <cell r="C4272" t="str">
            <v>UN</v>
          </cell>
          <cell r="D4272">
            <v>131.9</v>
          </cell>
        </row>
        <row r="4273">
          <cell r="A4273">
            <v>12563</v>
          </cell>
          <cell r="B4273" t="str">
            <v>ANEL OU ADUELA CONCRETO ARMADO D = 1,50M, H = 0,50M</v>
          </cell>
          <cell r="C4273" t="str">
            <v>UN</v>
          </cell>
          <cell r="D4273">
            <v>157.43</v>
          </cell>
        </row>
        <row r="4274">
          <cell r="A4274">
            <v>12565</v>
          </cell>
          <cell r="B4274" t="str">
            <v>ANEL OU ADUELA CONCRETO ARMADO D = 2,00M, H = 0,50M</v>
          </cell>
          <cell r="C4274" t="str">
            <v>UN</v>
          </cell>
          <cell r="D4274">
            <v>341.52</v>
          </cell>
        </row>
        <row r="4275">
          <cell r="A4275">
            <v>12567</v>
          </cell>
          <cell r="B4275" t="str">
            <v>ANEL OU ADUELA CONCRETO ARMADO D = 2,50M, H = 0,50M</v>
          </cell>
          <cell r="C4275" t="str">
            <v>UN</v>
          </cell>
          <cell r="D4275">
            <v>393.54</v>
          </cell>
        </row>
        <row r="4276">
          <cell r="A4276">
            <v>12568</v>
          </cell>
          <cell r="B4276" t="str">
            <v>ANEL OU ADUELA CONCRETO ARMADO D = 3,00M, H = 0,50M</v>
          </cell>
          <cell r="C4276" t="str">
            <v>UN</v>
          </cell>
          <cell r="D4276">
            <v>532.99</v>
          </cell>
        </row>
        <row r="4277">
          <cell r="A4277">
            <v>11789</v>
          </cell>
          <cell r="B4277" t="str">
            <v>ANEL PARA GUIA DE 10MM PARA FIO FE-160</v>
          </cell>
          <cell r="C4277" t="str">
            <v>UN</v>
          </cell>
          <cell r="D4277">
            <v>4.21</v>
          </cell>
        </row>
        <row r="4278">
          <cell r="A4278">
            <v>10560</v>
          </cell>
          <cell r="B4278" t="str">
            <v>ANTRACITO</v>
          </cell>
          <cell r="C4278" t="str">
            <v>M3</v>
          </cell>
          <cell r="D4278">
            <v>3655.44</v>
          </cell>
        </row>
        <row r="4279">
          <cell r="A4279">
            <v>12888</v>
          </cell>
          <cell r="B4279" t="str">
            <v>APARELHO APOIO ESTRUTURAL DE NEOPRENE FRETADO</v>
          </cell>
          <cell r="C4279" t="str">
            <v>DM3</v>
          </cell>
          <cell r="D4279">
            <v>152.96</v>
          </cell>
        </row>
        <row r="4280">
          <cell r="A4280">
            <v>12889</v>
          </cell>
          <cell r="B4280" t="str">
            <v>APARELHO APOIO ESTRUTURAL DE NEOPRENE NAO FRETADO</v>
          </cell>
          <cell r="C4280" t="str">
            <v>DM3</v>
          </cell>
          <cell r="D4280">
            <v>65</v>
          </cell>
        </row>
        <row r="4281">
          <cell r="A4281">
            <v>13761</v>
          </cell>
          <cell r="B4281" t="str">
            <v>APARELHO CORTE OXI-ACETILENO</v>
          </cell>
          <cell r="C4281" t="str">
            <v>UN</v>
          </cell>
          <cell r="D4281">
            <v>2403.62</v>
          </cell>
        </row>
        <row r="4282">
          <cell r="A4282">
            <v>3332</v>
          </cell>
          <cell r="B4282" t="str">
            <v>APARELHO CORTE OXI-ACETILENO</v>
          </cell>
          <cell r="C4282" t="str">
            <v>H</v>
          </cell>
          <cell r="D4282">
            <v>0.99</v>
          </cell>
        </row>
        <row r="4283">
          <cell r="A4283">
            <v>7600</v>
          </cell>
          <cell r="B4283" t="str">
            <v>APARELHO MISTURADOR CROMADO P/ BIDE C/ DUCHA</v>
          </cell>
          <cell r="C4283" t="str">
            <v>CJ</v>
          </cell>
          <cell r="D4283">
            <v>246.19</v>
          </cell>
        </row>
        <row r="4284">
          <cell r="A4284">
            <v>11770</v>
          </cell>
          <cell r="B4284" t="str">
            <v>APARELHO MISTURADOR CROMADO P/ CHUVEIRO 3/4" REF 2116</v>
          </cell>
          <cell r="C4284" t="str">
            <v>UN</v>
          </cell>
          <cell r="D4284">
            <v>98.68</v>
          </cell>
        </row>
        <row r="4285">
          <cell r="A4285">
            <v>11769</v>
          </cell>
          <cell r="B4285" t="str">
            <v>APARELHO MISTURADOR CROMADO P/ LAVATORIO REF 1875</v>
          </cell>
          <cell r="C4285" t="str">
            <v>UN</v>
          </cell>
          <cell r="D4285">
            <v>215.9</v>
          </cell>
        </row>
        <row r="4286">
          <cell r="A4286">
            <v>11771</v>
          </cell>
          <cell r="B4286" t="str">
            <v>APARELHO MISTURADOR CROMADO P/ PIA REF 1258</v>
          </cell>
          <cell r="C4286" t="str">
            <v>UN</v>
          </cell>
          <cell r="D4286">
            <v>298.39999999999998</v>
          </cell>
        </row>
        <row r="4287">
          <cell r="A4287">
            <v>4814</v>
          </cell>
          <cell r="B4287" t="str">
            <v>APARELHO SINALIZADOR DE SAIDA DE GARAGEM COMPLETO C/ CELULAFOTOELETRICA E BRACADEIRA</v>
          </cell>
          <cell r="C4287" t="str">
            <v>UN</v>
          </cell>
          <cell r="D4287">
            <v>274.93</v>
          </cell>
        </row>
        <row r="4288">
          <cell r="A4288">
            <v>25967</v>
          </cell>
          <cell r="B4288" t="str">
            <v>APOIO DO PORTA DENTE FRESADORA CIBER W 1900 .</v>
          </cell>
          <cell r="C4288" t="str">
            <v>UN</v>
          </cell>
          <cell r="D4288">
            <v>1228.6400000000001</v>
          </cell>
        </row>
        <row r="4289">
          <cell r="A4289">
            <v>6122</v>
          </cell>
          <cell r="B4289" t="str">
            <v>APONTADOR OU APROPRIADOR</v>
          </cell>
          <cell r="C4289" t="str">
            <v>H</v>
          </cell>
          <cell r="D4289">
            <v>9.0500000000000007</v>
          </cell>
        </row>
        <row r="4290">
          <cell r="A4290">
            <v>11816</v>
          </cell>
          <cell r="B4290" t="str">
            <v>AQUECEDOR DE AGUA ELETRICO HORIZONTAL 100L CILINDRO COBRE /INOX</v>
          </cell>
          <cell r="C4290" t="str">
            <v>UN</v>
          </cell>
          <cell r="D4290">
            <v>1608.28</v>
          </cell>
        </row>
        <row r="4291">
          <cell r="A4291">
            <v>11811</v>
          </cell>
          <cell r="B4291" t="str">
            <v>AQUECEDOR DE AGUA ELETRICO HORIZONTAL 200L CILINDRO COBRE /INOX</v>
          </cell>
          <cell r="C4291" t="str">
            <v>UN</v>
          </cell>
          <cell r="D4291">
            <v>2455.52</v>
          </cell>
        </row>
        <row r="4292">
          <cell r="A4292">
            <v>14185</v>
          </cell>
          <cell r="B4292" t="str">
            <v>AQUECEDOR DE AGUA ELETRICO INDUSTRIAL CAPACIDADE 750L, TENSAO NOMINAL 220V</v>
          </cell>
          <cell r="C4292" t="str">
            <v>UN</v>
          </cell>
          <cell r="D4292">
            <v>4126.0200000000004</v>
          </cell>
        </row>
        <row r="4293">
          <cell r="A4293">
            <v>14186</v>
          </cell>
          <cell r="B4293" t="str">
            <v>AQUECEDOR DE AGUA ELETRICO INDUSTRIAL 1000L, TENSAO NOMINAL220V</v>
          </cell>
          <cell r="C4293" t="str">
            <v>UN</v>
          </cell>
          <cell r="D4293">
            <v>5039.3599999999997</v>
          </cell>
        </row>
        <row r="4294">
          <cell r="A4294">
            <v>11814</v>
          </cell>
          <cell r="B4294" t="str">
            <v>AQUECEDOR DE AGUA ELETRICO INDUSTRIAL 500L, TENSAO NOMINAL 220V</v>
          </cell>
          <cell r="C4294" t="str">
            <v>UN</v>
          </cell>
          <cell r="D4294">
            <v>3155.59</v>
          </cell>
        </row>
        <row r="4295">
          <cell r="A4295">
            <v>26038</v>
          </cell>
          <cell r="B4295" t="str">
            <v>AQUECEDOR DE ÓLEO BPF (FLUIDO) TÉRMICO, MARCA TENGE, MODELOTH - III E, CAPACIDADE DE 300.000 KCAL/H, OU EQUIVALENTE EMOUTRA MARCA.</v>
          </cell>
          <cell r="C4295" t="str">
            <v>UN</v>
          </cell>
          <cell r="D4295">
            <v>98203.56</v>
          </cell>
        </row>
        <row r="4296">
          <cell r="A4296">
            <v>21100</v>
          </cell>
          <cell r="B4296" t="str">
            <v>AQUECEDOR OU BOYLER DE ACUMULACAO AGUA - A GAS GLP/GN - 50 LITROS</v>
          </cell>
          <cell r="C4296" t="str">
            <v>UN</v>
          </cell>
          <cell r="D4296">
            <v>844.84</v>
          </cell>
        </row>
        <row r="4297">
          <cell r="A4297">
            <v>10700</v>
          </cell>
          <cell r="B4297" t="str">
            <v>ARADO REVERSIVEL MARCA LAVRALE MOD. AR - 3 X 2" / TM, REBOCAVEL**CAIXA**"</v>
          </cell>
          <cell r="C4297" t="str">
            <v>UN</v>
          </cell>
          <cell r="D4297">
            <v>8616.73</v>
          </cell>
        </row>
        <row r="4298">
          <cell r="A4298">
            <v>346</v>
          </cell>
          <cell r="B4298" t="str">
            <v>ARAME DE ACO OVALADO 15 X 17 (ROLO 1000M- 45KG-700KGF)</v>
          </cell>
          <cell r="C4298" t="str">
            <v>KG</v>
          </cell>
          <cell r="D4298">
            <v>7.34</v>
          </cell>
        </row>
        <row r="4299">
          <cell r="A4299">
            <v>3312</v>
          </cell>
          <cell r="B4299" t="str">
            <v>ARAME DE AMARRACAO P/ GABIAO GALV - DIAM. 2,2 MM</v>
          </cell>
          <cell r="C4299" t="str">
            <v>KG</v>
          </cell>
          <cell r="D4299">
            <v>6.06</v>
          </cell>
        </row>
        <row r="4300">
          <cell r="A4300">
            <v>339</v>
          </cell>
          <cell r="B4300" t="str">
            <v>ARAME FARPADO GALVANIZADO 14 BWG - CLASSE 250</v>
          </cell>
          <cell r="C4300" t="str">
            <v>M</v>
          </cell>
          <cell r="D4300">
            <v>0.39</v>
          </cell>
        </row>
        <row r="4301">
          <cell r="A4301">
            <v>338</v>
          </cell>
          <cell r="B4301" t="str">
            <v>ARAME FARPADO 16 BWG - 0,047 KG/M</v>
          </cell>
          <cell r="C4301" t="str">
            <v>KG</v>
          </cell>
          <cell r="D4301">
            <v>8.33</v>
          </cell>
        </row>
        <row r="4302">
          <cell r="A4302">
            <v>340</v>
          </cell>
          <cell r="B4302" t="str">
            <v>ARAME FARPADO 16 BWG 4 X 4" - 23,50 KG/ROLO 500M</v>
          </cell>
          <cell r="C4302" t="str">
            <v>M</v>
          </cell>
          <cell r="D4302">
            <v>0.39</v>
          </cell>
        </row>
        <row r="4303">
          <cell r="A4303">
            <v>334</v>
          </cell>
          <cell r="B4303" t="str">
            <v>ARAME GALVANIZADO 8 BWG - 4,19MM - 101,00 G/M</v>
          </cell>
          <cell r="C4303" t="str">
            <v>KG</v>
          </cell>
          <cell r="D4303">
            <v>8.17</v>
          </cell>
        </row>
        <row r="4304">
          <cell r="A4304">
            <v>335</v>
          </cell>
          <cell r="B4304" t="str">
            <v>ARAME GALVANIZADO 10 BWG - 3,40MM - 71,30 G/M</v>
          </cell>
          <cell r="C4304" t="str">
            <v>KG</v>
          </cell>
          <cell r="D4304">
            <v>8.27</v>
          </cell>
        </row>
        <row r="4305">
          <cell r="A4305">
            <v>342</v>
          </cell>
          <cell r="B4305" t="str">
            <v>ARAME GALVANIZADO 12 BWG - 2,60MM - 48,00 G/M</v>
          </cell>
          <cell r="C4305" t="str">
            <v>KG</v>
          </cell>
          <cell r="D4305">
            <v>8.27</v>
          </cell>
        </row>
        <row r="4306">
          <cell r="A4306">
            <v>343</v>
          </cell>
          <cell r="B4306" t="str">
            <v>ARAME GALVANIZADO 14 BWG - 2,10MM - 27,20 G/M</v>
          </cell>
          <cell r="C4306" t="str">
            <v>M</v>
          </cell>
          <cell r="D4306">
            <v>0.24</v>
          </cell>
        </row>
        <row r="4307">
          <cell r="A4307">
            <v>333</v>
          </cell>
          <cell r="B4307" t="str">
            <v>ARAME GALVANIZADO 14 BWG - 2,10MM - 27,20 G/M</v>
          </cell>
          <cell r="C4307" t="str">
            <v>KG</v>
          </cell>
          <cell r="D4307">
            <v>9</v>
          </cell>
        </row>
        <row r="4308">
          <cell r="A4308">
            <v>344</v>
          </cell>
          <cell r="B4308" t="str">
            <v>ARAME GALVANIZADO 16 BWG - 1,65MM - 16,60 G/M</v>
          </cell>
          <cell r="C4308" t="str">
            <v>KG</v>
          </cell>
          <cell r="D4308">
            <v>9.67</v>
          </cell>
        </row>
        <row r="4309">
          <cell r="A4309">
            <v>341</v>
          </cell>
          <cell r="B4309" t="str">
            <v>ARAME GALVANIZADO 18 BWG - 1,24MM - 9,0 G/M</v>
          </cell>
          <cell r="C4309" t="str">
            <v>M</v>
          </cell>
          <cell r="D4309">
            <v>0.09</v>
          </cell>
        </row>
        <row r="4310">
          <cell r="A4310">
            <v>345</v>
          </cell>
          <cell r="B4310" t="str">
            <v>ARAME GALVANIZADO 18 BWG - 1,24MM - 9,0 G/M</v>
          </cell>
          <cell r="C4310" t="str">
            <v>KG</v>
          </cell>
          <cell r="D4310">
            <v>6.42</v>
          </cell>
        </row>
        <row r="4311">
          <cell r="A4311">
            <v>11107</v>
          </cell>
          <cell r="B4311" t="str">
            <v>ARAME GALVANIZADO 6 BWG - 5,16MM - 157,00 G/M</v>
          </cell>
          <cell r="C4311" t="str">
            <v>KG</v>
          </cell>
          <cell r="D4311">
            <v>7.86</v>
          </cell>
        </row>
        <row r="4312">
          <cell r="A4312">
            <v>3313</v>
          </cell>
          <cell r="B4312" t="str">
            <v>ARAME PROTEGIDO C/ PVC P/ GABIAO 2,2MM</v>
          </cell>
          <cell r="C4312" t="str">
            <v>KG</v>
          </cell>
          <cell r="D4312">
            <v>7.72</v>
          </cell>
        </row>
        <row r="4313">
          <cell r="A4313">
            <v>337</v>
          </cell>
          <cell r="B4313" t="str">
            <v>ARAME RECOZIDO 18 BWG - 1,25MM - 9,60 G/M</v>
          </cell>
          <cell r="C4313" t="str">
            <v>KG</v>
          </cell>
          <cell r="D4313">
            <v>6.72</v>
          </cell>
        </row>
        <row r="4314">
          <cell r="A4314">
            <v>12227</v>
          </cell>
          <cell r="B4314" t="str">
            <v>ARANDELA C/ BASE EM CHAPA DE ACO PINTADA E GLOBO DE VIDRO LEITOSO - BOCA 10CM DIAM 20CM</v>
          </cell>
          <cell r="C4314" t="str">
            <v>UN</v>
          </cell>
          <cell r="D4314">
            <v>68.73</v>
          </cell>
        </row>
        <row r="4315">
          <cell r="A4315">
            <v>12223</v>
          </cell>
          <cell r="B4315" t="str">
            <v>ARANDELA 45 GRAUS PROVA DE TEMPO, GASES E VAPORES</v>
          </cell>
          <cell r="C4315" t="str">
            <v>UN</v>
          </cell>
          <cell r="D4315">
            <v>76.62</v>
          </cell>
        </row>
        <row r="4316">
          <cell r="A4316">
            <v>348</v>
          </cell>
          <cell r="B4316" t="str">
            <v>ARBUSTO REGIONAL ALTURA MAIOR QUE 1M</v>
          </cell>
          <cell r="C4316" t="str">
            <v>UN</v>
          </cell>
          <cell r="D4316">
            <v>27.5</v>
          </cell>
        </row>
        <row r="4317">
          <cell r="A4317">
            <v>10826</v>
          </cell>
          <cell r="B4317" t="str">
            <v>ARBUSTO REGIONAL DE 50 A 100CM DE ALTURA</v>
          </cell>
          <cell r="C4317" t="str">
            <v>UN</v>
          </cell>
          <cell r="D4317">
            <v>14.66</v>
          </cell>
        </row>
        <row r="4318">
          <cell r="A4318">
            <v>14454</v>
          </cell>
          <cell r="B4318" t="str">
            <v>AREIA ASFALTICA USINADA A QUENTE</v>
          </cell>
          <cell r="C4318" t="str">
            <v>T</v>
          </cell>
          <cell r="D4318">
            <v>725.49</v>
          </cell>
        </row>
        <row r="4319">
          <cell r="A4319">
            <v>366</v>
          </cell>
          <cell r="B4319" t="str">
            <v>AREIA FINA</v>
          </cell>
          <cell r="C4319" t="str">
            <v>M3</v>
          </cell>
          <cell r="D4319">
            <v>34.03</v>
          </cell>
        </row>
        <row r="4320">
          <cell r="A4320">
            <v>367</v>
          </cell>
          <cell r="B4320" t="str">
            <v>AREIA GROSSA</v>
          </cell>
          <cell r="C4320" t="str">
            <v>M3</v>
          </cell>
          <cell r="D4320">
            <v>42.55</v>
          </cell>
        </row>
        <row r="4321">
          <cell r="A4321">
            <v>370</v>
          </cell>
          <cell r="B4321" t="str">
            <v>AREIA MEDIA</v>
          </cell>
          <cell r="C4321" t="str">
            <v>M3</v>
          </cell>
          <cell r="D4321">
            <v>41.9</v>
          </cell>
        </row>
        <row r="4322">
          <cell r="A4322">
            <v>368</v>
          </cell>
          <cell r="B4322" t="str">
            <v>AREIA P/ ATERRO</v>
          </cell>
          <cell r="C4322" t="str">
            <v>M3</v>
          </cell>
          <cell r="D4322">
            <v>21.88</v>
          </cell>
        </row>
        <row r="4323">
          <cell r="A4323">
            <v>11075</v>
          </cell>
          <cell r="B4323" t="str">
            <v>AREIA P/ LEITO FILTRANTE (1,68 A 0,42MM)</v>
          </cell>
          <cell r="C4323" t="str">
            <v>M3</v>
          </cell>
          <cell r="D4323">
            <v>413.34</v>
          </cell>
        </row>
        <row r="4324">
          <cell r="A4324">
            <v>11076</v>
          </cell>
          <cell r="B4324" t="str">
            <v>AREIA PRETA P/ EMBOCO</v>
          </cell>
          <cell r="C4324" t="str">
            <v>M3</v>
          </cell>
          <cell r="D4324">
            <v>49.47</v>
          </cell>
        </row>
        <row r="4325">
          <cell r="A4325">
            <v>11077</v>
          </cell>
          <cell r="B4325" t="str">
            <v>AREIA SELECIONADA P/ LEITO FILTRANTE - D = 0,5 A 0,7 MM</v>
          </cell>
          <cell r="C4325" t="str">
            <v>M3</v>
          </cell>
          <cell r="D4325">
            <v>423.01</v>
          </cell>
        </row>
        <row r="4326">
          <cell r="A4326">
            <v>11078</v>
          </cell>
          <cell r="B4326" t="str">
            <v>AREIA SELECIONADA P/ LEITO FILTRANTE - D = 0,7 A 1 MM</v>
          </cell>
          <cell r="C4326" t="str">
            <v>M3</v>
          </cell>
          <cell r="D4326">
            <v>423.01</v>
          </cell>
        </row>
        <row r="4327">
          <cell r="A4327">
            <v>369</v>
          </cell>
          <cell r="B4327" t="str">
            <v>ARENOSO, AREIA BARRADA OU AREIA AMARELA - RETIRADO NO AREAL- SEM TRANSPORTE</v>
          </cell>
          <cell r="C4327" t="str">
            <v>M3</v>
          </cell>
          <cell r="D4327">
            <v>23.75</v>
          </cell>
        </row>
        <row r="4328">
          <cell r="A4328">
            <v>134</v>
          </cell>
          <cell r="B4328" t="str">
            <v>ARGAMASSA AUTONIVELANTE PARA GROUTEAMENTO EM GERAL SIKAGROUTOU EQUIVALENTE</v>
          </cell>
          <cell r="C4328" t="str">
            <v>KG</v>
          </cell>
          <cell r="D4328">
            <v>1.68</v>
          </cell>
        </row>
        <row r="4329">
          <cell r="A4329">
            <v>129</v>
          </cell>
          <cell r="B4329" t="str">
            <v>ARGAMASSA CORRETIVA PARA REVESTIMENTO DE ESTRUTURA DE CONCRETO</v>
          </cell>
          <cell r="C4329" t="str">
            <v>KG</v>
          </cell>
          <cell r="D4329">
            <v>2.67</v>
          </cell>
        </row>
        <row r="4330">
          <cell r="A4330">
            <v>135</v>
          </cell>
          <cell r="B4330" t="str">
            <v>ARGAMASSA IMPERMEAVEL SIKA 101 OU EQUIVALENTE</v>
          </cell>
          <cell r="C4330" t="str">
            <v>KG</v>
          </cell>
          <cell r="D4330">
            <v>2.54</v>
          </cell>
        </row>
        <row r="4331">
          <cell r="A4331">
            <v>1381</v>
          </cell>
          <cell r="B4331" t="str">
            <v>ARGAMASSA OU CIMENTO COLANTE EM PO PARA FIXACAO DE PECAS CERAMICAS</v>
          </cell>
          <cell r="C4331" t="str">
            <v>KG</v>
          </cell>
          <cell r="D4331">
            <v>0.28000000000000003</v>
          </cell>
        </row>
        <row r="4332">
          <cell r="A4332">
            <v>130</v>
          </cell>
          <cell r="B4332" t="str">
            <v>ARGAMASSA PARA REPARO ESTRUTURAL TIPO SIKA TOP 122 OU EQUIVALENTE</v>
          </cell>
          <cell r="C4332" t="str">
            <v>KG</v>
          </cell>
          <cell r="D4332">
            <v>6.12</v>
          </cell>
        </row>
        <row r="4333">
          <cell r="A4333">
            <v>375</v>
          </cell>
          <cell r="B4333" t="str">
            <v>ARGAMASSA PRONTA PARA REVESTIMENTO EXTERNO EM PAREDES</v>
          </cell>
          <cell r="C4333" t="str">
            <v>KG</v>
          </cell>
          <cell r="D4333">
            <v>0.28000000000000003</v>
          </cell>
        </row>
        <row r="4334">
          <cell r="A4334">
            <v>371</v>
          </cell>
          <cell r="B4334" t="str">
            <v>ARGAMASSA PRONTA PARA REVESTIMENTO EXTERNO OU INTERNO</v>
          </cell>
          <cell r="C4334" t="str">
            <v>KG</v>
          </cell>
          <cell r="D4334">
            <v>0.35</v>
          </cell>
        </row>
        <row r="4335">
          <cell r="A4335">
            <v>374</v>
          </cell>
          <cell r="B4335" t="str">
            <v>ARGAMASSA PRONTA PARA REVESTIMENTO INTERNO EM PAREDES</v>
          </cell>
          <cell r="C4335" t="str">
            <v>KG</v>
          </cell>
          <cell r="D4335">
            <v>0.28000000000000003</v>
          </cell>
        </row>
        <row r="4336">
          <cell r="A4336">
            <v>6079</v>
          </cell>
          <cell r="B4336" t="str">
            <v>ARGILA, ARGILA VERMELHA OU ARGILA ARENOSA - RETIRADA NA JAZIDA - SEM TRANSPORTE</v>
          </cell>
          <cell r="C4336" t="str">
            <v>M3</v>
          </cell>
          <cell r="D4336">
            <v>7.12</v>
          </cell>
        </row>
        <row r="4337">
          <cell r="A4337">
            <v>1097</v>
          </cell>
          <cell r="B4337" t="str">
            <v>ARMACAO VERTICAL C/ HASTE E CONTRA-PINO EM CHAPA DE FERRO GALV 3/16'' C/ 4 ESTRIBOS SEM ISOLADORES</v>
          </cell>
          <cell r="C4337" t="str">
            <v>UN</v>
          </cell>
          <cell r="D4337">
            <v>26.1</v>
          </cell>
        </row>
        <row r="4338">
          <cell r="A4338">
            <v>1091</v>
          </cell>
          <cell r="B4338" t="str">
            <v>ARMACAO VERTICAL C/ HASTE E CONTRA-PINO EM CHAPA DE FERRO GALV 3/16" C/ 1 ESTRIBO E 1 ISOLADOR"</v>
          </cell>
          <cell r="C4338" t="str">
            <v>UN</v>
          </cell>
          <cell r="D4338">
            <v>10.039999999999999</v>
          </cell>
        </row>
        <row r="4339">
          <cell r="A4339">
            <v>1094</v>
          </cell>
          <cell r="B4339" t="str">
            <v>ARMACAO VERTICAL C/ HASTE E CONTRA-PINO EM CHAPA DE FERRO GALV 3/16" C/ 1 ESTRIBO SEM ISOLADORES"</v>
          </cell>
          <cell r="C4339" t="str">
            <v>UN</v>
          </cell>
          <cell r="D4339">
            <v>7.53</v>
          </cell>
        </row>
        <row r="4340">
          <cell r="A4340">
            <v>1092</v>
          </cell>
          <cell r="B4340" t="str">
            <v>ARMACAO VERTICAL C/ HASTE E CONTRA-PINO EM CHAPA DE FERRO GALV 3/16" C/ 2 ESTRIBOS E 2 ISOLADORES"</v>
          </cell>
          <cell r="C4340" t="str">
            <v>UN</v>
          </cell>
          <cell r="D4340">
            <v>18.309999999999999</v>
          </cell>
        </row>
        <row r="4341">
          <cell r="A4341">
            <v>1095</v>
          </cell>
          <cell r="B4341" t="str">
            <v>ARMACAO VERTICAL C/ HASTE E CONTRA-PINO EM CHAPA DE FERRO GALV 3/16" C/ 2 ESTRIBOS SEM ISOLADORES"</v>
          </cell>
          <cell r="C4341" t="str">
            <v>UN</v>
          </cell>
          <cell r="D4341">
            <v>14.6</v>
          </cell>
        </row>
        <row r="4342">
          <cell r="A4342">
            <v>1093</v>
          </cell>
          <cell r="B4342" t="str">
            <v>ARMACAO VERTICAL C/ HASTE E CONTRA-PINO EM CHAPA DE FERRO GALV 3/16" C/ 3 ESTRIBOS E 3 ISOLADORES"</v>
          </cell>
          <cell r="C4342" t="str">
            <v>UN</v>
          </cell>
          <cell r="D4342">
            <v>25.17</v>
          </cell>
        </row>
        <row r="4343">
          <cell r="A4343">
            <v>1090</v>
          </cell>
          <cell r="B4343" t="str">
            <v>ARMACAO VERTICAL C/ HASTE E CONTRA-PINO EM CHAPA DE FERRO GALV 3/16" C/ 3 ESTRIBOS SEM ISOLADOR"</v>
          </cell>
          <cell r="C4343" t="str">
            <v>UN</v>
          </cell>
          <cell r="D4343">
            <v>19.71</v>
          </cell>
        </row>
        <row r="4344">
          <cell r="A4344">
            <v>1096</v>
          </cell>
          <cell r="B4344" t="str">
            <v>ARMACAO VERTICAL C/ HASTE E CONTRA-PINO EM CHAPA DE FERRO GALV 3/16" C/ 4 ESTRIBOS E 4 ISOLADORES"</v>
          </cell>
          <cell r="C4344" t="str">
            <v>UN</v>
          </cell>
          <cell r="D4344">
            <v>36.76</v>
          </cell>
        </row>
        <row r="4345">
          <cell r="A4345">
            <v>378</v>
          </cell>
          <cell r="B4345" t="str">
            <v>ARMADOR</v>
          </cell>
          <cell r="C4345" t="str">
            <v>H</v>
          </cell>
          <cell r="D4345">
            <v>9</v>
          </cell>
        </row>
        <row r="4346">
          <cell r="A4346">
            <v>20237</v>
          </cell>
          <cell r="B4346" t="str">
            <v>ARMARIO C/ PERFIS ALUM ANOD EMBUTIR 75 X 49 X 10CM</v>
          </cell>
          <cell r="C4346" t="str">
            <v>UN</v>
          </cell>
          <cell r="D4346">
            <v>177.21</v>
          </cell>
        </row>
        <row r="4347">
          <cell r="A4347">
            <v>376</v>
          </cell>
          <cell r="B4347" t="str">
            <v>ARMARIO PLASTICO DE EMBUTIR C/ ESPELHO, DE 34 X 49CM</v>
          </cell>
          <cell r="C4347" t="str">
            <v>UN</v>
          </cell>
          <cell r="D4347">
            <v>39.54</v>
          </cell>
        </row>
        <row r="4348">
          <cell r="A4348">
            <v>11267</v>
          </cell>
          <cell r="B4348" t="str">
            <v>ARRUELA DE LATAO FURO D=34 MM ESP=2,5 MM DIAM FURO=17 MM</v>
          </cell>
          <cell r="C4348" t="str">
            <v>UN</v>
          </cell>
          <cell r="D4348">
            <v>1.03</v>
          </cell>
        </row>
        <row r="4349">
          <cell r="A4349">
            <v>4359</v>
          </cell>
          <cell r="B4349" t="str">
            <v>ARRUELA PLASTICA 4 X 16</v>
          </cell>
          <cell r="C4349" t="str">
            <v>UN</v>
          </cell>
          <cell r="D4349">
            <v>0.18</v>
          </cell>
        </row>
        <row r="4350">
          <cell r="A4350">
            <v>379</v>
          </cell>
          <cell r="B4350" t="str">
            <v>ARRUELA QUADRADA ACO GALV D = 38MM ESP= 3MM DFURO= 18 MM</v>
          </cell>
          <cell r="C4350" t="str">
            <v>UN</v>
          </cell>
          <cell r="D4350">
            <v>1.1599999999999999</v>
          </cell>
        </row>
        <row r="4351">
          <cell r="A4351">
            <v>13348</v>
          </cell>
          <cell r="B4351" t="str">
            <v>ARRUELA REDONDA FG DIAM EXT= 35MM ESP= 3MM DIAM FURO= 18MM</v>
          </cell>
          <cell r="C4351" t="str">
            <v>UN</v>
          </cell>
          <cell r="D4351">
            <v>0.13</v>
          </cell>
        </row>
        <row r="4352">
          <cell r="A4352">
            <v>359</v>
          </cell>
          <cell r="B4352" t="str">
            <v>ARVORE REGIONAL MAIOR QUE 2M</v>
          </cell>
          <cell r="C4352" t="str">
            <v>UN</v>
          </cell>
          <cell r="D4352">
            <v>33</v>
          </cell>
        </row>
        <row r="4353">
          <cell r="A4353">
            <v>4757</v>
          </cell>
          <cell r="B4353" t="str">
            <v>ASFALTADOR/PROFISSIONAL QUALIFICADO</v>
          </cell>
          <cell r="C4353" t="str">
            <v>H</v>
          </cell>
          <cell r="D4353">
            <v>9</v>
          </cell>
        </row>
        <row r="4354">
          <cell r="A4354">
            <v>10540</v>
          </cell>
          <cell r="B4354" t="str">
            <v>ASFALTO DILUIDO A GRANEL CR-250 P/ PAVIMENTACAO ASFALTICA</v>
          </cell>
          <cell r="C4354" t="str">
            <v>KG</v>
          </cell>
          <cell r="D4354">
            <v>1.72</v>
          </cell>
        </row>
        <row r="4355">
          <cell r="A4355">
            <v>500</v>
          </cell>
          <cell r="B4355" t="str">
            <v>ASFALTO DILUIDO CM 70 P/ PAVIMENTACAO ASFALTICA</v>
          </cell>
          <cell r="C4355" t="str">
            <v>KG</v>
          </cell>
          <cell r="D4355">
            <v>1.93</v>
          </cell>
        </row>
        <row r="4356">
          <cell r="A4356">
            <v>626</v>
          </cell>
          <cell r="B4356" t="str">
            <v>ASFALTO ELASTOMERICO TP DENVERPREN OU SIMILAR</v>
          </cell>
          <cell r="C4356" t="str">
            <v>KG</v>
          </cell>
          <cell r="D4356">
            <v>6.26</v>
          </cell>
        </row>
        <row r="4357">
          <cell r="A4357">
            <v>517</v>
          </cell>
          <cell r="B4357" t="str">
            <v>ASFALTO EMULSIONADO TP VITBASE (ALFALTOS VITORIA), TP II (TORO) OU EQUIV</v>
          </cell>
          <cell r="C4357" t="str">
            <v>L</v>
          </cell>
          <cell r="D4357">
            <v>3.35</v>
          </cell>
        </row>
        <row r="4358">
          <cell r="A4358">
            <v>516</v>
          </cell>
          <cell r="B4358" t="str">
            <v>ASFALTO OXIDADO P/ IMPERM C/ COEFICIENTE DE PENETRACAO 20-35</v>
          </cell>
          <cell r="C4358" t="str">
            <v>KG</v>
          </cell>
          <cell r="D4358">
            <v>2.77</v>
          </cell>
        </row>
        <row r="4359">
          <cell r="A4359">
            <v>510</v>
          </cell>
          <cell r="B4359" t="str">
            <v>ASFALTO OXIDADO P/ IMPERM C/ COEFICIENTE DE PENETRACAO 25-40</v>
          </cell>
          <cell r="C4359" t="str">
            <v>KG</v>
          </cell>
          <cell r="D4359">
            <v>2.98</v>
          </cell>
        </row>
        <row r="4360">
          <cell r="A4360">
            <v>513</v>
          </cell>
          <cell r="B4360" t="str">
            <v>ASFALTO OXIDADO P/ IMPERM C/ COEFICIENTE DE PENETRACAO 40-55</v>
          </cell>
          <cell r="C4360" t="str">
            <v>KG</v>
          </cell>
          <cell r="D4360">
            <v>2.73</v>
          </cell>
        </row>
        <row r="4361">
          <cell r="A4361">
            <v>509</v>
          </cell>
          <cell r="B4361" t="str">
            <v>ASFALTO OXIDADO PARA IMPERMEABILIZAÇÃO, COEFICIENTE DE PENETRAÇÃO 15-25</v>
          </cell>
          <cell r="C4361" t="str">
            <v>KG</v>
          </cell>
          <cell r="D4361">
            <v>4</v>
          </cell>
        </row>
        <row r="4362">
          <cell r="A4362">
            <v>2699</v>
          </cell>
          <cell r="B4362" t="str">
            <v>ASSENTADOR DE TUBOS</v>
          </cell>
          <cell r="C4362" t="str">
            <v>H</v>
          </cell>
          <cell r="D4362">
            <v>11.97</v>
          </cell>
        </row>
        <row r="4363">
          <cell r="A4363">
            <v>20278</v>
          </cell>
          <cell r="B4363" t="str">
            <v>ASSENTAMENTO DE CARPETE - SOMENTE MAO DE OBRA</v>
          </cell>
          <cell r="C4363" t="str">
            <v>M2</v>
          </cell>
          <cell r="D4363">
            <v>4.28</v>
          </cell>
        </row>
        <row r="4364">
          <cell r="A4364">
            <v>20277</v>
          </cell>
          <cell r="B4364" t="str">
            <v>ASSENTAMENTO DE FORMICA - SOMENTE MAO DE OBRA</v>
          </cell>
          <cell r="C4364" t="str">
            <v>M2</v>
          </cell>
          <cell r="D4364">
            <v>12.85</v>
          </cell>
        </row>
        <row r="4365">
          <cell r="A4365">
            <v>518</v>
          </cell>
          <cell r="B4365" t="str">
            <v>ASSENTAMENTO DE PISO VINILICO EM PLACAS - SOMENTE MAO DE OBRA</v>
          </cell>
          <cell r="C4365" t="str">
            <v>M2</v>
          </cell>
          <cell r="D4365">
            <v>6</v>
          </cell>
        </row>
        <row r="4366">
          <cell r="A4366">
            <v>522</v>
          </cell>
          <cell r="B4366" t="str">
            <v>ASSENTAMENTO DE RODAPE VINILICO - SOMENTE MAO DE OBRA</v>
          </cell>
          <cell r="C4366" t="str">
            <v>M</v>
          </cell>
          <cell r="D4366">
            <v>0.6</v>
          </cell>
        </row>
        <row r="4367">
          <cell r="A4367">
            <v>11761</v>
          </cell>
          <cell r="B4367" t="str">
            <v>ASSENTO P/ VASO SANITARIO INFANTIL DE PLASTICO</v>
          </cell>
          <cell r="C4367" t="str">
            <v>UN</v>
          </cell>
          <cell r="D4367">
            <v>17.47</v>
          </cell>
        </row>
        <row r="4368">
          <cell r="A4368">
            <v>26036</v>
          </cell>
          <cell r="B4368" t="str">
            <v>AUTOBETONEIRA CAPACIDADE 5 M3 (11,5T), 160 KW, 24,0 L/H PESO BRUTO TOTAL 23.000 KG A SER MONTADA EM CAMINHÃO - (INCLUSIVE CAMINHÃO)</v>
          </cell>
          <cell r="C4368" t="str">
            <v>UN</v>
          </cell>
          <cell r="D4368">
            <v>361945.99</v>
          </cell>
        </row>
        <row r="4369">
          <cell r="A4369">
            <v>12332</v>
          </cell>
          <cell r="B4369" t="str">
            <v>AUTOMATICO DE BOIA INFERIOR 10A/250V</v>
          </cell>
          <cell r="C4369" t="str">
            <v>CJ</v>
          </cell>
          <cell r="D4369">
            <v>42.38</v>
          </cell>
        </row>
        <row r="4370">
          <cell r="A4370">
            <v>7588</v>
          </cell>
          <cell r="B4370" t="str">
            <v>AUTOMATICO DE BOIA SUPERIOR 10A/250V</v>
          </cell>
          <cell r="C4370" t="str">
            <v>UN</v>
          </cell>
          <cell r="D4370">
            <v>38.409999999999997</v>
          </cell>
        </row>
        <row r="4371">
          <cell r="A4371">
            <v>6121</v>
          </cell>
          <cell r="B4371" t="str">
            <v>AUXILIAR</v>
          </cell>
          <cell r="C4371" t="str">
            <v>H</v>
          </cell>
          <cell r="D4371">
            <v>6.16</v>
          </cell>
        </row>
        <row r="4372">
          <cell r="A4372">
            <v>531</v>
          </cell>
          <cell r="B4372" t="str">
            <v>AUXILIAR DE CALCULO TOPOGRAFICO</v>
          </cell>
          <cell r="C4372" t="str">
            <v>H</v>
          </cell>
          <cell r="D4372">
            <v>5.13</v>
          </cell>
        </row>
        <row r="4373">
          <cell r="A4373">
            <v>2359</v>
          </cell>
          <cell r="B4373" t="str">
            <v>AUXILIAR DE DESENHISTA</v>
          </cell>
          <cell r="C4373" t="str">
            <v>H</v>
          </cell>
          <cell r="D4373">
            <v>5.34</v>
          </cell>
        </row>
        <row r="4374">
          <cell r="A4374">
            <v>247</v>
          </cell>
          <cell r="B4374" t="str">
            <v>AUXILIAR DE ELETRICISTA</v>
          </cell>
          <cell r="C4374" t="str">
            <v>H</v>
          </cell>
          <cell r="D4374">
            <v>6.85</v>
          </cell>
        </row>
        <row r="4375">
          <cell r="A4375">
            <v>246</v>
          </cell>
          <cell r="B4375" t="str">
            <v>AUXILIAR DE ENCANADOR OU BOMBEIRO HIDRAULICO</v>
          </cell>
          <cell r="C4375" t="str">
            <v>H</v>
          </cell>
          <cell r="D4375">
            <v>6.85</v>
          </cell>
        </row>
        <row r="4376">
          <cell r="A4376">
            <v>532</v>
          </cell>
          <cell r="B4376" t="str">
            <v>AUXILIAR DE ENGENHARIA</v>
          </cell>
          <cell r="C4376" t="str">
            <v>H</v>
          </cell>
          <cell r="D4376">
            <v>15.69</v>
          </cell>
        </row>
        <row r="4377">
          <cell r="A4377">
            <v>2350</v>
          </cell>
          <cell r="B4377" t="str">
            <v>AUXILIAR DE ESCRITORIO</v>
          </cell>
          <cell r="C4377" t="str">
            <v>H</v>
          </cell>
          <cell r="D4377">
            <v>7.96</v>
          </cell>
        </row>
        <row r="4378">
          <cell r="A4378">
            <v>245</v>
          </cell>
          <cell r="B4378" t="str">
            <v>AUXILIAR DE LABORATORIO</v>
          </cell>
          <cell r="C4378" t="str">
            <v>H</v>
          </cell>
          <cell r="D4378">
            <v>7</v>
          </cell>
        </row>
        <row r="4379">
          <cell r="A4379">
            <v>251</v>
          </cell>
          <cell r="B4379" t="str">
            <v>AUXILIAR DE MECANICO</v>
          </cell>
          <cell r="C4379" t="str">
            <v>H</v>
          </cell>
          <cell r="D4379">
            <v>6.07</v>
          </cell>
        </row>
        <row r="4380">
          <cell r="A4380">
            <v>252</v>
          </cell>
          <cell r="B4380" t="str">
            <v>AUXILIAR DE SERRALHEIRO</v>
          </cell>
          <cell r="C4380" t="str">
            <v>H</v>
          </cell>
          <cell r="D4380">
            <v>6.85</v>
          </cell>
        </row>
        <row r="4381">
          <cell r="A4381">
            <v>244</v>
          </cell>
          <cell r="B4381" t="str">
            <v>AUXILIAR DE TOPOGRAFIA</v>
          </cell>
          <cell r="C4381" t="str">
            <v>H</v>
          </cell>
          <cell r="D4381">
            <v>3.32</v>
          </cell>
        </row>
        <row r="4382">
          <cell r="A4382">
            <v>528</v>
          </cell>
          <cell r="B4382" t="str">
            <v>AUXILIAR TECNICO</v>
          </cell>
          <cell r="C4382" t="str">
            <v>H</v>
          </cell>
          <cell r="D4382">
            <v>18.88</v>
          </cell>
        </row>
        <row r="4383">
          <cell r="A4383">
            <v>4760</v>
          </cell>
          <cell r="B4383" t="str">
            <v>AZULEJISTA OU LADRILHISTA</v>
          </cell>
          <cell r="C4383" t="str">
            <v>H</v>
          </cell>
          <cell r="D4383">
            <v>9</v>
          </cell>
        </row>
        <row r="4384">
          <cell r="A4384">
            <v>533</v>
          </cell>
          <cell r="B4384" t="str">
            <v>AZULEJO BRANCO BRILHANTE 15 X 15CM COMERCIAL OU 2A QUALIDADE</v>
          </cell>
          <cell r="C4384" t="str">
            <v>M2</v>
          </cell>
          <cell r="D4384">
            <v>16.989999999999998</v>
          </cell>
        </row>
        <row r="4385">
          <cell r="A4385">
            <v>536</v>
          </cell>
          <cell r="B4385" t="str">
            <v>AZULEJO BRANCO BRILHANTE 15 X 15CM EXTRA OU 1A QUALIDADE</v>
          </cell>
          <cell r="C4385" t="str">
            <v>M2</v>
          </cell>
          <cell r="D4385">
            <v>20.399999999999999</v>
          </cell>
        </row>
        <row r="4386">
          <cell r="A4386">
            <v>534</v>
          </cell>
          <cell r="B4386" t="str">
            <v>AZULEJO COR BRILHANTE 15 X 15CM COMERCIAL OU 2A QUALIDADE</v>
          </cell>
          <cell r="C4386" t="str">
            <v>M2</v>
          </cell>
          <cell r="D4386">
            <v>16.989999999999998</v>
          </cell>
        </row>
        <row r="4387">
          <cell r="A4387">
            <v>535</v>
          </cell>
          <cell r="B4387" t="str">
            <v>AZULEJO COR BRILHANTE 15 X 15CM EXTRA</v>
          </cell>
          <cell r="C4387" t="str">
            <v>M2</v>
          </cell>
          <cell r="D4387">
            <v>20.399999999999999</v>
          </cell>
        </row>
        <row r="4388">
          <cell r="A4388">
            <v>11784</v>
          </cell>
          <cell r="B4388" t="str">
            <v>BACIA TURCA BRANCA 51 X 71CM</v>
          </cell>
          <cell r="C4388" t="str">
            <v>UN</v>
          </cell>
          <cell r="D4388">
            <v>97.49</v>
          </cell>
        </row>
        <row r="4389">
          <cell r="A4389">
            <v>11785</v>
          </cell>
          <cell r="B4389" t="str">
            <v>BACIA TURCA C/SIFAO 60 X 48 X 37CM</v>
          </cell>
          <cell r="C4389" t="str">
            <v>UN</v>
          </cell>
          <cell r="D4389">
            <v>109.13</v>
          </cell>
        </row>
        <row r="4390">
          <cell r="A4390">
            <v>11788</v>
          </cell>
          <cell r="B4390" t="str">
            <v>BACIA TURCA CELITE 003. 006 - SIFAO INTEGRADO</v>
          </cell>
          <cell r="C4390" t="str">
            <v>UN</v>
          </cell>
          <cell r="D4390">
            <v>102.5</v>
          </cell>
        </row>
        <row r="4391">
          <cell r="A4391">
            <v>20259</v>
          </cell>
          <cell r="B4391" t="str">
            <v>BAGUETE DE BORRACHA P/ JANELA 1,5 X 1,0CM</v>
          </cell>
          <cell r="C4391" t="str">
            <v>M</v>
          </cell>
          <cell r="D4391">
            <v>0.92</v>
          </cell>
        </row>
        <row r="4392">
          <cell r="A4392">
            <v>10</v>
          </cell>
          <cell r="B4392" t="str">
            <v>BALDE PLASTICO CAP 10L</v>
          </cell>
          <cell r="C4392" t="str">
            <v>UN</v>
          </cell>
          <cell r="D4392">
            <v>4.75</v>
          </cell>
        </row>
        <row r="4393">
          <cell r="A4393">
            <v>9</v>
          </cell>
          <cell r="B4393" t="str">
            <v>BALDE PLASTICO CAP 4L</v>
          </cell>
          <cell r="C4393" t="str">
            <v>UN</v>
          </cell>
          <cell r="D4393">
            <v>2.85</v>
          </cell>
        </row>
        <row r="4394">
          <cell r="A4394">
            <v>4815</v>
          </cell>
          <cell r="B4394" t="str">
            <v>BALDE VERMELHO P/ SINALIZACAO</v>
          </cell>
          <cell r="C4394" t="str">
            <v>UN</v>
          </cell>
          <cell r="D4394">
            <v>3.8</v>
          </cell>
        </row>
        <row r="4395">
          <cell r="A4395">
            <v>11687</v>
          </cell>
          <cell r="B4395" t="str">
            <v>BANCA ACO INOX L=60 CM</v>
          </cell>
          <cell r="C4395" t="str">
            <v>M</v>
          </cell>
          <cell r="D4395">
            <v>173.53</v>
          </cell>
        </row>
        <row r="4396">
          <cell r="A4396">
            <v>11689</v>
          </cell>
          <cell r="B4396" t="str">
            <v>BANCA ACO INOX L=70 CM</v>
          </cell>
          <cell r="C4396" t="str">
            <v>M</v>
          </cell>
          <cell r="D4396">
            <v>213.63</v>
          </cell>
        </row>
        <row r="4397">
          <cell r="A4397">
            <v>537</v>
          </cell>
          <cell r="B4397" t="str">
            <v>BANCA C/ CUBA - MARMORITE/GRANILITE OU GRANITINA - 120 X 60CM P/ PIA COZINHA</v>
          </cell>
          <cell r="C4397" t="str">
            <v>UN</v>
          </cell>
          <cell r="D4397">
            <v>69.92</v>
          </cell>
        </row>
        <row r="4398">
          <cell r="A4398">
            <v>539</v>
          </cell>
          <cell r="B4398" t="str">
            <v>BANCA C/ CUBA - MARMORITE/GRANILITE OU GRANITINA - 150 X 60CM P/ PIA COZINHA</v>
          </cell>
          <cell r="C4398" t="str">
            <v>UN</v>
          </cell>
          <cell r="D4398">
            <v>91.98</v>
          </cell>
        </row>
        <row r="4399">
          <cell r="A4399">
            <v>540</v>
          </cell>
          <cell r="B4399" t="str">
            <v>BANCA C/ CUBA - MARMORITE/GRANILITE OU GRANITINA - 200 X 60CM P/ PIA COZINHA</v>
          </cell>
          <cell r="C4399" t="str">
            <v>UN</v>
          </cell>
          <cell r="D4399">
            <v>121.14</v>
          </cell>
        </row>
        <row r="4400">
          <cell r="A4400">
            <v>11693</v>
          </cell>
          <cell r="B4400" t="str">
            <v>BANCA GRANILITE P/ PIA OU LAVATORIO (SEM CUBA)</v>
          </cell>
          <cell r="C4400" t="str">
            <v>M2</v>
          </cell>
          <cell r="D4400">
            <v>209.57</v>
          </cell>
        </row>
        <row r="4401">
          <cell r="A4401">
            <v>11791</v>
          </cell>
          <cell r="B4401" t="str">
            <v>BANCA GRANITO PRETO 100 X 60CM, E = 2CM, C/1 ABERTURA</v>
          </cell>
          <cell r="C4401" t="str">
            <v>UN</v>
          </cell>
          <cell r="D4401">
            <v>201.71</v>
          </cell>
        </row>
        <row r="4402">
          <cell r="A4402">
            <v>11792</v>
          </cell>
          <cell r="B4402" t="str">
            <v>BANCA GRANITO PRETO 200 X 60CM, E = 3CM, C/2 ABERTURAS</v>
          </cell>
          <cell r="C4402" t="str">
            <v>UN</v>
          </cell>
          <cell r="D4402">
            <v>503.44</v>
          </cell>
        </row>
        <row r="4403">
          <cell r="A4403">
            <v>11793</v>
          </cell>
          <cell r="B4403" t="str">
            <v>BANCA GRANITO PRETO 200 X 60CM, ESP = 2CM, SEM ABERTURA</v>
          </cell>
          <cell r="C4403" t="str">
            <v>UN</v>
          </cell>
          <cell r="D4403">
            <v>352.05</v>
          </cell>
        </row>
        <row r="4404">
          <cell r="A4404">
            <v>545</v>
          </cell>
          <cell r="B4404" t="str">
            <v>BANCA MARMORE BRANCO NACIONAL E = 3CM, POLIDO C/ FURO PARA CUBA</v>
          </cell>
          <cell r="C4404" t="str">
            <v>M2</v>
          </cell>
          <cell r="D4404">
            <v>253.31</v>
          </cell>
        </row>
        <row r="4405">
          <cell r="A4405">
            <v>544</v>
          </cell>
          <cell r="B4405" t="str">
            <v>BANCA MARMORE BRANCO NACIONAL E = 3CM, POLIDO 120 X 60CM</v>
          </cell>
          <cell r="C4405" t="str">
            <v>UN</v>
          </cell>
          <cell r="D4405">
            <v>249.99</v>
          </cell>
        </row>
        <row r="4406">
          <cell r="A4406">
            <v>541</v>
          </cell>
          <cell r="B4406" t="str">
            <v>BANCA MARMORE SINTETICO 120 X 60CM C/ CUBA</v>
          </cell>
          <cell r="C4406" t="str">
            <v>UN</v>
          </cell>
          <cell r="D4406">
            <v>61.36</v>
          </cell>
        </row>
        <row r="4407">
          <cell r="A4407">
            <v>542</v>
          </cell>
          <cell r="B4407" t="str">
            <v>BANCA MARMORE SINTETICO 150 X 50CM C/ CUBA</v>
          </cell>
          <cell r="C4407" t="str">
            <v>UN</v>
          </cell>
          <cell r="D4407">
            <v>82.13</v>
          </cell>
        </row>
        <row r="4408">
          <cell r="A4408">
            <v>14618</v>
          </cell>
          <cell r="B4408" t="str">
            <v>BANCADA DE SERRA CIRCULAR, PICAPAU, C/ MOTOR ELETRICO 5 HP,COM COIFA PROTETORA P/ DISCO DE 10".</v>
          </cell>
          <cell r="C4408" t="str">
            <v>UN</v>
          </cell>
          <cell r="D4408">
            <v>1411.5</v>
          </cell>
        </row>
        <row r="4409">
          <cell r="A4409">
            <v>10790</v>
          </cell>
          <cell r="B4409" t="str">
            <v>BANCADA P/ DISCO SERRA C/ MOTOR ELETRICO TRIFASICO 3 A 5HP C/ CHAVE E COIFA PROT. P/ CARPINTARIA</v>
          </cell>
          <cell r="C4409" t="str">
            <v>H</v>
          </cell>
          <cell r="D4409">
            <v>1.19</v>
          </cell>
        </row>
        <row r="4410">
          <cell r="A4410">
            <v>3425</v>
          </cell>
          <cell r="B4410" t="str">
            <v>BANDEIRA P/ PORTA/ JAN MAD REGIONAL 1A P/ VIDRO</v>
          </cell>
          <cell r="C4410" t="str">
            <v>M2</v>
          </cell>
          <cell r="D4410">
            <v>84.64</v>
          </cell>
        </row>
        <row r="4411">
          <cell r="A4411">
            <v>3426</v>
          </cell>
          <cell r="B4411" t="str">
            <v>BANDEIRA P/ PORTA/ JAN MAD REGIONAL 2A P/ VIDRO</v>
          </cell>
          <cell r="C4411" t="str">
            <v>M2</v>
          </cell>
          <cell r="D4411">
            <v>55.2</v>
          </cell>
        </row>
        <row r="4412">
          <cell r="A4412">
            <v>3427</v>
          </cell>
          <cell r="B4412" t="str">
            <v>BANDEIRA P/ PORTA/ JAN MAD REGIONAL 3A P/ VIDRO</v>
          </cell>
          <cell r="C4412" t="str">
            <v>M2</v>
          </cell>
          <cell r="D4412">
            <v>36.799999999999997</v>
          </cell>
        </row>
        <row r="4413">
          <cell r="A4413">
            <v>20238</v>
          </cell>
          <cell r="B4413" t="str">
            <v>BANHEIRA EM POLIESTER C/ FIBRA VIDRO 140L 170 X 79,5 X 38CMS/ HIDROM</v>
          </cell>
          <cell r="C4413" t="str">
            <v>UN</v>
          </cell>
          <cell r="D4413">
            <v>1000</v>
          </cell>
        </row>
        <row r="4414">
          <cell r="A4414">
            <v>27399</v>
          </cell>
          <cell r="B4414" t="str">
            <v>BARRA DE APOIO TUBULAR COM ALMA EM FERRO, ESPESSURA DE 2,25MM, COMPRIMENTO DE 80CM, ACABAMENTO COM PINTURA EM ESMALTE SINTÉTICO,</v>
          </cell>
          <cell r="C4414" t="str">
            <v>UN</v>
          </cell>
          <cell r="D4414">
            <v>62.92</v>
          </cell>
        </row>
        <row r="4415">
          <cell r="A4415">
            <v>556</v>
          </cell>
          <cell r="B4415" t="str">
            <v>BARRA FERRO RETANGULAR CHATA QUALQUER BITOLA X E = 1/2"</v>
          </cell>
          <cell r="C4415" t="str">
            <v>KG</v>
          </cell>
          <cell r="D4415">
            <v>4.4000000000000004</v>
          </cell>
        </row>
        <row r="4416">
          <cell r="A4416">
            <v>554</v>
          </cell>
          <cell r="B4416" t="str">
            <v>BARRA FERRO RETANGULAR CHATA QUALQUER BITOLA X E = 1/4"</v>
          </cell>
          <cell r="C4416" t="str">
            <v>KG</v>
          </cell>
          <cell r="D4416">
            <v>4.2</v>
          </cell>
        </row>
        <row r="4417">
          <cell r="A4417">
            <v>546</v>
          </cell>
          <cell r="B4417" t="str">
            <v>BARRA FERRO RETANGULAR CHATA QUALQUER BITOLA X E = 1/8"</v>
          </cell>
          <cell r="C4417" t="str">
            <v>KG</v>
          </cell>
          <cell r="D4417">
            <v>4.55</v>
          </cell>
        </row>
        <row r="4418">
          <cell r="A4418">
            <v>550</v>
          </cell>
          <cell r="B4418" t="str">
            <v>BARRA FERRO RETANGULAR CHATA QUALQUER BITOLA X E = 3/16"</v>
          </cell>
          <cell r="C4418" t="str">
            <v>KG</v>
          </cell>
          <cell r="D4418">
            <v>4.25</v>
          </cell>
        </row>
        <row r="4419">
          <cell r="A4419">
            <v>561</v>
          </cell>
          <cell r="B4419" t="str">
            <v>BARRA FERRO RETANGULAR CHATA QUALQUER BITOLA X E = 3/8"</v>
          </cell>
          <cell r="C4419" t="str">
            <v>KG</v>
          </cell>
          <cell r="D4419">
            <v>4.3499999999999996</v>
          </cell>
        </row>
        <row r="4420">
          <cell r="A4420">
            <v>555</v>
          </cell>
          <cell r="B4420" t="str">
            <v>BARRA FERRO RETANGULAR CHATA 1 X 1/4" - (1,2265KG/M)</v>
          </cell>
          <cell r="C4420" t="str">
            <v>M</v>
          </cell>
          <cell r="D4420">
            <v>5.32</v>
          </cell>
        </row>
        <row r="4421">
          <cell r="A4421">
            <v>565</v>
          </cell>
          <cell r="B4421" t="str">
            <v>BARRA FERRO RETANGULAR CHATA 1 X 3/16" - (1,73 KG/M)</v>
          </cell>
          <cell r="C4421" t="str">
            <v>M</v>
          </cell>
          <cell r="D4421">
            <v>7.27</v>
          </cell>
        </row>
        <row r="4422">
          <cell r="A4422">
            <v>557</v>
          </cell>
          <cell r="B4422" t="str">
            <v>BARRA FERRO RETANGULAR CHATA 1 1/2 X 1/2" - (3,79 KG/M)</v>
          </cell>
          <cell r="C4422" t="str">
            <v>M</v>
          </cell>
          <cell r="D4422">
            <v>16.13</v>
          </cell>
        </row>
        <row r="4423">
          <cell r="A4423">
            <v>552</v>
          </cell>
          <cell r="B4423" t="str">
            <v>BARRA FERRO RETANGULAR CHATA 1 1/2 X 1/4" - (1,89 KG/M)</v>
          </cell>
          <cell r="C4423" t="str">
            <v>M</v>
          </cell>
          <cell r="D4423">
            <v>8.0399999999999991</v>
          </cell>
        </row>
        <row r="4424">
          <cell r="A4424">
            <v>566</v>
          </cell>
          <cell r="B4424" t="str">
            <v>BARRA FERRO RETANGULAR CHATA 1/8 X 3/4" - (0,47 KG/M)</v>
          </cell>
          <cell r="C4424" t="str">
            <v>M</v>
          </cell>
          <cell r="D4424">
            <v>2.23</v>
          </cell>
        </row>
        <row r="4425">
          <cell r="A4425">
            <v>549</v>
          </cell>
          <cell r="B4425" t="str">
            <v>BARRA FERRO RETANGULAR CHATA 2 X 1/2" - (5,06 KG/M)</v>
          </cell>
          <cell r="C4425" t="str">
            <v>M</v>
          </cell>
          <cell r="D4425">
            <v>21.04</v>
          </cell>
        </row>
        <row r="4426">
          <cell r="A4426">
            <v>558</v>
          </cell>
          <cell r="B4426" t="str">
            <v>BARRA FERRO RETANGULAR CHATA 2 X 1/4" - (2,53KG/M)</v>
          </cell>
          <cell r="C4426" t="str">
            <v>KG</v>
          </cell>
          <cell r="D4426">
            <v>4.25</v>
          </cell>
        </row>
        <row r="4427">
          <cell r="A4427">
            <v>551</v>
          </cell>
          <cell r="B4427" t="str">
            <v>BARRA FERRO RETANGULAR CHATA 2 X 1" - (10,12 KG/M)</v>
          </cell>
          <cell r="C4427" t="str">
            <v>M</v>
          </cell>
          <cell r="D4427">
            <v>43.57</v>
          </cell>
        </row>
        <row r="4428">
          <cell r="A4428">
            <v>547</v>
          </cell>
          <cell r="B4428" t="str">
            <v>BARRA FERRO RETANGULAR CHATA 2 X 3/8" - (3,79 KG/M)</v>
          </cell>
          <cell r="C4428" t="str">
            <v>M</v>
          </cell>
          <cell r="D4428">
            <v>15.57</v>
          </cell>
        </row>
        <row r="4429">
          <cell r="A4429">
            <v>560</v>
          </cell>
          <cell r="B4429" t="str">
            <v>BARRA FERRO RETANGULAR CHATA 2 X 5/16" - (3,162KG/M)</v>
          </cell>
          <cell r="C4429" t="str">
            <v>M</v>
          </cell>
          <cell r="D4429">
            <v>13.3</v>
          </cell>
        </row>
        <row r="4430">
          <cell r="A4430">
            <v>559</v>
          </cell>
          <cell r="B4430" t="str">
            <v>BARRA FERRO RETANGULAR CHATA 2 X1/4" - (2,53KG/M)</v>
          </cell>
          <cell r="C4430" t="str">
            <v>M</v>
          </cell>
          <cell r="D4430">
            <v>10.76</v>
          </cell>
        </row>
        <row r="4431">
          <cell r="A4431">
            <v>564</v>
          </cell>
          <cell r="B4431" t="str">
            <v>BARRA FERRO RETANGULAR CHATA 3/4 X 1/8" - (0,47 KG/M)</v>
          </cell>
          <cell r="C4431" t="str">
            <v>M</v>
          </cell>
          <cell r="D4431">
            <v>2.13</v>
          </cell>
        </row>
        <row r="4432">
          <cell r="A4432">
            <v>563</v>
          </cell>
          <cell r="B4432" t="str">
            <v>BARRA FERRO RETANGULAR CHATA 3/8 X 1 1/2" - (2,84KG/M)</v>
          </cell>
          <cell r="C4432" t="str">
            <v>M</v>
          </cell>
          <cell r="D4432">
            <v>11.94</v>
          </cell>
        </row>
        <row r="4433">
          <cell r="A4433">
            <v>581</v>
          </cell>
          <cell r="B4433" t="str">
            <v>BASCULANTE ALUMINIO 80 X 60CM - SERIE 25</v>
          </cell>
          <cell r="C4433" t="str">
            <v>M2</v>
          </cell>
          <cell r="D4433">
            <v>593.02</v>
          </cell>
        </row>
        <row r="4434">
          <cell r="A4434">
            <v>11190</v>
          </cell>
          <cell r="B4434" t="str">
            <v>BASCULANTE CHAPA DOBRADA ACO C/ ADICAO DE COBRE PRE-ZINCADO4B (2/3 MOVEIS) 60 X 60CM</v>
          </cell>
          <cell r="C4434" t="str">
            <v>UN</v>
          </cell>
          <cell r="D4434">
            <v>77.03</v>
          </cell>
        </row>
        <row r="4435">
          <cell r="A4435">
            <v>11183</v>
          </cell>
          <cell r="B4435" t="str">
            <v>BASCULANTE CHAPA DOBRADA ACO C/ ADICAO DE COBRE PRE-ZINCADO4B CAIXILHO FIXO 100 X 100CM</v>
          </cell>
          <cell r="C4435" t="str">
            <v>UN</v>
          </cell>
          <cell r="D4435">
            <v>102.39</v>
          </cell>
        </row>
        <row r="4436">
          <cell r="A4436">
            <v>11184</v>
          </cell>
          <cell r="B4436" t="str">
            <v>BASCULANTE CHAPA DOBRADA ACO C/ ADICAO DE COBRE PRE-ZINCADO4B CAIXILHO FIXO 150 X 120CM</v>
          </cell>
          <cell r="C4436" t="str">
            <v>UN</v>
          </cell>
          <cell r="D4436">
            <v>221.19</v>
          </cell>
        </row>
        <row r="4437">
          <cell r="A4437">
            <v>615</v>
          </cell>
          <cell r="B4437" t="str">
            <v>BASCULANTE CHAPA DOBRADA ACO C/ ADICAO DE COBRE PRE-ZINCADO60 X 80CM</v>
          </cell>
          <cell r="C4437" t="str">
            <v>M2</v>
          </cell>
          <cell r="D4437">
            <v>203.46</v>
          </cell>
        </row>
        <row r="4438">
          <cell r="A4438">
            <v>11231</v>
          </cell>
          <cell r="B4438" t="str">
            <v>BASCULANTE EM CANTONEIRA DE FERRO 3/4" X 1/8" - 80 X 80CM</v>
          </cell>
          <cell r="C4438" t="str">
            <v>M2</v>
          </cell>
          <cell r="D4438">
            <v>1037.01</v>
          </cell>
        </row>
        <row r="4439">
          <cell r="A4439">
            <v>617</v>
          </cell>
          <cell r="B4439" t="str">
            <v>BASCULANTE EM CANTONEIRA DE FERRO 5/8" X 1/8" - LINHA POPULAR - 60 X 100CM</v>
          </cell>
          <cell r="C4439" t="str">
            <v>UN</v>
          </cell>
          <cell r="D4439">
            <v>194.12</v>
          </cell>
        </row>
        <row r="4440">
          <cell r="A4440">
            <v>616</v>
          </cell>
          <cell r="B4440" t="str">
            <v>BASCULANTE EM CANTONEIRA DE FERRO 5/8" X 1/8" - LINHA POPULAR - 60 X 80CM</v>
          </cell>
          <cell r="C4440" t="str">
            <v>UN</v>
          </cell>
          <cell r="D4440">
            <v>135.49</v>
          </cell>
        </row>
        <row r="4441">
          <cell r="A4441">
            <v>603</v>
          </cell>
          <cell r="B4441" t="str">
            <v>BASCULANTE EM CANTONEIRA DE FERRO 5/8" X 1/8" - LINHA POPULAR - 60 X 80CM</v>
          </cell>
          <cell r="C4441" t="str">
            <v>M2</v>
          </cell>
          <cell r="D4441">
            <v>282.27999999999997</v>
          </cell>
        </row>
        <row r="4442">
          <cell r="A4442">
            <v>11192</v>
          </cell>
          <cell r="B4442" t="str">
            <v>BASCULANTE EM CANTONEIRA DE FERRO 5/8" X 1/8" - 4 BANDEIRAS(2 FIXAS, 2 MOVEIS) - 80 X 80CM</v>
          </cell>
          <cell r="C4442" t="str">
            <v>UN</v>
          </cell>
          <cell r="D4442">
            <v>649.57000000000005</v>
          </cell>
        </row>
        <row r="4443">
          <cell r="A4443">
            <v>3437</v>
          </cell>
          <cell r="B4443" t="str">
            <v>BASCULANTE MAD REGIONAL 3A</v>
          </cell>
          <cell r="C4443" t="str">
            <v>M2</v>
          </cell>
          <cell r="D4443">
            <v>91.09</v>
          </cell>
        </row>
        <row r="4444">
          <cell r="A4444">
            <v>625</v>
          </cell>
          <cell r="B4444" t="str">
            <v>BASE CIMENTO CRISTALIZANTE TIPO DENVERLIT OU SIMILAR</v>
          </cell>
          <cell r="C4444" t="str">
            <v>KG</v>
          </cell>
          <cell r="D4444">
            <v>2.0699999999999998</v>
          </cell>
        </row>
        <row r="4445">
          <cell r="A4445">
            <v>13373</v>
          </cell>
          <cell r="B4445" t="str">
            <v>BASE P/ FUSIVEIS NH TAMANHO 00, DE 6 A 160A, TIPO 3 NH 3 030-Z DA SIEMENS OU EQUIV</v>
          </cell>
          <cell r="C4445" t="str">
            <v>UN</v>
          </cell>
          <cell r="D4445">
            <v>14.92</v>
          </cell>
        </row>
        <row r="4446">
          <cell r="A4446">
            <v>13374</v>
          </cell>
          <cell r="B4446" t="str">
            <v>BASE P/ FUSIVEIS NH TAMANHO 01, DE 40 A 250A, TIPO 3 NH 3 230-Z DA SIEMENS OU EQUIV</v>
          </cell>
          <cell r="C4446" t="str">
            <v>UN</v>
          </cell>
          <cell r="D4446">
            <v>42.45</v>
          </cell>
        </row>
        <row r="4447">
          <cell r="A4447">
            <v>10956</v>
          </cell>
          <cell r="B4447" t="str">
            <v>BASE P/ MASTRO DE PARA-RAIOS - 2"</v>
          </cell>
          <cell r="C4447" t="str">
            <v>UN</v>
          </cell>
          <cell r="D4447">
            <v>62.36</v>
          </cell>
        </row>
        <row r="4448">
          <cell r="A4448">
            <v>641</v>
          </cell>
          <cell r="B4448" t="str">
            <v>BATE ESTACA-MARTELO ATE 3,0T DIESEL 160 HP TORRE 15 M MAGANIM 1520 BS</v>
          </cell>
          <cell r="C4448" t="str">
            <v>H</v>
          </cell>
          <cell r="D4448">
            <v>71.510000000000005</v>
          </cell>
        </row>
        <row r="4449">
          <cell r="A4449">
            <v>10535</v>
          </cell>
          <cell r="B4449" t="str">
            <v>BETONEIRA 320 A 400 LITROS, SEM CARREGADOR, MOTOR ELÉTRICO TRIFÁSICO DE 3 HP</v>
          </cell>
          <cell r="C4449" t="str">
            <v>UN</v>
          </cell>
          <cell r="D4449">
            <v>3568</v>
          </cell>
        </row>
        <row r="4450">
          <cell r="A4450">
            <v>10534</v>
          </cell>
          <cell r="B4450" t="str">
            <v>BETONEIRA 320 LITROS, COM CARREGADOR, MOTOR ELÉTRICO TRIFÁSICA DE 3 HP</v>
          </cell>
          <cell r="C4450" t="str">
            <v>UN</v>
          </cell>
          <cell r="D4450">
            <v>3957.88</v>
          </cell>
        </row>
        <row r="4451">
          <cell r="A4451">
            <v>10537</v>
          </cell>
          <cell r="B4451" t="str">
            <v>BETONEIRA 320 LITROS, SEM CARREGADOR, MOTOR A DIESEL DE 5,5HP</v>
          </cell>
          <cell r="C4451" t="str">
            <v>UN</v>
          </cell>
          <cell r="D4451">
            <v>7026.29</v>
          </cell>
        </row>
        <row r="4452">
          <cell r="A4452">
            <v>13891</v>
          </cell>
          <cell r="B4452" t="str">
            <v>BETONEIRA 320 LITROS, SEM CARREGADOR, MOTOR A GASOLINA</v>
          </cell>
          <cell r="C4452" t="str">
            <v>UN</v>
          </cell>
          <cell r="D4452">
            <v>5274.36</v>
          </cell>
        </row>
        <row r="4453">
          <cell r="A4453">
            <v>646</v>
          </cell>
          <cell r="B4453" t="str">
            <v>BETONEIRA 320L DIESEL 5,5HP C/ CARREGADOR MECANICO</v>
          </cell>
          <cell r="C4453" t="str">
            <v>H</v>
          </cell>
          <cell r="D4453">
            <v>3.48</v>
          </cell>
        </row>
        <row r="4454">
          <cell r="A4454">
            <v>643</v>
          </cell>
          <cell r="B4454" t="str">
            <v>BETONEIRA 320L DIESEL 5,5HP S/ CARREGADOR MECANICO</v>
          </cell>
          <cell r="C4454" t="str">
            <v>H</v>
          </cell>
          <cell r="D4454">
            <v>2.4300000000000002</v>
          </cell>
        </row>
        <row r="4455">
          <cell r="A4455">
            <v>10531</v>
          </cell>
          <cell r="B4455" t="str">
            <v>BETONEIRA 320L ELETRICA TRIFASICA 3HP C/ CARREGADOR MECANICO</v>
          </cell>
          <cell r="C4455" t="str">
            <v>H</v>
          </cell>
          <cell r="D4455">
            <v>1.88</v>
          </cell>
        </row>
        <row r="4456">
          <cell r="A4456">
            <v>10532</v>
          </cell>
          <cell r="B4456" t="str">
            <v>BETONEIRA 320L ELETRICA TRIFASICA 3HP S/ CARREGADOR MECANICO</v>
          </cell>
          <cell r="C4456" t="str">
            <v>H</v>
          </cell>
          <cell r="D4456">
            <v>0.81</v>
          </cell>
        </row>
        <row r="4457">
          <cell r="A4457">
            <v>10539</v>
          </cell>
          <cell r="B4457" t="str">
            <v>BETONEIRA 580 LITROS, COM CARREGADOR, MOTOR A DIESEL DE 7,5HP</v>
          </cell>
          <cell r="C4457" t="str">
            <v>UN</v>
          </cell>
          <cell r="D4457">
            <v>23856.99</v>
          </cell>
        </row>
        <row r="4458">
          <cell r="A4458">
            <v>14628</v>
          </cell>
          <cell r="B4458" t="str">
            <v>BETONEIRA 580 LITROS, SEM CARREGADOR, MOTOR A DIESEL DE 7,5HP</v>
          </cell>
          <cell r="C4458" t="str">
            <v>UN</v>
          </cell>
          <cell r="D4458">
            <v>14852.6</v>
          </cell>
        </row>
        <row r="4459">
          <cell r="A4459">
            <v>10536</v>
          </cell>
          <cell r="B4459" t="str">
            <v>BETONEIRA 580 LITROS, SEM CARREGADOR, MOTOR ELÉTRICO TRIFÁSICO DE 7,5 HP</v>
          </cell>
          <cell r="C4459" t="str">
            <v>UN</v>
          </cell>
          <cell r="D4459">
            <v>12688.84</v>
          </cell>
        </row>
        <row r="4460">
          <cell r="A4460">
            <v>25975</v>
          </cell>
          <cell r="B4460" t="str">
            <v>BETONEIRA 580L , A GASOLINA, 10 KW, CONSUMO 3L/H, ROTATIVA,COM CARREGADOR DE MATERIAL E MEDIDOR DE AGUA</v>
          </cell>
          <cell r="C4460" t="str">
            <v>UN</v>
          </cell>
          <cell r="D4460">
            <v>22089.16</v>
          </cell>
        </row>
        <row r="4461">
          <cell r="A4461">
            <v>644</v>
          </cell>
          <cell r="B4461" t="str">
            <v>BETONEIRA 580L DIESEL 7,5HP C/ CARREGADOR MECANICO</v>
          </cell>
          <cell r="C4461" t="str">
            <v>H</v>
          </cell>
          <cell r="D4461">
            <v>4.05</v>
          </cell>
        </row>
        <row r="4462">
          <cell r="A4462">
            <v>10533</v>
          </cell>
          <cell r="B4462" t="str">
            <v>BETONEIRA 580L ELETRICA TRIFASICA 7,5HP C/ CARREGADOR MECANICO</v>
          </cell>
          <cell r="C4462" t="str">
            <v>H</v>
          </cell>
          <cell r="D4462">
            <v>2.69</v>
          </cell>
        </row>
        <row r="4463">
          <cell r="A4463">
            <v>11797</v>
          </cell>
          <cell r="B4463" t="str">
            <v>BIDE LOUCA BRANCA C/ 3 FUROS - LINHA PADRAO MEDIO</v>
          </cell>
          <cell r="C4463" t="str">
            <v>UN</v>
          </cell>
          <cell r="D4463">
            <v>75.98</v>
          </cell>
        </row>
        <row r="4464">
          <cell r="A4464">
            <v>20265</v>
          </cell>
          <cell r="B4464" t="str">
            <v>BIDE LOUCA COR C/ 3 FUROS</v>
          </cell>
          <cell r="C4464" t="str">
            <v>UN</v>
          </cell>
          <cell r="D4464">
            <v>70.25</v>
          </cell>
        </row>
        <row r="4465">
          <cell r="A4465">
            <v>647</v>
          </cell>
          <cell r="B4465" t="str">
            <v>BLASTER, DINAMITADOR OU CABO DE FOGO</v>
          </cell>
          <cell r="C4465" t="str">
            <v>H</v>
          </cell>
          <cell r="D4465">
            <v>12.66</v>
          </cell>
        </row>
        <row r="4466">
          <cell r="A4466">
            <v>27465</v>
          </cell>
          <cell r="B4466" t="str">
            <v>BLOCO CERÂMICO (TIJOLO) FURADO 9 X 19 X 19 CM</v>
          </cell>
          <cell r="C4466" t="str">
            <v>MIL</v>
          </cell>
          <cell r="D4466">
            <v>435</v>
          </cell>
        </row>
        <row r="4467">
          <cell r="A4467">
            <v>25070</v>
          </cell>
          <cell r="B4467" t="str">
            <v>BLOCO CONCRETO ESTRUTURAL FCK 4,5MPA 14X19X39CM NBR 6136 PAREDE=&gt;25MM</v>
          </cell>
          <cell r="C4467" t="str">
            <v>UN</v>
          </cell>
          <cell r="D4467">
            <v>2.0299999999999998</v>
          </cell>
        </row>
        <row r="4468">
          <cell r="A4468">
            <v>25067</v>
          </cell>
          <cell r="B4468" t="str">
            <v>BLOCO CONCRETO ESTRUTURAL FCK 4,5MPA 19X19X39CM NBR 6136 PAREDE TRANS-VERSAL =&gt;25MM E LONGITUDINAL =&gt;32MM</v>
          </cell>
          <cell r="C4468" t="str">
            <v>UN</v>
          </cell>
          <cell r="D4468">
            <v>2.57</v>
          </cell>
        </row>
        <row r="4469">
          <cell r="A4469">
            <v>25071</v>
          </cell>
          <cell r="B4469" t="str">
            <v>BLOCO CONCRETO ESTRUTURAL FCK 4,5MPA 9X19X39CM</v>
          </cell>
          <cell r="C4469" t="str">
            <v>UN</v>
          </cell>
          <cell r="D4469">
            <v>1.44</v>
          </cell>
        </row>
        <row r="4470">
          <cell r="A4470">
            <v>10610</v>
          </cell>
          <cell r="B4470" t="str">
            <v>BLOCO ESTRUTURAL CERAMICO - 14 X 19 X 29 CM - FBK &gt; OU = 4,5MPA - NBR 15270</v>
          </cell>
          <cell r="C4470" t="str">
            <v>UN</v>
          </cell>
          <cell r="D4470">
            <v>1.26</v>
          </cell>
        </row>
        <row r="4471">
          <cell r="A4471">
            <v>709</v>
          </cell>
          <cell r="B4471" t="str">
            <v>BLOCO POLIETILENO ALTA DENSIDADE 27 X 30 X 100 CM MODELO MAXBLOCO LEOTECH, ACOMPANHADOS PLACAS TERMINAIS E LONGARINAS</v>
          </cell>
          <cell r="C4471" t="str">
            <v>UN</v>
          </cell>
          <cell r="D4471">
            <v>564.61</v>
          </cell>
        </row>
        <row r="4472">
          <cell r="A4472">
            <v>691</v>
          </cell>
          <cell r="B4472" t="str">
            <v>BLOCO SEXTAVADO EM CONCRETO P/ PAVIMENTAÇÃO DE 35 MPA, (TIPOBLOKRET) E = 6,5CM DE 30 X 30CM, DE ACORDO COM NBR 9780 / 9781</v>
          </cell>
          <cell r="C4472" t="str">
            <v>M2</v>
          </cell>
          <cell r="D4472">
            <v>32.68</v>
          </cell>
        </row>
        <row r="4473">
          <cell r="A4473">
            <v>679</v>
          </cell>
          <cell r="B4473" t="str">
            <v>BLOCO SEXTAVADO EM CONCRETO P/ PAVIMENTAÇÃO DE 35 MPA, DE 25 X 25 X 10 CM, DE ACORDO COM NBR 9780 / 9781</v>
          </cell>
          <cell r="C4473" t="str">
            <v>M2</v>
          </cell>
          <cell r="D4473">
            <v>52.75</v>
          </cell>
        </row>
        <row r="4474">
          <cell r="A4474">
            <v>676</v>
          </cell>
          <cell r="B4474" t="str">
            <v>BLOCO SEXTAVADO EM CONCRETO P/ PAVIMENTAÇÃO DE 35MPA, DE 20X 20 X 8CM, DE ACORDO COM NBR 9780 / 9781</v>
          </cell>
          <cell r="C4474" t="str">
            <v>M2</v>
          </cell>
          <cell r="D4474">
            <v>41.34</v>
          </cell>
        </row>
        <row r="4475">
          <cell r="A4475">
            <v>677</v>
          </cell>
          <cell r="B4475" t="str">
            <v>BLOCO SEXTAVADO EM CONCRETO P/ PAVIMENTAÇÃO DE 35MPA, DE 20X 20 X 10CM DE ACORDO COM NBR 9780 / 9781</v>
          </cell>
          <cell r="C4475" t="str">
            <v>M2</v>
          </cell>
          <cell r="D4475">
            <v>44.67</v>
          </cell>
        </row>
        <row r="4476">
          <cell r="A4476">
            <v>678</v>
          </cell>
          <cell r="B4476" t="str">
            <v>BLOCO SEXTAVADO EM CONCRETO P/ PAVIMENTAÇÃO DE 35MPA, DE 30X 30 X 10 CM, DE ACORDO COM NBR 9780 / 9781</v>
          </cell>
          <cell r="C4476" t="str">
            <v>M2</v>
          </cell>
          <cell r="D4476">
            <v>41.69</v>
          </cell>
        </row>
        <row r="4477">
          <cell r="A4477">
            <v>710</v>
          </cell>
          <cell r="B4477" t="str">
            <v>BLOCO SEXTAVADO P/ PAVIMENTAÇÃO EM CONCRETO DE 35 MPA, DE 20X 20 X 6 CM, DE ACORDO COM NBR 9780 / 9781</v>
          </cell>
          <cell r="C4477" t="str">
            <v>M2</v>
          </cell>
          <cell r="D4477">
            <v>31.52</v>
          </cell>
        </row>
        <row r="4478">
          <cell r="A4478">
            <v>711</v>
          </cell>
          <cell r="B4478" t="str">
            <v>BLOCO SEXTAVADO P/ PAVIMENTAÇÃO EM CONCRETO DE 35 MPA, DE 25X 25 X 6 CM, DE ACORDO COM NBR 9780 / 9781</v>
          </cell>
          <cell r="C4478" t="str">
            <v>M2</v>
          </cell>
          <cell r="D4478">
            <v>31.84</v>
          </cell>
        </row>
        <row r="4479">
          <cell r="A4479">
            <v>712</v>
          </cell>
          <cell r="B4479" t="str">
            <v>BLOCO SEXTAVADO P/ PAVIMENTAÇÃO EM CONCRETO DE 35 MPA, DE 25X 25 X 8 CM, DE ACORDO COM NBR 9780/ 9781</v>
          </cell>
          <cell r="C4479" t="str">
            <v>M2</v>
          </cell>
          <cell r="D4479">
            <v>37.78</v>
          </cell>
        </row>
        <row r="4480">
          <cell r="A4480">
            <v>708</v>
          </cell>
          <cell r="B4480" t="str">
            <v>BLOCO SEXTAVADO P/ PAVIMENTAÇÃO, EM CONCRETO DE 35 MPA (TIPOBLOKRET) E = 5,0CM 19 X 19CM DE ACORDO COM NBR 9780 / 9781</v>
          </cell>
          <cell r="C4480" t="str">
            <v>M2</v>
          </cell>
          <cell r="D4480">
            <v>25.76</v>
          </cell>
        </row>
        <row r="4481">
          <cell r="A4481">
            <v>11118</v>
          </cell>
          <cell r="B4481" t="str">
            <v>BLOCO SEXTAVADO P/ PAVIMENTAÇÃO, EM CONCRETO DE 35 MPA (TIPOBLOKRET) E = 9,0CM, DE 30 X 30CM, DE ACORDO COM NBR 9780 /9781</v>
          </cell>
          <cell r="C4481" t="str">
            <v>UN</v>
          </cell>
          <cell r="D4481">
            <v>3.45</v>
          </cell>
        </row>
        <row r="4482">
          <cell r="A4482">
            <v>714</v>
          </cell>
          <cell r="B4482" t="str">
            <v>BLOCO SEXTAVADO P/ PAVIMENTAÇÃO, EM CONCRETO DE 35 MPA, DE 30 X 30 X 8 CM, DE ACORDO COM NBR 9780 / 9781</v>
          </cell>
          <cell r="C4482" t="str">
            <v>M2</v>
          </cell>
          <cell r="D4482">
            <v>34.74</v>
          </cell>
        </row>
        <row r="4483">
          <cell r="A4483">
            <v>11119</v>
          </cell>
          <cell r="B4483" t="str">
            <v>BLOCO SEXTAVADO P/ PAVIMENTAÇÃO,EM CONCRETO DE 35 MPA, DE 30X 30 X 8 CM, DE ACORDO COM NBR 9780 / 9781</v>
          </cell>
          <cell r="C4483" t="str">
            <v>M2</v>
          </cell>
          <cell r="D4483">
            <v>34.74</v>
          </cell>
        </row>
        <row r="4484">
          <cell r="A4484">
            <v>713</v>
          </cell>
          <cell r="B4484" t="str">
            <v>BLOCO SEXTAVADO P/PAVIMENTAÇÃO EM CONCRETO DE 35 MPA (TIPO BLOKRET) E = 8,0CM 30 X 30CM, DE ACORDO COM NBR 9780 / 9781</v>
          </cell>
          <cell r="C4484" t="str">
            <v>M2</v>
          </cell>
          <cell r="D4484">
            <v>34.450000000000003</v>
          </cell>
        </row>
        <row r="4485">
          <cell r="A4485">
            <v>11117</v>
          </cell>
          <cell r="B4485" t="str">
            <v>BLOCO SEXTAVADO P/PAVIMENTAÇÃO, EM CONCRETO COM 35MPA (TIPOBLOKRET) E = 8,0CM 30 X 30CM DE ACORDO COM A NBR-9780 / 9781</v>
          </cell>
          <cell r="C4485" t="str">
            <v>UN</v>
          </cell>
          <cell r="D4485">
            <v>3.02</v>
          </cell>
        </row>
        <row r="4486">
          <cell r="A4486">
            <v>13852</v>
          </cell>
          <cell r="B4486" t="str">
            <v>BLOCO SEXTAVADO P/PAVIMENTAÇÃO, EM CONCRETO DE 35 MPA (TIPOBLOKRET) E= 10,0CM, DE 30 X 30 CM DE ACORDO COM NBR 9780 / 9781</v>
          </cell>
          <cell r="C4486" t="str">
            <v>M2</v>
          </cell>
          <cell r="D4486">
            <v>38.01</v>
          </cell>
        </row>
        <row r="4487">
          <cell r="A4487">
            <v>695</v>
          </cell>
          <cell r="B4487" t="str">
            <v>BLOCO TIPO RAQUETE P/PAVIMENTAÇÃP E=6CM PISO 10 FACES COD 1035 N, EM CONCRETO DE 35MPA, DE ACORDO COM NBR 9780 / 9781</v>
          </cell>
          <cell r="C4487" t="str">
            <v>M2</v>
          </cell>
          <cell r="D4487">
            <v>33.229999999999997</v>
          </cell>
        </row>
        <row r="4488">
          <cell r="A4488">
            <v>27057</v>
          </cell>
          <cell r="B4488" t="str">
            <v>BLOCO VEDAÇÃO CONCRETO 14 X 19 X 39 CM.</v>
          </cell>
          <cell r="C4488" t="str">
            <v>UN</v>
          </cell>
          <cell r="D4488">
            <v>1.45</v>
          </cell>
        </row>
        <row r="4489">
          <cell r="A4489">
            <v>27058</v>
          </cell>
          <cell r="B4489" t="str">
            <v>BLOCO VEDAÇÃO CONCRETO 19 X 19 X 39 CM.</v>
          </cell>
          <cell r="C4489" t="str">
            <v>UN</v>
          </cell>
          <cell r="D4489">
            <v>1.72</v>
          </cell>
        </row>
        <row r="4490">
          <cell r="A4490">
            <v>27056</v>
          </cell>
          <cell r="B4490" t="str">
            <v>BLOCO VEDAÇÃO CONCRETO 9 X 19 X 39 CM.</v>
          </cell>
          <cell r="C4490" t="str">
            <v>UN</v>
          </cell>
          <cell r="D4490">
            <v>1.18</v>
          </cell>
        </row>
        <row r="4491">
          <cell r="A4491">
            <v>674</v>
          </cell>
          <cell r="B4491" t="str">
            <v>BLOCO VEDACAO CONCRETO CELULAR 10 X 30 X 60CM</v>
          </cell>
          <cell r="C4491" t="str">
            <v>M2</v>
          </cell>
          <cell r="D4491">
            <v>32.869999999999997</v>
          </cell>
        </row>
        <row r="4492">
          <cell r="A4492">
            <v>652</v>
          </cell>
          <cell r="B4492" t="str">
            <v>BLOCO VEDACAO CONCRETO CELULAR 20 X 30 X 60CM</v>
          </cell>
          <cell r="C4492" t="str">
            <v>M2</v>
          </cell>
          <cell r="D4492">
            <v>65.739999999999995</v>
          </cell>
        </row>
        <row r="4493">
          <cell r="A4493">
            <v>11979</v>
          </cell>
          <cell r="B4493" t="str">
            <v>BLOCO VEDACAO CONCRETO POROSO 20 X 20 X 20CM</v>
          </cell>
          <cell r="C4493" t="str">
            <v>UN</v>
          </cell>
          <cell r="D4493">
            <v>1.29</v>
          </cell>
        </row>
        <row r="4494">
          <cell r="A4494">
            <v>650</v>
          </cell>
          <cell r="B4494" t="str">
            <v>BLOCO VEDACAO CONCRETO 10 X 20 X 40CM</v>
          </cell>
          <cell r="C4494" t="str">
            <v>UN</v>
          </cell>
          <cell r="D4494">
            <v>1.18</v>
          </cell>
        </row>
        <row r="4495">
          <cell r="A4495">
            <v>651</v>
          </cell>
          <cell r="B4495" t="str">
            <v>BLOCO VEDACAO CONCRETO 15 X 20 X 40CM</v>
          </cell>
          <cell r="C4495" t="str">
            <v>UN</v>
          </cell>
          <cell r="D4495">
            <v>1.45</v>
          </cell>
        </row>
        <row r="4496">
          <cell r="A4496">
            <v>654</v>
          </cell>
          <cell r="B4496" t="str">
            <v>BLOCO VEDACAO CONCRETO 20 X 20 X 40CM</v>
          </cell>
          <cell r="C4496" t="str">
            <v>UN</v>
          </cell>
          <cell r="D4496">
            <v>1.72</v>
          </cell>
        </row>
        <row r="4497">
          <cell r="A4497">
            <v>715</v>
          </cell>
          <cell r="B4497" t="str">
            <v>BLOCO VIDRO INCOLOR CANELADO 19 X 19 X 8CM</v>
          </cell>
          <cell r="C4497" t="str">
            <v>UN</v>
          </cell>
          <cell r="D4497">
            <v>11.99</v>
          </cell>
        </row>
        <row r="4498">
          <cell r="A4498">
            <v>11981</v>
          </cell>
          <cell r="B4498" t="str">
            <v>BLOCO VIDRO INCOLOR VENEZIANA 20 X 10 X 8CM</v>
          </cell>
          <cell r="C4498" t="str">
            <v>UN</v>
          </cell>
          <cell r="D4498">
            <v>7.12</v>
          </cell>
        </row>
        <row r="4499">
          <cell r="A4499">
            <v>716</v>
          </cell>
          <cell r="B4499" t="str">
            <v>BLOCO VIDRO INCOLOR XADREZ 20 X 20 X 10CM</v>
          </cell>
          <cell r="C4499" t="str">
            <v>UN</v>
          </cell>
          <cell r="D4499">
            <v>12.99</v>
          </cell>
        </row>
        <row r="4500">
          <cell r="A4500">
            <v>12614</v>
          </cell>
          <cell r="B4500" t="str">
            <v>BOCAL PVC MR AQUAPLUV BEIRAL D =125X88 MM</v>
          </cell>
          <cell r="C4500" t="str">
            <v>UN</v>
          </cell>
          <cell r="D4500">
            <v>21.54</v>
          </cell>
        </row>
        <row r="4501">
          <cell r="A4501">
            <v>12294</v>
          </cell>
          <cell r="B4501" t="str">
            <v>BOCAL/SOQUETE/RECEPTACULO CONTRA INTEMPERIES C/ RABICHO</v>
          </cell>
          <cell r="C4501" t="str">
            <v>UN</v>
          </cell>
          <cell r="D4501">
            <v>1.76</v>
          </cell>
        </row>
        <row r="4502">
          <cell r="A4502">
            <v>12295</v>
          </cell>
          <cell r="B4502" t="str">
            <v>BOCAL/SOQUETE/RECEPTACULO DE BAQUELITE</v>
          </cell>
          <cell r="C4502" t="str">
            <v>UN</v>
          </cell>
          <cell r="D4502">
            <v>2.04</v>
          </cell>
        </row>
        <row r="4503">
          <cell r="A4503">
            <v>12296</v>
          </cell>
          <cell r="B4503" t="str">
            <v>BOCAL/SOQUETE/RECEPTACULO DE PORCELANA</v>
          </cell>
          <cell r="C4503" t="str">
            <v>UN</v>
          </cell>
          <cell r="D4503">
            <v>1.57</v>
          </cell>
        </row>
        <row r="4504">
          <cell r="A4504">
            <v>6140</v>
          </cell>
          <cell r="B4504" t="str">
            <v>BOLSA DE LIGACAO EM PVC FLEXIVEL P/ VASO SANITARIO 1.1/2" (40MM)</v>
          </cell>
          <cell r="C4504" t="str">
            <v>UN</v>
          </cell>
          <cell r="D4504">
            <v>1.64</v>
          </cell>
        </row>
        <row r="4505">
          <cell r="A4505">
            <v>10575</v>
          </cell>
          <cell r="B4505" t="str">
            <v>BOMBA AUTO-ASPIRANTE C/ MOTOR ELETRICO MONOFASICO 1/4 CV BOCAIS 3/4" X 3/4" SCHNEIDER MOD. ASP-56 **CAIXA**"</v>
          </cell>
          <cell r="C4505" t="str">
            <v>UN</v>
          </cell>
          <cell r="D4505">
            <v>648.21</v>
          </cell>
        </row>
        <row r="4506">
          <cell r="A4506">
            <v>14013</v>
          </cell>
          <cell r="B4506" t="str">
            <v>BOMBA C/MOTOR NACIONAL P/SONDAGEM</v>
          </cell>
          <cell r="C4506" t="str">
            <v>UN</v>
          </cell>
          <cell r="D4506">
            <v>38344.82</v>
          </cell>
        </row>
        <row r="4507">
          <cell r="A4507">
            <v>733</v>
          </cell>
          <cell r="B4507" t="str">
            <v>BOMBA CENTRIFUGA C/ MOTOR ELETRICO MONOFASICO MOD. BC 91S 3/4 CV - AMT= 11 MCA, Q= 7,3 M³/H- AMT= 23 MCA, Q= 3,4 M³, SCHEIDER**CAIXA**. PARA UTILIZACAO EM AGUAS LIMPAS, APLIC.AGRICULTURA, INDUSTRIA E RESI DENCIA.</v>
          </cell>
          <cell r="C4507" t="str">
            <v>UN</v>
          </cell>
          <cell r="D4507">
            <v>636.64</v>
          </cell>
        </row>
        <row r="4508">
          <cell r="A4508">
            <v>731</v>
          </cell>
          <cell r="B4508" t="str">
            <v>BOMBA CENTRIFUGA C/ MOTOR ELETRICO MONOFASICO 1/2CV BOCAIS 1" X 3/4" DANCOR SERIE CAMW4 MOD. 114 **CAIXA**"</v>
          </cell>
          <cell r="C4508" t="str">
            <v>UN</v>
          </cell>
          <cell r="D4508">
            <v>493.87</v>
          </cell>
        </row>
        <row r="4509">
          <cell r="A4509">
            <v>729</v>
          </cell>
          <cell r="B4509" t="str">
            <v>BOMBA CENTRIFUGA C/ MOTOR ELETRICO MONOFASICO 1/3HP BOCAIS 1” X 3/4” DANCOR SERIE CAMW4 MOD. 103</v>
          </cell>
          <cell r="C4509" t="str">
            <v>UN</v>
          </cell>
          <cell r="D4509">
            <v>444.8</v>
          </cell>
        </row>
        <row r="4510">
          <cell r="A4510">
            <v>738</v>
          </cell>
          <cell r="B4510" t="str">
            <v>BOMBA CENTRIFUGA C/ MOTOR ELETRICO TRIFASICO 5CV BOCAIS 2" X 1.1/2" X 1" DANCOR SERIE CAM MOD. 618 - TJM HM/ Q = 40M / 25M3/H A 47M / 16M3/H**CAIXA**"</v>
          </cell>
          <cell r="C4510" t="str">
            <v>UN</v>
          </cell>
          <cell r="D4510">
            <v>2372.9299999999998</v>
          </cell>
        </row>
        <row r="4511">
          <cell r="A4511">
            <v>734</v>
          </cell>
          <cell r="B4511" t="str">
            <v>BOMBA CENTRIFUGA C/ MOTOR ELETRICO TRIFASICO 1 1/2CV BOCAIS 1 1/4" X 1" SCHNEIDER MOD.BC92 **CAIXA**"</v>
          </cell>
          <cell r="C4511" t="str">
            <v>UN</v>
          </cell>
          <cell r="D4511">
            <v>949.17</v>
          </cell>
        </row>
        <row r="4512">
          <cell r="A4512">
            <v>732</v>
          </cell>
          <cell r="B4512" t="str">
            <v>BOMBA CENTRIFUGA C/ MOTOR ELETRICO TRIFASICO 1CV BOCAIS 1" X1 " DANCOR SERIE CAM MOD. 250, HM /Q = 14M / 7,1M3 /H A 34M/ 5M3 / H**CAIXA**"</v>
          </cell>
          <cell r="C4512" t="str">
            <v>UN</v>
          </cell>
          <cell r="D4512">
            <v>683.63</v>
          </cell>
        </row>
        <row r="4513">
          <cell r="A4513">
            <v>737</v>
          </cell>
          <cell r="B4513" t="str">
            <v>BOMBA CENTRIFUGA C/ MOTOR ELETRICO TRIFASICO 15CV BOCAIS 2 1/2" " X 2" DANCOR SERIE CAM MOD. 687 - TJM HM/Q = 54M / 47M3/ H A 70M / 25M3 / H**CAIXA**"</v>
          </cell>
          <cell r="C4513" t="str">
            <v>UN</v>
          </cell>
          <cell r="D4513">
            <v>4051.35</v>
          </cell>
        </row>
        <row r="4514">
          <cell r="A4514">
            <v>736</v>
          </cell>
          <cell r="B4514" t="str">
            <v>BOMBA CENTRIFUGA C/ MOTOR ELETRICO TRIFASICO 3CV BOCAIS 1 1/2" X 1 1/4" DANCOR SERIE CAM MOD.510 **CAIXA**"</v>
          </cell>
          <cell r="C4514" t="str">
            <v>UN</v>
          </cell>
          <cell r="D4514">
            <v>1127.27</v>
          </cell>
        </row>
        <row r="4515">
          <cell r="A4515">
            <v>14161</v>
          </cell>
          <cell r="B4515" t="str">
            <v>BOMBA CENTRIFUGA C/ MOTOR ELETRICO 3/4CV SCHNEIDER BC-91 **CAIXA**</v>
          </cell>
          <cell r="C4515" t="str">
            <v>UN</v>
          </cell>
          <cell r="D4515">
            <v>675.22</v>
          </cell>
        </row>
        <row r="4516">
          <cell r="A4516">
            <v>740</v>
          </cell>
          <cell r="B4516" t="str">
            <v>BOMBA CENTRIFUGA DE ESTAGIOS C/ MOTOR ELETRICO TRIFASICO 10CV B OCAIS 1 1/2" X 1" SCHNEIDER MOD. ME-BR 24100 **CAIXA**"</v>
          </cell>
          <cell r="C4516" t="str">
            <v>UN</v>
          </cell>
          <cell r="D4516">
            <v>3537.33</v>
          </cell>
        </row>
        <row r="4517">
          <cell r="A4517">
            <v>735</v>
          </cell>
          <cell r="B4517" t="str">
            <v>BOMBA CENTRIFUGA DE ESTAGIOS C/ MOTOR ELETRICO TRIFASICO 2CVBOCAIS 1" X 3/4" SCHNEIDER MOD. ME BR-1420,HM/ Q = 30M /7,2M3 / H A 70M / 1,9M3 / H**CAIXA**"</v>
          </cell>
          <cell r="C4517" t="str">
            <v>UN</v>
          </cell>
          <cell r="D4517">
            <v>1517.9</v>
          </cell>
        </row>
        <row r="4518">
          <cell r="A4518">
            <v>25932</v>
          </cell>
          <cell r="B4518" t="str">
            <v>BOMBA HIDRAULICA ALTA PRESSÃO (UNIDADE MOTRIZ), VAZÃO DE 3,0L/MIN, ATINGINDO PRESSÕES MANOMÉTRICAS DE ATÉ 100KGF/CM2 - LOCAÇÃO</v>
          </cell>
          <cell r="C4518" t="str">
            <v>DIA</v>
          </cell>
          <cell r="D4518">
            <v>188</v>
          </cell>
        </row>
        <row r="4519">
          <cell r="A4519">
            <v>745</v>
          </cell>
          <cell r="B4519" t="str">
            <v>BOMBA PARA TESTE HIDROSTATICO ATE 850 LIBRAS</v>
          </cell>
          <cell r="C4519" t="str">
            <v>H</v>
          </cell>
          <cell r="D4519">
            <v>1.08</v>
          </cell>
        </row>
        <row r="4520">
          <cell r="A4520">
            <v>10753</v>
          </cell>
          <cell r="B4520" t="str">
            <v>BOMBA PRESSURIZADORA ELETRICA ATE 2HP, 1 1/2"</v>
          </cell>
          <cell r="C4520" t="str">
            <v>H</v>
          </cell>
          <cell r="D4520">
            <v>0.75</v>
          </cell>
        </row>
        <row r="4521">
          <cell r="A4521">
            <v>755</v>
          </cell>
          <cell r="B4521" t="str">
            <v>BOMBA SUBMERSA DA MARCA LEAO S65-7, 27HP, ELETR. TRIFASICA,220/380V</v>
          </cell>
          <cell r="C4521" t="str">
            <v>UN</v>
          </cell>
          <cell r="D4521">
            <v>13038.25</v>
          </cell>
        </row>
        <row r="4522">
          <cell r="A4522">
            <v>756</v>
          </cell>
          <cell r="B4522" t="str">
            <v>BOMBA SUBMERSA DA MARCA LEAO S65-9, 32HP, ELETR. TRIFASICA220/380V</v>
          </cell>
          <cell r="C4522" t="str">
            <v>UN</v>
          </cell>
          <cell r="D4522">
            <v>28059.53</v>
          </cell>
        </row>
        <row r="4523">
          <cell r="A4523">
            <v>749</v>
          </cell>
          <cell r="B4523" t="str">
            <v>BOMBA SUBMERSA P/ POCO PROFUNDO ELETRICA TRIFASICA 4HP MARCALEAO MOD.4R8-14, SERIE 300, 220V-22TR, HM/Q = 64,5M/10M³/H A 96M/6,0M³/H</v>
          </cell>
          <cell r="C4523" t="str">
            <v>UN</v>
          </cell>
          <cell r="D4523">
            <v>6062.35</v>
          </cell>
        </row>
        <row r="4524">
          <cell r="A4524">
            <v>750</v>
          </cell>
          <cell r="B4524" t="str">
            <v>BOMBA SUBMERSA P/ POCO PROFUNDO ELETRICA TRIFASICA 5CV DANCOR MOD 8.3S-29,HM/Q = 30M/10M³/H A 201M/3,4M³/H</v>
          </cell>
          <cell r="C4524" t="str">
            <v>UN</v>
          </cell>
          <cell r="D4524">
            <v>6350.15</v>
          </cell>
        </row>
        <row r="4525">
          <cell r="A4525">
            <v>10587</v>
          </cell>
          <cell r="B4525" t="str">
            <v>BOMBA SUBMERSA 4" P/ POCO PROFUNDO ELETRICA MONOFASICA 1/2CVSAIDA 1 1/2'' MARCA DANCOR SERIE SSP MOD.1.1S-13</v>
          </cell>
          <cell r="C4525" t="str">
            <v>UN</v>
          </cell>
          <cell r="D4525">
            <v>2751.73</v>
          </cell>
        </row>
        <row r="4526">
          <cell r="A4526">
            <v>759</v>
          </cell>
          <cell r="B4526" t="str">
            <v>BOMBA SUBMERSA 4" P/ POCO PROFUNDO ELETRICA TRIFASICA 2CV, SAI DA 1, 1/2" MARCA DANCOR SERIE SPP MOD 3.2S- 20, HM/Q = 18M/5,3 M3/H A 16,4M/1,64M³/H **CAIXA**</v>
          </cell>
          <cell r="C4526" t="str">
            <v>UN</v>
          </cell>
          <cell r="D4526">
            <v>4053.21</v>
          </cell>
        </row>
        <row r="4527">
          <cell r="A4527">
            <v>761</v>
          </cell>
          <cell r="B4527" t="str">
            <v>BOMBA SUBMERSA 4" P/ POCO PROFUNDO ELETRICA TRIFASICA 5CV, SAIDA 2" M ARCA DANCOR SERIE SPP MOD 11.2S-15,HM/Q = 42M/14,86M³/H A 121M/2,57M³/H **CAIXA**"</v>
          </cell>
          <cell r="C4527" t="str">
            <v>UN</v>
          </cell>
          <cell r="D4527">
            <v>7939.56</v>
          </cell>
        </row>
        <row r="4528">
          <cell r="A4528">
            <v>10588</v>
          </cell>
          <cell r="B4528" t="str">
            <v>BOMBA SUBMERSIVEL P/ DRENAGEM ELETRICA TRIFASICA 1CV SAIDA 2'' C/ 5M CABO ELETRICO DANCOR SERIE SDE MOD. 2063 **CAIXA**</v>
          </cell>
          <cell r="C4528" t="str">
            <v>UN</v>
          </cell>
          <cell r="D4528">
            <v>1786.21</v>
          </cell>
        </row>
        <row r="4529">
          <cell r="A4529">
            <v>10589</v>
          </cell>
          <cell r="B4529" t="str">
            <v>BOMBA SUBMERSIVEL P/ DRENAGEM ELETRICA TRIFASICA 2CV SAIDA 2'' C/ 5M CABO ELETRICO DANCOR SERIE SDE MOD. 2213 **CAIXA**</v>
          </cell>
          <cell r="C4529" t="str">
            <v>UN</v>
          </cell>
          <cell r="D4529">
            <v>1890.19</v>
          </cell>
        </row>
        <row r="4530">
          <cell r="A4530">
            <v>751</v>
          </cell>
          <cell r="B4530" t="str">
            <v>BOMBA SUBMERSIVEL P/ DRENAGEM ELETRICA TRIFASICA 3CV SAIDA 2" C/ 5M CABO ELETRICO DANCOR SERIE SDE MOD. 2301 HM/Q = 2M/38,8M3/H A 28M/5M3/H**CAIXA**"</v>
          </cell>
          <cell r="C4530" t="str">
            <v>UN</v>
          </cell>
          <cell r="D4530">
            <v>2528.91</v>
          </cell>
        </row>
        <row r="4531">
          <cell r="A4531">
            <v>752</v>
          </cell>
          <cell r="B4531" t="str">
            <v>BOMBA SUBMERSIVEL P/ DRENAGEM ELETRICA TRIFASICA 3CV SAIDA 2" C/ 5M CABO ELETRICO DANCOR SERIE SDE MOD. 2303 **CAIXA**"</v>
          </cell>
          <cell r="C4531" t="str">
            <v>UN</v>
          </cell>
          <cell r="D4531">
            <v>2087</v>
          </cell>
        </row>
        <row r="4532">
          <cell r="A4532">
            <v>754</v>
          </cell>
          <cell r="B4532" t="str">
            <v>BOMBA SUBMERSIVEL P/ DRENAGEM FLYGT B 2050 ELETRICA TRIFASICA, SAIDA 2" 1,1 KW HM/Q = 0M / 28M3/H A 13 M/6M3/H C/5M CABO ELETRICO**CAIXA**"</v>
          </cell>
          <cell r="C4532" t="str">
            <v>UN</v>
          </cell>
          <cell r="D4532">
            <v>4757.05</v>
          </cell>
        </row>
        <row r="4533">
          <cell r="A4533">
            <v>757</v>
          </cell>
          <cell r="B4533" t="str">
            <v>BOMBA SUBMERSIVEL P/ DRENAGEM FLYGT B 2066 ELETRICA TRIFASICA 3 ,7CV SAIDA DE 3" HM/Q = 6M/60M3/H A 22M/12M3/H C/ 5 MDE CABO ELETRICO**CAIXA**"</v>
          </cell>
          <cell r="C4533" t="str">
            <v>UN</v>
          </cell>
          <cell r="D4533">
            <v>8600.1200000000008</v>
          </cell>
        </row>
        <row r="4534">
          <cell r="A4534">
            <v>760</v>
          </cell>
          <cell r="B4534" t="str">
            <v>BOMBA SUBMERSIVEL P/ DRENAGEM FLYGT B 2102 HT ELETRICA TRIFASIC A 8,2 CV SAIDA 3", ALTA PRESSAO, HM/Q = 0M/72M3/H A 40M/21M3/H C/5M DE CABO ELETRICO**CAIXA**"</v>
          </cell>
          <cell r="C4534" t="str">
            <v>UN</v>
          </cell>
          <cell r="D4534">
            <v>14435.38</v>
          </cell>
        </row>
        <row r="4535">
          <cell r="A4535">
            <v>11271</v>
          </cell>
          <cell r="B4535" t="str">
            <v>BOMBA SUBMERSIVEL P/ DRENAGEM FLYGT B 2102 MT ELETRICA TRIFASICA 8,2 CV SAIDA 4", PRESSAO NORMAL, HM/Q = 0M/165 M3/H A 22M/30M3/H C/5M CABO ELETRICO**CAIXA**"</v>
          </cell>
          <cell r="C4535" t="str">
            <v>UN</v>
          </cell>
          <cell r="D4535">
            <v>14802.73</v>
          </cell>
        </row>
        <row r="4536">
          <cell r="A4536">
            <v>10591</v>
          </cell>
          <cell r="B4536" t="str">
            <v>BOMBA SUBMERSIVEL P/ DRENAGEM SCHNEIDER BCS-220, 1CV TRIFÁSICA, SAIDA2", C/ 1,5M DE CABO ELETR., AMT=8MCA Q=21,6M³/H AAMT=14MCA Q=7M³/H</v>
          </cell>
          <cell r="C4536" t="str">
            <v>UN</v>
          </cell>
          <cell r="D4536">
            <v>2118.1</v>
          </cell>
        </row>
        <row r="4537">
          <cell r="A4537">
            <v>4086</v>
          </cell>
          <cell r="B4537" t="str">
            <v>BOMBA SUBMERSIVEL P/ DRENAGEM/ESGOTAMENTO, ELETRICA TRIFASICA ACIMA DE 5 CV DESCARGA 4" HM = 25M, Q= 162M3/H = 2700L/MIN. OU EQUIV</v>
          </cell>
          <cell r="C4537" t="str">
            <v>H</v>
          </cell>
          <cell r="D4537">
            <v>2.9</v>
          </cell>
        </row>
        <row r="4538">
          <cell r="A4538">
            <v>4085</v>
          </cell>
          <cell r="B4538" t="str">
            <v>BOMBA SUBMERSIVEL P/ DRENAGEM/ESGOTAMENTO, ELETRICA TRIFASICA ACIMA 2 ATE 5CV DESCARGA 3", HM = 24M, Q= 60M3/H = 1000L/MIN. OU EQUIV</v>
          </cell>
          <cell r="C4538" t="str">
            <v>H</v>
          </cell>
          <cell r="D4538">
            <v>2.2200000000000002</v>
          </cell>
        </row>
        <row r="4539">
          <cell r="A4539">
            <v>4084</v>
          </cell>
          <cell r="B4539" t="str">
            <v>BOMBA SUBMERSIVEL P/ DRENAGEM/ESGOTAMENTO, ELETRICA TRIFASICA ATE 2CV DESCARGA 2", HM = 10M, Q= 25M3/H = 417L/MIN. OU EQUIV</v>
          </cell>
          <cell r="C4539" t="str">
            <v>H</v>
          </cell>
          <cell r="D4539">
            <v>1.74</v>
          </cell>
        </row>
        <row r="4540">
          <cell r="A4540">
            <v>10592</v>
          </cell>
          <cell r="B4540" t="str">
            <v>BOMBA SUBMERSIVEL SCHNEIDER BCS-220 1CV TRIFASICA, SAIDA 2", C/1,5M DE CABO ELETR. AMT=8MCA, Q= 29,4M³/H A AMT=18MCA,Q=11M³/H,P/DRENAGEM</v>
          </cell>
          <cell r="C4540" t="str">
            <v>UN</v>
          </cell>
          <cell r="D4540">
            <v>2139</v>
          </cell>
        </row>
        <row r="4541">
          <cell r="A4541">
            <v>5082</v>
          </cell>
          <cell r="B4541" t="str">
            <v>BORBOLETA FERRO CROMADO P/ JANELA MADEIRA TP GUILHOTINA</v>
          </cell>
          <cell r="C4541" t="str">
            <v>PAR</v>
          </cell>
          <cell r="D4541">
            <v>10.9</v>
          </cell>
        </row>
        <row r="4542">
          <cell r="A4542">
            <v>5081</v>
          </cell>
          <cell r="B4542" t="str">
            <v>BORBOLETA LATAO FUNDIDO CROMADO P/ JANELA MADEIRA TP GUILHOTINA</v>
          </cell>
          <cell r="C4542" t="str">
            <v>PAR</v>
          </cell>
          <cell r="D4542">
            <v>28.83</v>
          </cell>
        </row>
        <row r="4543">
          <cell r="A4543">
            <v>12893</v>
          </cell>
          <cell r="B4543" t="str">
            <v>BOTA COURO SOLADO DE BORRACHA VULCANIZADA</v>
          </cell>
          <cell r="C4543" t="str">
            <v>PAR</v>
          </cell>
          <cell r="D4543">
            <v>22.8</v>
          </cell>
        </row>
        <row r="4544">
          <cell r="A4544">
            <v>11930</v>
          </cell>
          <cell r="B4544" t="str">
            <v>BRACADEIRA ACO INOX 1/4 X 3/4" X 600MM</v>
          </cell>
          <cell r="C4544" t="str">
            <v>UN</v>
          </cell>
          <cell r="D4544">
            <v>1.21</v>
          </cell>
        </row>
        <row r="4545">
          <cell r="A4545">
            <v>4361</v>
          </cell>
          <cell r="B4545" t="str">
            <v>BRACADEIRA C/ PARAFUSO D = 1 1/2"</v>
          </cell>
          <cell r="C4545" t="str">
            <v>UN</v>
          </cell>
          <cell r="D4545">
            <v>1.33</v>
          </cell>
        </row>
        <row r="4546">
          <cell r="A4546">
            <v>4371</v>
          </cell>
          <cell r="B4546" t="str">
            <v>BRACADEIRA C/ PARAFUSO D = 1 1/4"</v>
          </cell>
          <cell r="C4546" t="str">
            <v>UN</v>
          </cell>
          <cell r="D4546">
            <v>1.31</v>
          </cell>
        </row>
        <row r="4547">
          <cell r="A4547">
            <v>4363</v>
          </cell>
          <cell r="B4547" t="str">
            <v>BRACADEIRA C/ PARAFUSO D = 1/2"</v>
          </cell>
          <cell r="C4547" t="str">
            <v>UN</v>
          </cell>
          <cell r="D4547">
            <v>0.62</v>
          </cell>
        </row>
        <row r="4548">
          <cell r="A4548">
            <v>4362</v>
          </cell>
          <cell r="B4548" t="str">
            <v>BRACADEIRA C/ PARAFUSO D = 1"</v>
          </cell>
          <cell r="C4548" t="str">
            <v>UN</v>
          </cell>
          <cell r="D4548">
            <v>0.78</v>
          </cell>
        </row>
        <row r="4549">
          <cell r="A4549">
            <v>4364</v>
          </cell>
          <cell r="B4549" t="str">
            <v>BRACADEIRA C/ PARAFUSO D = 2 1/2"</v>
          </cell>
          <cell r="C4549" t="str">
            <v>UN</v>
          </cell>
          <cell r="D4549">
            <v>1.66</v>
          </cell>
        </row>
        <row r="4550">
          <cell r="A4550">
            <v>4365</v>
          </cell>
          <cell r="B4550" t="str">
            <v>BRACADEIRA C/ PARAFUSO D = 2"</v>
          </cell>
          <cell r="C4550" t="str">
            <v>UN</v>
          </cell>
          <cell r="D4550">
            <v>1.64</v>
          </cell>
        </row>
        <row r="4551">
          <cell r="A4551">
            <v>4366</v>
          </cell>
          <cell r="B4551" t="str">
            <v>BRACADEIRA C/ PARAFUSO D = 3 1/2"</v>
          </cell>
          <cell r="C4551" t="str">
            <v>UN</v>
          </cell>
          <cell r="D4551">
            <v>2.15</v>
          </cell>
        </row>
        <row r="4552">
          <cell r="A4552">
            <v>4360</v>
          </cell>
          <cell r="B4552" t="str">
            <v>BRACADEIRA C/ PARAFUSO D = 3/4"</v>
          </cell>
          <cell r="C4552" t="str">
            <v>UN</v>
          </cell>
          <cell r="D4552">
            <v>0.68</v>
          </cell>
        </row>
        <row r="4553">
          <cell r="A4553">
            <v>4367</v>
          </cell>
          <cell r="B4553" t="str">
            <v>BRACADEIRA C/ PARAFUSO D = 3"</v>
          </cell>
          <cell r="C4553" t="str">
            <v>UN</v>
          </cell>
          <cell r="D4553">
            <v>1.96</v>
          </cell>
        </row>
        <row r="4554">
          <cell r="A4554">
            <v>4372</v>
          </cell>
          <cell r="B4554" t="str">
            <v>BRACADEIRA C/ PARAFUSO D = 4"</v>
          </cell>
          <cell r="C4554" t="str">
            <v>UN</v>
          </cell>
          <cell r="D4554">
            <v>2.37</v>
          </cell>
        </row>
        <row r="4555">
          <cell r="A4555">
            <v>11926</v>
          </cell>
          <cell r="B4555" t="str">
            <v>BRACADEIRA FERRO GALV MODULAR E = 1/2" D = 2 1/2"</v>
          </cell>
          <cell r="C4555" t="str">
            <v>UN</v>
          </cell>
          <cell r="D4555">
            <v>0.92</v>
          </cell>
        </row>
        <row r="4556">
          <cell r="A4556">
            <v>11927</v>
          </cell>
          <cell r="B4556" t="str">
            <v>BRACADEIRA FERRO GALV MODULAR E = 1/2" D = 2"</v>
          </cell>
          <cell r="C4556" t="str">
            <v>UN</v>
          </cell>
          <cell r="D4556">
            <v>1.78</v>
          </cell>
        </row>
        <row r="4557">
          <cell r="A4557">
            <v>11928</v>
          </cell>
          <cell r="B4557" t="str">
            <v>BRACADEIRA FERRO GALV MODULAR E = 1/2" D = 3"</v>
          </cell>
          <cell r="C4557" t="str">
            <v>UN</v>
          </cell>
          <cell r="D4557">
            <v>2.0699999999999998</v>
          </cell>
        </row>
        <row r="4558">
          <cell r="A4558">
            <v>11270</v>
          </cell>
          <cell r="B4558" t="str">
            <v>BRACADEIRA FIXACAO CABO PARA-RAIO - SIMPLES</v>
          </cell>
          <cell r="C4558" t="str">
            <v>UN</v>
          </cell>
          <cell r="D4558">
            <v>2.74</v>
          </cell>
        </row>
        <row r="4559">
          <cell r="A4559">
            <v>13343</v>
          </cell>
          <cell r="B4559" t="str">
            <v>BRACADEIRA OU CINTA EM FG 6" PARA FIXACAO EM POSTE CIRCULAR"</v>
          </cell>
          <cell r="C4559" t="str">
            <v>UN</v>
          </cell>
          <cell r="D4559">
            <v>14.71</v>
          </cell>
        </row>
        <row r="4560">
          <cell r="A4560">
            <v>12615</v>
          </cell>
          <cell r="B4560" t="str">
            <v>BRACADEIRA PVC AQUAPLUV D = 88MM</v>
          </cell>
          <cell r="C4560" t="str">
            <v>UN</v>
          </cell>
          <cell r="D4560">
            <v>4.2</v>
          </cell>
        </row>
        <row r="4561">
          <cell r="A4561">
            <v>4368</v>
          </cell>
          <cell r="B4561" t="str">
            <v>BRACADEIRA 3/4" X 1/4"</v>
          </cell>
          <cell r="C4561" t="str">
            <v>UN</v>
          </cell>
          <cell r="D4561">
            <v>0.96</v>
          </cell>
        </row>
        <row r="4562">
          <cell r="A4562">
            <v>11685</v>
          </cell>
          <cell r="B4562" t="str">
            <v>BRACO OU HASTE C/CANOPLA METAL CROMADO 1/2" P/ CHUVEIRO SIMPLES</v>
          </cell>
          <cell r="C4562" t="str">
            <v>UN</v>
          </cell>
          <cell r="D4562">
            <v>13.32</v>
          </cell>
        </row>
        <row r="4563">
          <cell r="A4563">
            <v>11679</v>
          </cell>
          <cell r="B4563" t="str">
            <v>BRACO OU HASTE C/CANOPLA PLASTICA 1/2" P/ CHUVEIRO ELETRICO"</v>
          </cell>
          <cell r="C4563" t="str">
            <v>UN</v>
          </cell>
          <cell r="D4563">
            <v>5.1100000000000003</v>
          </cell>
        </row>
        <row r="4564">
          <cell r="A4564">
            <v>11680</v>
          </cell>
          <cell r="B4564" t="str">
            <v>BRACO OU HASTE C/CANOPLA PLASTICA 1/2" P/ CHUVEIRO SIMPLES</v>
          </cell>
          <cell r="C4564" t="str">
            <v>UN</v>
          </cell>
          <cell r="D4564">
            <v>4.51</v>
          </cell>
        </row>
        <row r="4565">
          <cell r="A4565">
            <v>2512</v>
          </cell>
          <cell r="B4565" t="str">
            <v>BRACO P/ LUMINARIA PUBLICA 1 X 1,50M ROMAGNOLE OU EQUIV</v>
          </cell>
          <cell r="C4565" t="str">
            <v>UN</v>
          </cell>
          <cell r="D4565">
            <v>12.76</v>
          </cell>
        </row>
        <row r="4566">
          <cell r="A4566">
            <v>13385</v>
          </cell>
          <cell r="B4566" t="str">
            <v>BRACO RETO P/ LUMINARIA PUBLICA - FERRO GALV C/ PARAF - 3/4"X 1,5M</v>
          </cell>
          <cell r="C4566" t="str">
            <v>UN</v>
          </cell>
          <cell r="D4566">
            <v>70.69</v>
          </cell>
        </row>
        <row r="4567">
          <cell r="A4567">
            <v>845</v>
          </cell>
          <cell r="B4567" t="str">
            <v>BUCHA E ARRUELA ALUMINIO FUNDIDO P/ ELETRODUTO 100MM (4'')</v>
          </cell>
          <cell r="C4567" t="str">
            <v>CJ</v>
          </cell>
          <cell r="D4567">
            <v>7.77</v>
          </cell>
        </row>
        <row r="4568">
          <cell r="A4568">
            <v>850</v>
          </cell>
          <cell r="B4568" t="str">
            <v>BUCHA E ARRUELA ALUMINIO FUNDIDO P/ ELETRODUTO 15MM (1/2'')</v>
          </cell>
          <cell r="C4568" t="str">
            <v>CJ</v>
          </cell>
          <cell r="D4568">
            <v>0.51</v>
          </cell>
        </row>
        <row r="4569">
          <cell r="A4569">
            <v>851</v>
          </cell>
          <cell r="B4569" t="str">
            <v>BUCHA E ARRUELA ALUMINIO FUNDIDO P/ ELETRODUTO 20MM (3/4'')</v>
          </cell>
          <cell r="C4569" t="str">
            <v>CJ</v>
          </cell>
          <cell r="D4569">
            <v>0.64</v>
          </cell>
        </row>
        <row r="4570">
          <cell r="A4570">
            <v>855</v>
          </cell>
          <cell r="B4570" t="str">
            <v>BUCHA E ARRUELA ALUMINIO FUNDIDO P/ ELETRODUTO 25MM (1'')</v>
          </cell>
          <cell r="C4570" t="str">
            <v>CJ</v>
          </cell>
          <cell r="D4570">
            <v>0.95</v>
          </cell>
        </row>
        <row r="4571">
          <cell r="A4571">
            <v>852</v>
          </cell>
          <cell r="B4571" t="str">
            <v>BUCHA E ARRUELA ALUMINIO FUNDIDO P/ ELETRODUTO 32MM (1 1/4'')</v>
          </cell>
          <cell r="C4571" t="str">
            <v>CJ</v>
          </cell>
          <cell r="D4571">
            <v>1.46</v>
          </cell>
        </row>
        <row r="4572">
          <cell r="A4572">
            <v>853</v>
          </cell>
          <cell r="B4572" t="str">
            <v>BUCHA E ARRUELA ALUMINIO FUNDIDO P/ ELETRODUTO 40MM (1 1/2'')</v>
          </cell>
          <cell r="C4572" t="str">
            <v>CJ</v>
          </cell>
          <cell r="D4572">
            <v>1.48</v>
          </cell>
        </row>
        <row r="4573">
          <cell r="A4573">
            <v>843</v>
          </cell>
          <cell r="B4573" t="str">
            <v>BUCHA E ARRUELA ALUMINIO FUNDIDO P/ ELETRODUTO 50MM (2'')</v>
          </cell>
          <cell r="C4573" t="str">
            <v>CJ</v>
          </cell>
          <cell r="D4573">
            <v>2.13</v>
          </cell>
        </row>
        <row r="4574">
          <cell r="A4574">
            <v>856</v>
          </cell>
          <cell r="B4574" t="str">
            <v>BUCHA E ARRUELA ALUMINIO FUNDIDO P/ ELETRODUTO 60MM (2 1/2'')</v>
          </cell>
          <cell r="C4574" t="str">
            <v>CJ</v>
          </cell>
          <cell r="D4574">
            <v>3.48</v>
          </cell>
        </row>
        <row r="4575">
          <cell r="A4575">
            <v>844</v>
          </cell>
          <cell r="B4575" t="str">
            <v>BUCHA E ARRUELA ALUMINIO FUNDIDO P/ ELETRODUTO 75MM (3'')</v>
          </cell>
          <cell r="C4575" t="str">
            <v>CJ</v>
          </cell>
          <cell r="D4575">
            <v>4.42</v>
          </cell>
        </row>
        <row r="4576">
          <cell r="A4576">
            <v>2538</v>
          </cell>
          <cell r="B4576" t="str">
            <v>BUCHA LIGA ALUMINIO P/ ELETRODUTO ROSCAVEL 1 1/2"</v>
          </cell>
          <cell r="C4576" t="str">
            <v>UN</v>
          </cell>
          <cell r="D4576">
            <v>1.07</v>
          </cell>
        </row>
        <row r="4577">
          <cell r="A4577">
            <v>2537</v>
          </cell>
          <cell r="B4577" t="str">
            <v>BUCHA LIGA ALUMINIO P/ ELETRODUTO ROSCAVEL 1 1/4"</v>
          </cell>
          <cell r="C4577" t="str">
            <v>UN</v>
          </cell>
          <cell r="D4577">
            <v>0.87</v>
          </cell>
        </row>
        <row r="4578">
          <cell r="A4578">
            <v>2543</v>
          </cell>
          <cell r="B4578" t="str">
            <v>BUCHA LIGA ALUMINIO P/ ELETRODUTO ROSCAVEL 1/2"</v>
          </cell>
          <cell r="C4578" t="str">
            <v>UN</v>
          </cell>
          <cell r="D4578">
            <v>0.35</v>
          </cell>
        </row>
        <row r="4579">
          <cell r="A4579">
            <v>2536</v>
          </cell>
          <cell r="B4579" t="str">
            <v>BUCHA LIGA ALUMINIO P/ ELETRODUTO ROSCAVEL 1"</v>
          </cell>
          <cell r="C4579" t="str">
            <v>UN</v>
          </cell>
          <cell r="D4579">
            <v>0.63</v>
          </cell>
        </row>
        <row r="4580">
          <cell r="A4580">
            <v>2541</v>
          </cell>
          <cell r="B4580" t="str">
            <v>BUCHA LIGA ALUMINIO P/ ELETRODUTO ROSCAVEL 2 1/2"</v>
          </cell>
          <cell r="C4580" t="str">
            <v>UN</v>
          </cell>
          <cell r="D4580">
            <v>3.18</v>
          </cell>
        </row>
        <row r="4581">
          <cell r="A4581">
            <v>2542</v>
          </cell>
          <cell r="B4581" t="str">
            <v>BUCHA LIGA ALUMINIO P/ ELETRODUTO ROSCAVEL 2"</v>
          </cell>
          <cell r="C4581" t="str">
            <v>UN</v>
          </cell>
          <cell r="D4581">
            <v>1.78</v>
          </cell>
        </row>
        <row r="4582">
          <cell r="A4582">
            <v>2535</v>
          </cell>
          <cell r="B4582" t="str">
            <v>BUCHA LIGA ALUMINIO P/ ELETRODUTO ROSCAVEL 3/4"</v>
          </cell>
          <cell r="C4582" t="str">
            <v>UN</v>
          </cell>
          <cell r="D4582">
            <v>0.49</v>
          </cell>
        </row>
        <row r="4583">
          <cell r="A4583">
            <v>2539</v>
          </cell>
          <cell r="B4583" t="str">
            <v>BUCHA LIGA ALUMINIO P/ ELETRODUTO ROSCAVEL 3"</v>
          </cell>
          <cell r="C4583" t="str">
            <v>UN</v>
          </cell>
          <cell r="D4583">
            <v>3.73</v>
          </cell>
        </row>
        <row r="4584">
          <cell r="A4584">
            <v>2540</v>
          </cell>
          <cell r="B4584" t="str">
            <v>BUCHA LIGA ALUMINIO P/ ELETRODUTO ROSCAVEL 4"</v>
          </cell>
          <cell r="C4584" t="str">
            <v>UN</v>
          </cell>
          <cell r="D4584">
            <v>5.76</v>
          </cell>
        </row>
        <row r="4585">
          <cell r="A4585">
            <v>4374</v>
          </cell>
          <cell r="B4585" t="str">
            <v>BUCHA NYLON S-10</v>
          </cell>
          <cell r="C4585" t="str">
            <v>UN</v>
          </cell>
          <cell r="D4585">
            <v>0.33</v>
          </cell>
        </row>
        <row r="4586">
          <cell r="A4586">
            <v>7568</v>
          </cell>
          <cell r="B4586" t="str">
            <v>BUCHA NYLON S-10 C/ PARAFUSO ACO ZINC ROSCA SOBERBA CAB CHATA 5,5 X 65MM</v>
          </cell>
          <cell r="C4586" t="str">
            <v>UN</v>
          </cell>
          <cell r="D4586">
            <v>0.6</v>
          </cell>
        </row>
        <row r="4587">
          <cell r="A4587">
            <v>7584</v>
          </cell>
          <cell r="B4587" t="str">
            <v>BUCHA NYLON S-12 C/ PARAFUSO ACO ZINC CAB SEXTAVADA ROSCA SOBERBA 5/16" X 65MM</v>
          </cell>
          <cell r="C4587" t="str">
            <v>UN</v>
          </cell>
          <cell r="D4587">
            <v>0.9</v>
          </cell>
        </row>
        <row r="4588">
          <cell r="A4588">
            <v>11945</v>
          </cell>
          <cell r="B4588" t="str">
            <v>BUCHA NYLON S-4</v>
          </cell>
          <cell r="C4588" t="str">
            <v>UN</v>
          </cell>
          <cell r="D4588">
            <v>0.06</v>
          </cell>
        </row>
        <row r="4589">
          <cell r="A4589">
            <v>11946</v>
          </cell>
          <cell r="B4589" t="str">
            <v>BUCHA NYLON S-5</v>
          </cell>
          <cell r="C4589" t="str">
            <v>UN</v>
          </cell>
          <cell r="D4589">
            <v>0.09</v>
          </cell>
        </row>
        <row r="4590">
          <cell r="A4590">
            <v>4375</v>
          </cell>
          <cell r="B4590" t="str">
            <v>BUCHA NYLON S-6</v>
          </cell>
          <cell r="C4590" t="str">
            <v>UN</v>
          </cell>
          <cell r="D4590">
            <v>0.09</v>
          </cell>
        </row>
        <row r="4591">
          <cell r="A4591">
            <v>11950</v>
          </cell>
          <cell r="B4591" t="str">
            <v>BUCHA NYLON S-6 C/ PARAFUSO ACO ZINC CAB CHATA ROSCA SOBERBA4,2 X 45MM</v>
          </cell>
          <cell r="C4591" t="str">
            <v>UN</v>
          </cell>
          <cell r="D4591">
            <v>0.27</v>
          </cell>
        </row>
        <row r="4592">
          <cell r="A4592">
            <v>4376</v>
          </cell>
          <cell r="B4592" t="str">
            <v>BUCHA NYLON S-8</v>
          </cell>
          <cell r="C4592" t="str">
            <v>UN</v>
          </cell>
          <cell r="D4592">
            <v>0.18</v>
          </cell>
        </row>
        <row r="4593">
          <cell r="A4593">
            <v>4350</v>
          </cell>
          <cell r="B4593" t="str">
            <v>BUCHA NYLON S-8 C/ PARAF ROSCA SOBERBA ACO ZINCADO CAB CHATAFENDA SIMPLES 4,8 X 75MM</v>
          </cell>
          <cell r="C4593" t="str">
            <v>UN</v>
          </cell>
          <cell r="D4593">
            <v>0.23</v>
          </cell>
        </row>
        <row r="4594">
          <cell r="A4594">
            <v>7583</v>
          </cell>
          <cell r="B4594" t="str">
            <v>BUCHA NYLON S-8 C/ PARAFUSO ACO ZINC CAB CHATA ROSCA SOBERBA4,8 X 50MM</v>
          </cell>
          <cell r="C4594" t="str">
            <v>UN</v>
          </cell>
          <cell r="D4594">
            <v>0.28999999999999998</v>
          </cell>
        </row>
        <row r="4595">
          <cell r="A4595">
            <v>847</v>
          </cell>
          <cell r="B4595" t="str">
            <v>BUCHA REDUCAO ALUMINIO FUNDIDO P/ ELETRODUTO 1 1/2'' X 1''</v>
          </cell>
          <cell r="C4595" t="str">
            <v>UN</v>
          </cell>
          <cell r="D4595">
            <v>9.6199999999999992</v>
          </cell>
        </row>
        <row r="4596">
          <cell r="A4596">
            <v>846</v>
          </cell>
          <cell r="B4596" t="str">
            <v>BUCHA REDUCAO ALUMINIO FUNDIDO P/ ELETRODUTO 1'' X 3/4''</v>
          </cell>
          <cell r="C4596" t="str">
            <v>UN</v>
          </cell>
          <cell r="D4596">
            <v>2.33</v>
          </cell>
        </row>
        <row r="4597">
          <cell r="A4597">
            <v>854</v>
          </cell>
          <cell r="B4597" t="str">
            <v>BUCHA REDUCAO ALUMINIO FUNDIDO P/ ELETRODUTO 2'' X 1 1/2''</v>
          </cell>
          <cell r="C4597" t="str">
            <v>UN</v>
          </cell>
          <cell r="D4597">
            <v>12.17</v>
          </cell>
        </row>
        <row r="4598">
          <cell r="A4598">
            <v>848</v>
          </cell>
          <cell r="B4598" t="str">
            <v>BUCHA REDUCAO ALUMINIO FUNDIDO P/ ELETRODUTO 2'' X 3/4''</v>
          </cell>
          <cell r="C4598" t="str">
            <v>UN</v>
          </cell>
          <cell r="D4598">
            <v>11.44</v>
          </cell>
        </row>
        <row r="4599">
          <cell r="A4599">
            <v>790</v>
          </cell>
          <cell r="B4599" t="str">
            <v>BUCHA REDUCAO FERRO GALV ROSCA REF. 1 1/2"X1 1/4"</v>
          </cell>
          <cell r="C4599" t="str">
            <v>UN</v>
          </cell>
          <cell r="D4599">
            <v>11.1</v>
          </cell>
        </row>
        <row r="4600">
          <cell r="A4600">
            <v>766</v>
          </cell>
          <cell r="B4600" t="str">
            <v>BUCHA REDUCAO FERRO GALV ROSCA REF. 1 1/2"X1/2"</v>
          </cell>
          <cell r="C4600" t="str">
            <v>UN</v>
          </cell>
          <cell r="D4600">
            <v>10.71</v>
          </cell>
        </row>
        <row r="4601">
          <cell r="A4601">
            <v>791</v>
          </cell>
          <cell r="B4601" t="str">
            <v>BUCHA REDUCAO FERRO GALV ROSCA REF. 1 1/2"X1"</v>
          </cell>
          <cell r="C4601" t="str">
            <v>UN</v>
          </cell>
          <cell r="D4601">
            <v>11.01</v>
          </cell>
        </row>
        <row r="4602">
          <cell r="A4602">
            <v>767</v>
          </cell>
          <cell r="B4602" t="str">
            <v>BUCHA REDUCAO FERRO GALV ROSCA REF. 1 1/2"X3/4"</v>
          </cell>
          <cell r="C4602" t="str">
            <v>UN</v>
          </cell>
          <cell r="D4602">
            <v>10.89</v>
          </cell>
        </row>
        <row r="4603">
          <cell r="A4603">
            <v>768</v>
          </cell>
          <cell r="B4603" t="str">
            <v>BUCHA REDUCAO FERRO GALV ROSCA REF. 1 1/4"X1/2"</v>
          </cell>
          <cell r="C4603" t="str">
            <v>UN</v>
          </cell>
          <cell r="D4603">
            <v>7.57</v>
          </cell>
        </row>
        <row r="4604">
          <cell r="A4604">
            <v>789</v>
          </cell>
          <cell r="B4604" t="str">
            <v>BUCHA REDUCAO FERRO GALV ROSCA REF. 1 1/4"X1"</v>
          </cell>
          <cell r="C4604" t="str">
            <v>UN</v>
          </cell>
          <cell r="D4604">
            <v>7.66</v>
          </cell>
        </row>
        <row r="4605">
          <cell r="A4605">
            <v>769</v>
          </cell>
          <cell r="B4605" t="str">
            <v>BUCHA REDUCAO FERRO GALV ROSCA REF. 1 1/4"X3/4"</v>
          </cell>
          <cell r="C4605" t="str">
            <v>UN</v>
          </cell>
          <cell r="D4605">
            <v>7.66</v>
          </cell>
        </row>
        <row r="4606">
          <cell r="A4606">
            <v>770</v>
          </cell>
          <cell r="B4606" t="str">
            <v>BUCHA REDUCAO FERRO GALV ROSCA REF. 1/2"X1/4"</v>
          </cell>
          <cell r="C4606" t="str">
            <v>UN</v>
          </cell>
          <cell r="D4606">
            <v>2.3199999999999998</v>
          </cell>
        </row>
        <row r="4607">
          <cell r="A4607">
            <v>12394</v>
          </cell>
          <cell r="B4607" t="str">
            <v>BUCHA REDUCAO FERRO GALV ROSCA REF. 1/2"X3/8"</v>
          </cell>
          <cell r="C4607" t="str">
            <v>UN</v>
          </cell>
          <cell r="D4607">
            <v>2.2799999999999998</v>
          </cell>
        </row>
        <row r="4608">
          <cell r="A4608">
            <v>764</v>
          </cell>
          <cell r="B4608" t="str">
            <v>BUCHA REDUCAO FERRO GALV ROSCA REF. 1"X1/2"</v>
          </cell>
          <cell r="C4608" t="str">
            <v>UN</v>
          </cell>
          <cell r="D4608">
            <v>4.95</v>
          </cell>
        </row>
        <row r="4609">
          <cell r="A4609">
            <v>765</v>
          </cell>
          <cell r="B4609" t="str">
            <v>BUCHA REDUCAO FERRO GALV ROSCA REF. 1"X3/4"</v>
          </cell>
          <cell r="C4609" t="str">
            <v>UN</v>
          </cell>
          <cell r="D4609">
            <v>4.8600000000000003</v>
          </cell>
        </row>
        <row r="4610">
          <cell r="A4610">
            <v>787</v>
          </cell>
          <cell r="B4610" t="str">
            <v>BUCHA REDUCAO FERRO GALV ROSCA REF. 2 1/2"X1 1/2"</v>
          </cell>
          <cell r="C4610" t="str">
            <v>UN</v>
          </cell>
          <cell r="D4610">
            <v>18.5</v>
          </cell>
        </row>
        <row r="4611">
          <cell r="A4611">
            <v>774</v>
          </cell>
          <cell r="B4611" t="str">
            <v>BUCHA REDUCAO FERRO GALV ROSCA REF. 2 1/2"X1 1/4"</v>
          </cell>
          <cell r="C4611" t="str">
            <v>UN</v>
          </cell>
          <cell r="D4611">
            <v>18.809999999999999</v>
          </cell>
        </row>
        <row r="4612">
          <cell r="A4612">
            <v>773</v>
          </cell>
          <cell r="B4612" t="str">
            <v>BUCHA REDUCAO FERRO GALV ROSCA REF. 2 1/2"X1"</v>
          </cell>
          <cell r="C4612" t="str">
            <v>UN</v>
          </cell>
          <cell r="D4612">
            <v>18.809999999999999</v>
          </cell>
        </row>
        <row r="4613">
          <cell r="A4613">
            <v>775</v>
          </cell>
          <cell r="B4613" t="str">
            <v>BUCHA REDUCAO FERRO GALV ROSCA REF. 2 1/2"X2"</v>
          </cell>
          <cell r="C4613" t="str">
            <v>UN</v>
          </cell>
          <cell r="D4613">
            <v>19.11</v>
          </cell>
        </row>
        <row r="4614">
          <cell r="A4614">
            <v>788</v>
          </cell>
          <cell r="B4614" t="str">
            <v>BUCHA REDUCAO FERRO GALV ROSCA REF. 2"X1 1/2"</v>
          </cell>
          <cell r="C4614" t="str">
            <v>UN</v>
          </cell>
          <cell r="D4614">
            <v>13.04</v>
          </cell>
        </row>
        <row r="4615">
          <cell r="A4615">
            <v>772</v>
          </cell>
          <cell r="B4615" t="str">
            <v>BUCHA REDUCAO FERRO GALV ROSCA REF. 2"X1 1/4"</v>
          </cell>
          <cell r="C4615" t="str">
            <v>UN</v>
          </cell>
          <cell r="D4615">
            <v>12.74</v>
          </cell>
        </row>
        <row r="4616">
          <cell r="A4616">
            <v>771</v>
          </cell>
          <cell r="B4616" t="str">
            <v>BUCHA REDUCAO FERRO GALV ROSCA REF. 2"X1"</v>
          </cell>
          <cell r="C4616" t="str">
            <v>UN</v>
          </cell>
          <cell r="D4616">
            <v>12.91</v>
          </cell>
        </row>
        <row r="4617">
          <cell r="A4617">
            <v>779</v>
          </cell>
          <cell r="B4617" t="str">
            <v>BUCHA REDUCAO FERRO GALV ROSCA REF. 3/4"X1/2"</v>
          </cell>
          <cell r="C4617" t="str">
            <v>UN</v>
          </cell>
          <cell r="D4617">
            <v>3.4</v>
          </cell>
        </row>
        <row r="4618">
          <cell r="A4618">
            <v>776</v>
          </cell>
          <cell r="B4618" t="str">
            <v>BUCHA REDUCAO FERRO GALV ROSCA REF. 3"X1 1/2"</v>
          </cell>
          <cell r="C4618" t="str">
            <v>UN</v>
          </cell>
          <cell r="D4618">
            <v>21.65</v>
          </cell>
        </row>
        <row r="4619">
          <cell r="A4619">
            <v>777</v>
          </cell>
          <cell r="B4619" t="str">
            <v>BUCHA REDUCAO FERRO GALV ROSCA REF. 3"X1 1/4"</v>
          </cell>
          <cell r="C4619" t="str">
            <v>UN</v>
          </cell>
          <cell r="D4619">
            <v>22.38</v>
          </cell>
        </row>
        <row r="4620">
          <cell r="A4620">
            <v>778</v>
          </cell>
          <cell r="B4620" t="str">
            <v>BUCHA REDUCAO FERRO GALV ROSCA REF. 3"X2"</v>
          </cell>
          <cell r="C4620" t="str">
            <v>UN</v>
          </cell>
          <cell r="D4620">
            <v>22.38</v>
          </cell>
        </row>
        <row r="4621">
          <cell r="A4621">
            <v>780</v>
          </cell>
          <cell r="B4621" t="str">
            <v>BUCHA REDUCAO FERRO GALV ROSCA REF. 3X2 1/2"</v>
          </cell>
          <cell r="C4621" t="str">
            <v>UN</v>
          </cell>
          <cell r="D4621">
            <v>22.64</v>
          </cell>
        </row>
        <row r="4622">
          <cell r="A4622">
            <v>781</v>
          </cell>
          <cell r="B4622" t="str">
            <v>BUCHA REDUCAO FERRO GALV ROSCA REF. 4"X2 1/2"</v>
          </cell>
          <cell r="C4622" t="str">
            <v>UN</v>
          </cell>
          <cell r="D4622">
            <v>56.77</v>
          </cell>
        </row>
        <row r="4623">
          <cell r="A4623">
            <v>786</v>
          </cell>
          <cell r="B4623" t="str">
            <v>BUCHA REDUCAO FERRO GALV ROSCA REF. 4"X2"</v>
          </cell>
          <cell r="C4623" t="str">
            <v>UN</v>
          </cell>
          <cell r="D4623">
            <v>56.77</v>
          </cell>
        </row>
        <row r="4624">
          <cell r="A4624">
            <v>782</v>
          </cell>
          <cell r="B4624" t="str">
            <v>BUCHA REDUCAO FERRO GALV ROSCA REF. 4"X3"</v>
          </cell>
          <cell r="C4624" t="str">
            <v>UN</v>
          </cell>
          <cell r="D4624">
            <v>56.77</v>
          </cell>
        </row>
        <row r="4625">
          <cell r="A4625">
            <v>783</v>
          </cell>
          <cell r="B4625" t="str">
            <v>BUCHA REDUCAO FERRO GALV ROSCA REF. 5"X4"</v>
          </cell>
          <cell r="C4625" t="str">
            <v>UN</v>
          </cell>
          <cell r="D4625">
            <v>92.54</v>
          </cell>
        </row>
        <row r="4626">
          <cell r="A4626">
            <v>785</v>
          </cell>
          <cell r="B4626" t="str">
            <v>BUCHA REDUCAO FERRO GALV ROSCA REF. 6"X4"</v>
          </cell>
          <cell r="C4626" t="str">
            <v>UN</v>
          </cell>
          <cell r="D4626">
            <v>138.08000000000001</v>
          </cell>
        </row>
        <row r="4627">
          <cell r="A4627">
            <v>784</v>
          </cell>
          <cell r="B4627" t="str">
            <v>BUCHA REDUCAO FERRO GALV ROSCA REF. 6"X5"</v>
          </cell>
          <cell r="C4627" t="str">
            <v>UN</v>
          </cell>
          <cell r="D4627">
            <v>129.13</v>
          </cell>
        </row>
        <row r="4628">
          <cell r="A4628">
            <v>798</v>
          </cell>
          <cell r="B4628" t="str">
            <v>BUCHA REDUCAO PVC ROSCA REF 3/4" X 1/2"</v>
          </cell>
          <cell r="C4628" t="str">
            <v>UN</v>
          </cell>
          <cell r="D4628">
            <v>0.64</v>
          </cell>
        </row>
        <row r="4629">
          <cell r="A4629">
            <v>797</v>
          </cell>
          <cell r="B4629" t="str">
            <v>BUCHA REDUCAO PVC ROSCA 1 1/2" X 1"</v>
          </cell>
          <cell r="C4629" t="str">
            <v>UN</v>
          </cell>
          <cell r="D4629">
            <v>4.04</v>
          </cell>
        </row>
        <row r="4630">
          <cell r="A4630">
            <v>796</v>
          </cell>
          <cell r="B4630" t="str">
            <v>BUCHA REDUCAO PVC ROSCA 1 1/2" X 3/4"</v>
          </cell>
          <cell r="C4630" t="str">
            <v>UN</v>
          </cell>
          <cell r="D4630">
            <v>4.37</v>
          </cell>
        </row>
        <row r="4631">
          <cell r="A4631">
            <v>793</v>
          </cell>
          <cell r="B4631" t="str">
            <v>BUCHA REDUCAO PVC ROSCA 1 1/2"X1 1/4"</v>
          </cell>
          <cell r="C4631" t="str">
            <v>UN</v>
          </cell>
          <cell r="D4631">
            <v>2.39</v>
          </cell>
        </row>
        <row r="4632">
          <cell r="A4632">
            <v>794</v>
          </cell>
          <cell r="B4632" t="str">
            <v>BUCHA REDUCAO PVC ROSCA 1 1/4"X1"</v>
          </cell>
          <cell r="C4632" t="str">
            <v>UN</v>
          </cell>
          <cell r="D4632">
            <v>2.17</v>
          </cell>
        </row>
        <row r="4633">
          <cell r="A4633">
            <v>801</v>
          </cell>
          <cell r="B4633" t="str">
            <v>BUCHA REDUCAO PVC ROSCA 1 1/4"X3/4"</v>
          </cell>
          <cell r="C4633" t="str">
            <v>UN</v>
          </cell>
          <cell r="D4633">
            <v>2.12</v>
          </cell>
        </row>
        <row r="4634">
          <cell r="A4634">
            <v>799</v>
          </cell>
          <cell r="B4634" t="str">
            <v>BUCHA REDUCAO PVC ROSCA 1" X 1/2"</v>
          </cell>
          <cell r="C4634" t="str">
            <v>UN</v>
          </cell>
          <cell r="D4634">
            <v>1.95</v>
          </cell>
        </row>
        <row r="4635">
          <cell r="A4635">
            <v>792</v>
          </cell>
          <cell r="B4635" t="str">
            <v>BUCHA REDUCAO PVC ROSCA 1" X 3/4"</v>
          </cell>
          <cell r="C4635" t="str">
            <v>UN</v>
          </cell>
          <cell r="D4635">
            <v>1.52</v>
          </cell>
        </row>
        <row r="4636">
          <cell r="A4636">
            <v>804</v>
          </cell>
          <cell r="B4636" t="str">
            <v>BUCHA REDUCAO PVC ROSCA 2"X1 1/2"</v>
          </cell>
          <cell r="C4636" t="str">
            <v>UN</v>
          </cell>
          <cell r="D4636">
            <v>6.06</v>
          </cell>
        </row>
        <row r="4637">
          <cell r="A4637">
            <v>803</v>
          </cell>
          <cell r="B4637" t="str">
            <v>BUCHA REDUCAO PVC ROSCA 2"X1 1/4"</v>
          </cell>
          <cell r="C4637" t="str">
            <v>UN</v>
          </cell>
          <cell r="D4637">
            <v>6.96</v>
          </cell>
        </row>
        <row r="4638">
          <cell r="A4638">
            <v>802</v>
          </cell>
          <cell r="B4638" t="str">
            <v>BUCHA REDUCAO PVC ROSCA 2"X1"</v>
          </cell>
          <cell r="C4638" t="str">
            <v>UN</v>
          </cell>
          <cell r="D4638">
            <v>8.5</v>
          </cell>
        </row>
        <row r="4639">
          <cell r="A4639">
            <v>831</v>
          </cell>
          <cell r="B4639" t="str">
            <v>BUCHA REDUCAO PVC SOLD CURTA P/ AGUA FRIA PRED - 110MM X 85MM</v>
          </cell>
          <cell r="C4639" t="str">
            <v>UN</v>
          </cell>
          <cell r="D4639">
            <v>43.56</v>
          </cell>
        </row>
        <row r="4640">
          <cell r="A4640">
            <v>828</v>
          </cell>
          <cell r="B4640" t="str">
            <v>BUCHA REDUCAO PVC SOLD CURTA P/ AGUA FRIA PRED 25MM X 20MM</v>
          </cell>
          <cell r="C4640" t="str">
            <v>UN</v>
          </cell>
          <cell r="D4640">
            <v>0.32</v>
          </cell>
        </row>
        <row r="4641">
          <cell r="A4641">
            <v>829</v>
          </cell>
          <cell r="B4641" t="str">
            <v>BUCHA REDUCAO PVC SOLD CURTA P/ AGUA FRIA PRED 32MM X 25MM</v>
          </cell>
          <cell r="C4641" t="str">
            <v>UN</v>
          </cell>
          <cell r="D4641">
            <v>0.53</v>
          </cell>
        </row>
        <row r="4642">
          <cell r="A4642">
            <v>812</v>
          </cell>
          <cell r="B4642" t="str">
            <v>BUCHA REDUCAO PVC SOLD CURTA P/ AGUA FRIA PRED 40MM X 32MM</v>
          </cell>
          <cell r="C4642" t="str">
            <v>UN</v>
          </cell>
          <cell r="D4642">
            <v>1.4</v>
          </cell>
        </row>
        <row r="4643">
          <cell r="A4643">
            <v>819</v>
          </cell>
          <cell r="B4643" t="str">
            <v>BUCHA REDUCAO PVC SOLD CURTA P/ AGUA FRIA PRED 50MM X 40MM</v>
          </cell>
          <cell r="C4643" t="str">
            <v>UN</v>
          </cell>
          <cell r="D4643">
            <v>2.04</v>
          </cell>
        </row>
        <row r="4644">
          <cell r="A4644">
            <v>818</v>
          </cell>
          <cell r="B4644" t="str">
            <v>BUCHA REDUCAO PVC SOLD CURTA P/ AGUA FRIA PRED 60MM X 50MM</v>
          </cell>
          <cell r="C4644" t="str">
            <v>UN</v>
          </cell>
          <cell r="D4644">
            <v>3.98</v>
          </cell>
        </row>
        <row r="4645">
          <cell r="A4645">
            <v>823</v>
          </cell>
          <cell r="B4645" t="str">
            <v>BUCHA REDUCAO PVC SOLD CURTA P/ AGUA FRIA PRED 75MM X 60MM</v>
          </cell>
          <cell r="C4645" t="str">
            <v>UN</v>
          </cell>
          <cell r="D4645">
            <v>9.15</v>
          </cell>
        </row>
        <row r="4646">
          <cell r="A4646">
            <v>830</v>
          </cell>
          <cell r="B4646" t="str">
            <v>BUCHA REDUCAO PVC SOLD CURTA P/ AGUA FRIA PRED 85MM X 75MM</v>
          </cell>
          <cell r="C4646" t="str">
            <v>UN</v>
          </cell>
          <cell r="D4646">
            <v>11.9</v>
          </cell>
        </row>
        <row r="4647">
          <cell r="A4647">
            <v>826</v>
          </cell>
          <cell r="B4647" t="str">
            <v>BUCHA REDUCAO PVC SOLD LONGA P/ AGUA FRIA PRED 110MM X 60MM</v>
          </cell>
          <cell r="C4647" t="str">
            <v>UN</v>
          </cell>
          <cell r="D4647">
            <v>20.079999999999998</v>
          </cell>
        </row>
        <row r="4648">
          <cell r="A4648">
            <v>827</v>
          </cell>
          <cell r="B4648" t="str">
            <v>BUCHA REDUCAO PVC SOLD LONGA P/ AGUA FRIA PRED 110MM X 75MM</v>
          </cell>
          <cell r="C4648" t="str">
            <v>UN</v>
          </cell>
          <cell r="D4648">
            <v>23.2</v>
          </cell>
        </row>
        <row r="4649">
          <cell r="A4649">
            <v>832</v>
          </cell>
          <cell r="B4649" t="str">
            <v>BUCHA REDUCAO PVC SOLD LONGA P/ AGUA FRIA PRED 32MM X 20MM</v>
          </cell>
          <cell r="C4649" t="str">
            <v>UN</v>
          </cell>
          <cell r="D4649">
            <v>1.56</v>
          </cell>
        </row>
        <row r="4650">
          <cell r="A4650">
            <v>833</v>
          </cell>
          <cell r="B4650" t="str">
            <v>BUCHA REDUCAO PVC SOLD LONGA P/ AGUA FRIA PRED 40MM X 20MM</v>
          </cell>
          <cell r="C4650" t="str">
            <v>UN</v>
          </cell>
          <cell r="D4650">
            <v>2.36</v>
          </cell>
        </row>
        <row r="4651">
          <cell r="A4651">
            <v>834</v>
          </cell>
          <cell r="B4651" t="str">
            <v>BUCHA REDUCAO PVC SOLD LONGA P/ AGUA FRIA PRED 40MM X 25MM</v>
          </cell>
          <cell r="C4651" t="str">
            <v>UN</v>
          </cell>
          <cell r="D4651">
            <v>2.42</v>
          </cell>
        </row>
        <row r="4652">
          <cell r="A4652">
            <v>825</v>
          </cell>
          <cell r="B4652" t="str">
            <v>BUCHA REDUCAO PVC SOLD LONGA P/ AGUA FRIA PRED 50MM X 20MM</v>
          </cell>
          <cell r="C4652" t="str">
            <v>UN</v>
          </cell>
          <cell r="D4652">
            <v>2.5299999999999998</v>
          </cell>
        </row>
        <row r="4653">
          <cell r="A4653">
            <v>813</v>
          </cell>
          <cell r="B4653" t="str">
            <v>BUCHA REDUCAO PVC SOLD LONGA P/ AGUA FRIA PRED 50MM X 25MM</v>
          </cell>
          <cell r="C4653" t="str">
            <v>UN</v>
          </cell>
          <cell r="D4653">
            <v>2.04</v>
          </cell>
        </row>
        <row r="4654">
          <cell r="A4654">
            <v>820</v>
          </cell>
          <cell r="B4654" t="str">
            <v>BUCHA REDUCAO PVC SOLD LONGA P/ AGUA FRIA PRED 50MM X 32MM</v>
          </cell>
          <cell r="C4654" t="str">
            <v>UN</v>
          </cell>
          <cell r="D4654">
            <v>3.01</v>
          </cell>
        </row>
        <row r="4655">
          <cell r="A4655">
            <v>816</v>
          </cell>
          <cell r="B4655" t="str">
            <v>BUCHA REDUCAO PVC SOLD LONGA P/ AGUA FRIA PRED 60MM X 25MM</v>
          </cell>
          <cell r="C4655" t="str">
            <v>UN</v>
          </cell>
          <cell r="D4655">
            <v>5.16</v>
          </cell>
        </row>
        <row r="4656">
          <cell r="A4656">
            <v>814</v>
          </cell>
          <cell r="B4656" t="str">
            <v>BUCHA REDUCAO PVC SOLD LONGA P/ AGUA FRIA PRED 60MM X 32MM</v>
          </cell>
          <cell r="C4656" t="str">
            <v>UN</v>
          </cell>
          <cell r="D4656">
            <v>6.35</v>
          </cell>
        </row>
        <row r="4657">
          <cell r="A4657">
            <v>815</v>
          </cell>
          <cell r="B4657" t="str">
            <v>BUCHA REDUCAO PVC SOLD LONGA P/ AGUA FRIA PRED 60MM X 40MM</v>
          </cell>
          <cell r="C4657" t="str">
            <v>UN</v>
          </cell>
          <cell r="D4657">
            <v>6.73</v>
          </cell>
        </row>
        <row r="4658">
          <cell r="A4658">
            <v>822</v>
          </cell>
          <cell r="B4658" t="str">
            <v>BUCHA REDUCAO PVC SOLD LONGA P/ AGUA FRIA PRED 60MM X 50MM</v>
          </cell>
          <cell r="C4658" t="str">
            <v>UN</v>
          </cell>
          <cell r="D4658">
            <v>9.8000000000000007</v>
          </cell>
        </row>
        <row r="4659">
          <cell r="A4659">
            <v>821</v>
          </cell>
          <cell r="B4659" t="str">
            <v>BUCHA REDUCAO PVC SOLD LONGA P/ AGUA FRIA PRED 75MM X 50MM</v>
          </cell>
          <cell r="C4659" t="str">
            <v>UN</v>
          </cell>
          <cell r="D4659">
            <v>11.41</v>
          </cell>
        </row>
        <row r="4660">
          <cell r="A4660">
            <v>817</v>
          </cell>
          <cell r="B4660" t="str">
            <v>BUCHA REDUCAO PVC SOLD LONGA P/ AGUA FRIA PRED 85MM X 60MM</v>
          </cell>
          <cell r="C4660" t="str">
            <v>UN</v>
          </cell>
          <cell r="D4660">
            <v>12.43</v>
          </cell>
        </row>
        <row r="4661">
          <cell r="A4661">
            <v>20086</v>
          </cell>
          <cell r="B4661" t="str">
            <v>BUCHA REDUCAO PVC SOLD LONGA P/ ESG PREDIAL 50MM X 40MM</v>
          </cell>
          <cell r="C4661" t="str">
            <v>UN</v>
          </cell>
          <cell r="D4661">
            <v>1.5</v>
          </cell>
        </row>
        <row r="4662">
          <cell r="A4662">
            <v>12616</v>
          </cell>
          <cell r="B4662" t="str">
            <v>CABECEIRA DIREITA PVC AQUAPLUV D = 125 MM</v>
          </cell>
          <cell r="C4662" t="str">
            <v>UN</v>
          </cell>
          <cell r="D4662">
            <v>6.4</v>
          </cell>
        </row>
        <row r="4663">
          <cell r="A4663">
            <v>12617</v>
          </cell>
          <cell r="B4663" t="str">
            <v>CABECEIRA ESQUERDA PVC AQUAPLUV D = 125 MM</v>
          </cell>
          <cell r="C4663" t="str">
            <v>UN</v>
          </cell>
          <cell r="D4663">
            <v>6.69</v>
          </cell>
        </row>
        <row r="4664">
          <cell r="A4664">
            <v>4271</v>
          </cell>
          <cell r="B4664" t="str">
            <v>CABIDE DE LOUCA BRANCA SIMPLES TP GANCHO</v>
          </cell>
          <cell r="C4664" t="str">
            <v>UN</v>
          </cell>
          <cell r="D4664">
            <v>8.6300000000000008</v>
          </cell>
        </row>
        <row r="4665">
          <cell r="A4665">
            <v>25004</v>
          </cell>
          <cell r="B4665" t="str">
            <v>CABO DE ALUMINIO C/ ALMA DE ACO, BITOLA 1/0 AWG</v>
          </cell>
          <cell r="C4665" t="str">
            <v>KG</v>
          </cell>
          <cell r="D4665">
            <v>11.24</v>
          </cell>
        </row>
        <row r="4666">
          <cell r="A4666">
            <v>25002</v>
          </cell>
          <cell r="B4666" t="str">
            <v>CABO DE ALUMINIO C/ ALMA DE ACO, BITOLA 2 AWG</v>
          </cell>
          <cell r="C4666" t="str">
            <v>KG</v>
          </cell>
          <cell r="D4666">
            <v>11.5</v>
          </cell>
        </row>
        <row r="4667">
          <cell r="A4667">
            <v>841</v>
          </cell>
          <cell r="B4667" t="str">
            <v>CABO DE ALUMINIO C/ ALMA DE ACO, BITOLA 4AWG</v>
          </cell>
          <cell r="C4667" t="str">
            <v>KG</v>
          </cell>
          <cell r="D4667">
            <v>15.19</v>
          </cell>
        </row>
        <row r="4668">
          <cell r="A4668">
            <v>25005</v>
          </cell>
          <cell r="B4668" t="str">
            <v>CABO DE ALUMINIO S/ ALMA DE ACO, BITOLA 1/0 AWG</v>
          </cell>
          <cell r="C4668" t="str">
            <v>KG</v>
          </cell>
          <cell r="D4668">
            <v>12.81</v>
          </cell>
        </row>
        <row r="4669">
          <cell r="A4669">
            <v>25003</v>
          </cell>
          <cell r="B4669" t="str">
            <v>CABO DE ALUMINIO S/ ALMA DE ACO, BITOLA 2 AWG</v>
          </cell>
          <cell r="C4669" t="str">
            <v>KG</v>
          </cell>
          <cell r="D4669">
            <v>13.72</v>
          </cell>
        </row>
        <row r="4670">
          <cell r="A4670">
            <v>842</v>
          </cell>
          <cell r="B4670" t="str">
            <v>CABO DE ALUMINIO S/ ALMA DE ACO, BITOLA 4AWG</v>
          </cell>
          <cell r="C4670" t="str">
            <v>KG</v>
          </cell>
          <cell r="D4670">
            <v>17.04</v>
          </cell>
        </row>
        <row r="4671">
          <cell r="A4671">
            <v>959</v>
          </cell>
          <cell r="B4671" t="str">
            <v>CABO DE COBRE EXTRA FLEXIVEL, ISOLACAO EM PVC, 16MM2 (P/ MAQUINA DE SOLDA)</v>
          </cell>
          <cell r="C4671" t="str">
            <v>M</v>
          </cell>
          <cell r="D4671">
            <v>10.029999999999999</v>
          </cell>
        </row>
        <row r="4672">
          <cell r="A4672">
            <v>960</v>
          </cell>
          <cell r="B4672" t="str">
            <v>CABO DE COBRE EXTRA FLEXIVEL, ISOLACAO EM PVC, 25MM2 (P/ MAQUINA DE SOLDA)</v>
          </cell>
          <cell r="C4672" t="str">
            <v>M</v>
          </cell>
          <cell r="D4672">
            <v>14.88</v>
          </cell>
        </row>
        <row r="4673">
          <cell r="A4673">
            <v>961</v>
          </cell>
          <cell r="B4673" t="str">
            <v>CABO DE COBRE EXTRA FLEXIVEL, ISOLACAO EM PVC, 35MM2 (P/ MAQUINA DE SOLDA)</v>
          </cell>
          <cell r="C4673" t="str">
            <v>M</v>
          </cell>
          <cell r="D4673">
            <v>21.18</v>
          </cell>
        </row>
        <row r="4674">
          <cell r="A4674">
            <v>962</v>
          </cell>
          <cell r="B4674" t="str">
            <v>CABO DE COBRE EXTRA FLEXIVEL, ISOLACAO EM PVC, 50MM2 (P/ MAQUINA DE SOLDA)</v>
          </cell>
          <cell r="C4674" t="str">
            <v>M</v>
          </cell>
          <cell r="D4674">
            <v>30.54</v>
          </cell>
        </row>
        <row r="4675">
          <cell r="A4675">
            <v>957</v>
          </cell>
          <cell r="B4675" t="str">
            <v>CABO DE COBRE EXTRA FLEXIVEL, ISOLACAO EM PVC, 70MM2 (P/ MAQUINA DE SOLDA)</v>
          </cell>
          <cell r="C4675" t="str">
            <v>M</v>
          </cell>
          <cell r="D4675">
            <v>39.35</v>
          </cell>
        </row>
        <row r="4676">
          <cell r="A4676">
            <v>958</v>
          </cell>
          <cell r="B4676" t="str">
            <v>CABO DE COBRE EXTRA FLEXIVEL, ISOLACAO EM PVC, 95MM2 (P/ MAQUINA DE SOLDA)</v>
          </cell>
          <cell r="C4676" t="str">
            <v>M</v>
          </cell>
          <cell r="D4676">
            <v>49.22</v>
          </cell>
        </row>
        <row r="4677">
          <cell r="A4677">
            <v>979</v>
          </cell>
          <cell r="B4677" t="str">
            <v>CABO DE COBRE FLEXÍVEL DE 16 MM2, COM ISOLAMENTO ANTI-CHAMA450/750 V</v>
          </cell>
          <cell r="C4677" t="str">
            <v>M</v>
          </cell>
          <cell r="D4677">
            <v>5.77</v>
          </cell>
        </row>
        <row r="4678">
          <cell r="A4678">
            <v>993</v>
          </cell>
          <cell r="B4678" t="str">
            <v>CABO DE COBRE ISOLAMENTO ANTI-CHAMA 0,6/1KV 1,5MM2 (1 CONDUTOR) TP SINTENAX PIRELLI OU EQUIV</v>
          </cell>
          <cell r="C4678" t="str">
            <v>M</v>
          </cell>
          <cell r="D4678">
            <v>1.1000000000000001</v>
          </cell>
        </row>
        <row r="4679">
          <cell r="A4679">
            <v>1020</v>
          </cell>
          <cell r="B4679" t="str">
            <v>CABO DE COBRE ISOLAMENTO ANTI-CHAMA 0,6/1KV 10MM2 (1 CONDUTOR) TP SINTENAX PIRELLI OU EQUIV</v>
          </cell>
          <cell r="C4679" t="str">
            <v>M</v>
          </cell>
          <cell r="D4679">
            <v>4.51</v>
          </cell>
        </row>
        <row r="4680">
          <cell r="A4680">
            <v>1017</v>
          </cell>
          <cell r="B4680" t="str">
            <v>CABO DE COBRE ISOLAMENTO ANTI-CHAMA 0,6/1KV 120MM2 (1 CONDUTOR) TP SINTENAX PIRELLI OU EQUIV</v>
          </cell>
          <cell r="C4680" t="str">
            <v>M</v>
          </cell>
          <cell r="D4680">
            <v>42.12</v>
          </cell>
        </row>
        <row r="4681">
          <cell r="A4681">
            <v>999</v>
          </cell>
          <cell r="B4681" t="str">
            <v>CABO DE COBRE ISOLAMENTO ANTI-CHAMA 0,6/1KV 150MM2 (1 CONDUTOR) TP SINTENAX PIRELLI OU EQUIV</v>
          </cell>
          <cell r="C4681" t="str">
            <v>M</v>
          </cell>
          <cell r="D4681">
            <v>53.5</v>
          </cell>
        </row>
        <row r="4682">
          <cell r="A4682">
            <v>995</v>
          </cell>
          <cell r="B4682" t="str">
            <v>CABO DE COBRE ISOLAMENTO ANTI-CHAMA 0,6/1KV 16MM2 (1 CONDUTOR) TP SINTENAX PIRELLI OU EQUIV</v>
          </cell>
          <cell r="C4682" t="str">
            <v>M</v>
          </cell>
          <cell r="D4682">
            <v>6.76</v>
          </cell>
        </row>
        <row r="4683">
          <cell r="A4683">
            <v>1000</v>
          </cell>
          <cell r="B4683" t="str">
            <v>CABO DE COBRE ISOLAMENTO ANTI-CHAMA 0,6/1KV 185MM2 (1 CONDUTOR)TP SINTENAX PIRELLI OU EQUIV</v>
          </cell>
          <cell r="C4683" t="str">
            <v>M</v>
          </cell>
          <cell r="D4683">
            <v>65.56</v>
          </cell>
        </row>
        <row r="4684">
          <cell r="A4684">
            <v>1022</v>
          </cell>
          <cell r="B4684" t="str">
            <v>CABO DE COBRE ISOLAMENTO ANTI-CHAMA 0,6/1KV 2,5MM2 (1 CONDUTOR) TP SINTENAX PIRELLI OU EQUIV</v>
          </cell>
          <cell r="C4684" t="str">
            <v>M</v>
          </cell>
          <cell r="D4684">
            <v>1.41</v>
          </cell>
        </row>
        <row r="4685">
          <cell r="A4685">
            <v>1015</v>
          </cell>
          <cell r="B4685" t="str">
            <v>CABO DE COBRE ISOLAMENTO ANTI-CHAMA 0,6/1KV 240MM2 (1 CONDUTOR)TP SINTENAX PIRELLI OU EQUIV</v>
          </cell>
          <cell r="C4685" t="str">
            <v>M</v>
          </cell>
          <cell r="D4685">
            <v>88.8</v>
          </cell>
        </row>
        <row r="4686">
          <cell r="A4686">
            <v>996</v>
          </cell>
          <cell r="B4686" t="str">
            <v>CABO DE COBRE ISOLAMENTO ANTI-CHAMA 0,6/1KV 25MM2 (1 CONDUTOR) TP SINTENAX PIRELLI OU EQUIV</v>
          </cell>
          <cell r="C4686" t="str">
            <v>M</v>
          </cell>
          <cell r="D4686">
            <v>10.43</v>
          </cell>
        </row>
        <row r="4687">
          <cell r="A4687">
            <v>1001</v>
          </cell>
          <cell r="B4687" t="str">
            <v>CABO DE COBRE ISOLAMENTO ANTI-CHAMA 0,6/1KV 300MM2 (1 CONDUTOR) TP SINTENAX PIRELLI OU EQUIV</v>
          </cell>
          <cell r="C4687" t="str">
            <v>M</v>
          </cell>
          <cell r="D4687">
            <v>105.64</v>
          </cell>
        </row>
        <row r="4688">
          <cell r="A4688">
            <v>1019</v>
          </cell>
          <cell r="B4688" t="str">
            <v>CABO DE COBRE ISOLAMENTO ANTI-CHAMA 0,6/1KV 35MM2 (1 CONDUTOR) TP SINTENAX PIRELLI OU EQUIV</v>
          </cell>
          <cell r="C4688" t="str">
            <v>M</v>
          </cell>
          <cell r="D4688">
            <v>13.74</v>
          </cell>
        </row>
        <row r="4689">
          <cell r="A4689">
            <v>1021</v>
          </cell>
          <cell r="B4689" t="str">
            <v>CABO DE COBRE ISOLAMENTO ANTI-CHAMA 0,6/1KV 4MM2 (1 CONDUTOR) TP SINTENAX PIRELLI OU EQUIV</v>
          </cell>
          <cell r="C4689" t="str">
            <v>M</v>
          </cell>
          <cell r="D4689">
            <v>2.36</v>
          </cell>
        </row>
        <row r="4690">
          <cell r="A4690">
            <v>1018</v>
          </cell>
          <cell r="B4690" t="str">
            <v>CABO DE COBRE ISOLAMENTO ANTI-CHAMA 0,6/1KV 50MM2 (1 CONDUTOR) TP SINTENAX PIRELLI OU EQUIV75 A 500 E PN-16 DN 75 A 400</v>
          </cell>
          <cell r="C4690" t="str">
            <v>M</v>
          </cell>
          <cell r="D4690">
            <v>18.62</v>
          </cell>
        </row>
        <row r="4691">
          <cell r="A4691">
            <v>994</v>
          </cell>
          <cell r="B4691" t="str">
            <v>CABO DE COBRE ISOLAMENTO ANTI-CHAMA 0,6/1KV 6MM2 (1 CONDUTOR) TP SINTENAX PIRELLI OU EQUIV</v>
          </cell>
          <cell r="C4691" t="str">
            <v>M</v>
          </cell>
          <cell r="D4691">
            <v>2.93</v>
          </cell>
        </row>
        <row r="4692">
          <cell r="A4692">
            <v>977</v>
          </cell>
          <cell r="B4692" t="str">
            <v>CABO DE COBRE ISOLAMENTO ANTI-CHAMA 0,6/1KV 70MM2 (1 CONDUTOR) TP SINTENAX PIRELLI OU EQUIV</v>
          </cell>
          <cell r="C4692" t="str">
            <v>M</v>
          </cell>
          <cell r="D4692">
            <v>26.01</v>
          </cell>
        </row>
        <row r="4693">
          <cell r="A4693">
            <v>998</v>
          </cell>
          <cell r="B4693" t="str">
            <v>CABO DE COBRE ISOLAMENTO ANTI-CHAMA 0,6/1KV 95MM2 (1 CONDUTOR) TP SINTENAX PIRELLI OU EQUIV</v>
          </cell>
          <cell r="C4693" t="str">
            <v>M</v>
          </cell>
          <cell r="D4693">
            <v>36.450000000000003</v>
          </cell>
        </row>
        <row r="4694">
          <cell r="A4694">
            <v>876</v>
          </cell>
          <cell r="B4694" t="str">
            <v>CABO DE COBRE ISOLAMENTO ANTI-CHAMA 20/35KV 120MM2 TP EPROTENAX FX3 PIRELLI OU EQUIV</v>
          </cell>
          <cell r="C4694" t="str">
            <v>M</v>
          </cell>
          <cell r="D4694">
            <v>164.39</v>
          </cell>
        </row>
        <row r="4695">
          <cell r="A4695">
            <v>877</v>
          </cell>
          <cell r="B4695" t="str">
            <v>CABO DE COBRE ISOLAMENTO ANTI-CHAMA 20/35KV 150MM2 TP EPROTENAX FX3 PIRELLI OU EQUIV</v>
          </cell>
          <cell r="C4695" t="str">
            <v>M</v>
          </cell>
          <cell r="D4695">
            <v>183.22</v>
          </cell>
        </row>
        <row r="4696">
          <cell r="A4696">
            <v>882</v>
          </cell>
          <cell r="B4696" t="str">
            <v>CABO DE COBRE ISOLAMENTO ANTI-CHAMA 20/35KV 185MM2 TP EPROTENAX FX3 PIRELLI OU EQUIV</v>
          </cell>
          <cell r="C4696" t="str">
            <v>M</v>
          </cell>
          <cell r="D4696">
            <v>208.5</v>
          </cell>
        </row>
        <row r="4697">
          <cell r="A4697">
            <v>878</v>
          </cell>
          <cell r="B4697" t="str">
            <v>CABO DE COBRE ISOLAMENTO ANTI-CHAMA 20/35KV 240MM2 TP EPROTENAX FX3 PIRELLI OU EQUIV</v>
          </cell>
          <cell r="C4697" t="str">
            <v>M</v>
          </cell>
          <cell r="D4697">
            <v>248.63</v>
          </cell>
        </row>
        <row r="4698">
          <cell r="A4698">
            <v>879</v>
          </cell>
          <cell r="B4698" t="str">
            <v>CABO DE COBRE ISOLAMENTO ANTI-CHAMA 20/35KV 300MM2 TP EPROTENAX FX3 PIRELLI OU EQUIV</v>
          </cell>
          <cell r="C4698" t="str">
            <v>M</v>
          </cell>
          <cell r="D4698">
            <v>288.97000000000003</v>
          </cell>
        </row>
        <row r="4699">
          <cell r="A4699">
            <v>880</v>
          </cell>
          <cell r="B4699" t="str">
            <v>CABO DE COBRE ISOLAMENTO ANTI-CHAMA 20/35KV 400MM2 TP EPROTENAX FX3 PIRELLI OU EQUIV</v>
          </cell>
          <cell r="C4699" t="str">
            <v>M</v>
          </cell>
          <cell r="D4699">
            <v>341.63</v>
          </cell>
        </row>
        <row r="4700">
          <cell r="A4700">
            <v>873</v>
          </cell>
          <cell r="B4700" t="str">
            <v>CABO DE COBRE ISOLAMENTO ANTI-CHAMA 20/35KV 50MM2 TP EPROTENAX FX3 PIRELLI OU EQUIV</v>
          </cell>
          <cell r="C4700" t="str">
            <v>M</v>
          </cell>
          <cell r="D4700">
            <v>104.9</v>
          </cell>
        </row>
        <row r="4701">
          <cell r="A4701">
            <v>881</v>
          </cell>
          <cell r="B4701" t="str">
            <v>CABO DE COBRE ISOLAMENTO ANTI-CHAMA 20/35KV 500MM2 TP EPROTENAX FX3 PIRELLI OU EQUIV</v>
          </cell>
          <cell r="C4701" t="str">
            <v>M</v>
          </cell>
          <cell r="D4701">
            <v>407.46</v>
          </cell>
        </row>
        <row r="4702">
          <cell r="A4702">
            <v>874</v>
          </cell>
          <cell r="B4702" t="str">
            <v>CABO DE COBRE ISOLAMENTO ANTI-CHAMA 20/35KV 70MM2 TP EPROTENAX FX3 PIRELLI OU EQUIV</v>
          </cell>
          <cell r="C4702" t="str">
            <v>M</v>
          </cell>
          <cell r="D4702">
            <v>125.15</v>
          </cell>
        </row>
        <row r="4703">
          <cell r="A4703">
            <v>875</v>
          </cell>
          <cell r="B4703" t="str">
            <v>CABO DE COBRE ISOLAMENTO ANTI-CHAMA 20/35KV 95MM2 TP EPROTENAX FX3 PIRELLI OU EQUIV</v>
          </cell>
          <cell r="C4703" t="str">
            <v>M</v>
          </cell>
          <cell r="D4703">
            <v>145.44999999999999</v>
          </cell>
        </row>
        <row r="4704">
          <cell r="A4704">
            <v>1011</v>
          </cell>
          <cell r="B4704" t="str">
            <v>CABO DE COBRE ISOLAMENTO ANTI-CHAMA 450/750V 0,75MM2, FLEXIVEL, TP FORESPLAST ALCOA OU EQUIV</v>
          </cell>
          <cell r="C4704" t="str">
            <v>M</v>
          </cell>
          <cell r="D4704">
            <v>0.47</v>
          </cell>
        </row>
        <row r="4705">
          <cell r="A4705">
            <v>1013</v>
          </cell>
          <cell r="B4705" t="str">
            <v>CABO DE COBRE ISOLAMENTO ANTI-CHAMA 450/750V 1,5MM2, FLEXIVEL, TP FORESPLAST ALCOA OU EQUIV</v>
          </cell>
          <cell r="C4705" t="str">
            <v>M</v>
          </cell>
          <cell r="D4705">
            <v>0.78</v>
          </cell>
        </row>
        <row r="4706">
          <cell r="A4706">
            <v>983</v>
          </cell>
          <cell r="B4706" t="str">
            <v>CABO DE COBRE ISOLAMENTO ANTI-CHAMA 450/750V 1,5MM2, TP PIRASTIC PIRELLI OU EQUIV</v>
          </cell>
          <cell r="C4706" t="str">
            <v>M</v>
          </cell>
          <cell r="D4706">
            <v>0.78</v>
          </cell>
        </row>
        <row r="4707">
          <cell r="A4707">
            <v>980</v>
          </cell>
          <cell r="B4707" t="str">
            <v>CABO DE COBRE ISOLAMENTO ANTI-CHAMA 450/750V 10MM2, FLEXIVEL, TP FORESPLAST ALCOA OU EQUIV</v>
          </cell>
          <cell r="C4707" t="str">
            <v>M</v>
          </cell>
          <cell r="D4707">
            <v>4.9800000000000004</v>
          </cell>
        </row>
        <row r="4708">
          <cell r="A4708">
            <v>985</v>
          </cell>
          <cell r="B4708" t="str">
            <v>CABO DE COBRE ISOLAMENTO ANTI-CHAMA 450/750V 10MM2, TP PIRASTIC PIRELLI OU EQUIV</v>
          </cell>
          <cell r="C4708" t="str">
            <v>M</v>
          </cell>
          <cell r="D4708">
            <v>4.03</v>
          </cell>
        </row>
        <row r="4709">
          <cell r="A4709">
            <v>1006</v>
          </cell>
          <cell r="B4709" t="str">
            <v>CABO DE COBRE ISOLAMENTO ANTI-CHAMA 450/750V 120MM2, TP PIRASTIC PIRELLI OU EQUIV</v>
          </cell>
          <cell r="C4709" t="str">
            <v>M</v>
          </cell>
          <cell r="D4709">
            <v>39.81</v>
          </cell>
        </row>
        <row r="4710">
          <cell r="A4710">
            <v>990</v>
          </cell>
          <cell r="B4710" t="str">
            <v>CABO DE COBRE ISOLAMENTO ANTI-CHAMA 450/750V 150MM2, TP PIRASTIC PIRELLI OU EQUIV</v>
          </cell>
          <cell r="C4710" t="str">
            <v>M</v>
          </cell>
          <cell r="D4710">
            <v>48.1</v>
          </cell>
        </row>
        <row r="4711">
          <cell r="A4711">
            <v>1004</v>
          </cell>
          <cell r="B4711" t="str">
            <v>CABO DE COBRE ISOLAMENTO ANTI-CHAMA 450/750V 16MM2, FLEXIVEL, TP FORESPLAST ALCOA OU EQUIV</v>
          </cell>
          <cell r="C4711" t="str">
            <v>M</v>
          </cell>
          <cell r="D4711">
            <v>8.39</v>
          </cell>
        </row>
        <row r="4712">
          <cell r="A4712">
            <v>1005</v>
          </cell>
          <cell r="B4712" t="str">
            <v>CABO DE COBRE ISOLAMENTO ANTI-CHAMA 450/750V 185MM2, TP PIRASTIC PIRELLI OU EQUIV</v>
          </cell>
          <cell r="C4712" t="str">
            <v>M</v>
          </cell>
          <cell r="D4712">
            <v>60.16</v>
          </cell>
        </row>
        <row r="4713">
          <cell r="A4713">
            <v>1014</v>
          </cell>
          <cell r="B4713" t="str">
            <v>CABO DE COBRE ISOLAMENTO ANTI-CHAMA 450/750V 2,5MM2, FLEXIVEL, TP FORESPLAST ALCOA OU EQUIV</v>
          </cell>
          <cell r="C4713" t="str">
            <v>M</v>
          </cell>
          <cell r="D4713">
            <v>1.31</v>
          </cell>
        </row>
        <row r="4714">
          <cell r="A4714">
            <v>984</v>
          </cell>
          <cell r="B4714" t="str">
            <v>CABO DE COBRE ISOLAMENTO ANTI-CHAMA 450/750V 2,5MM2, TP PIRASTIC PIRELLI OU EQUIV</v>
          </cell>
          <cell r="C4714" t="str">
            <v>M</v>
          </cell>
          <cell r="D4714">
            <v>1.1000000000000001</v>
          </cell>
        </row>
        <row r="4715">
          <cell r="A4715">
            <v>991</v>
          </cell>
          <cell r="B4715" t="str">
            <v>CABO DE COBRE ISOLAMENTO ANTI-CHAMA 450/750V 240MM2, TP PIRASTIC PIRELLI OU EQUIV</v>
          </cell>
          <cell r="C4715" t="str">
            <v>M</v>
          </cell>
          <cell r="D4715">
            <v>78.31</v>
          </cell>
        </row>
        <row r="4716">
          <cell r="A4716">
            <v>986</v>
          </cell>
          <cell r="B4716" t="str">
            <v>CABO DE COBRE ISOLAMENTO ANTI-CHAMA 450/750V 25MM2, TP PIRASTIC PIRELLI OU EQUIV</v>
          </cell>
          <cell r="C4716" t="str">
            <v>M</v>
          </cell>
          <cell r="D4716">
            <v>9.02</v>
          </cell>
        </row>
        <row r="4717">
          <cell r="A4717">
            <v>11798</v>
          </cell>
          <cell r="B4717" t="str">
            <v>CABO DE COBRE ISOLAMENTO ANTI-CHAMA 450/750V 3 X 10MM2, TP FICAP OU EQUIV</v>
          </cell>
          <cell r="C4717" t="str">
            <v>M</v>
          </cell>
          <cell r="D4717">
            <v>19.399999999999999</v>
          </cell>
        </row>
        <row r="4718">
          <cell r="A4718">
            <v>11801</v>
          </cell>
          <cell r="B4718" t="str">
            <v>CABO DE COBRE ISOLAMENTO ANTI-CHAMA 450/750V 3 X 16MM2, TP FICAP OU EQUIV</v>
          </cell>
          <cell r="C4718" t="str">
            <v>M</v>
          </cell>
          <cell r="D4718">
            <v>26.17</v>
          </cell>
        </row>
        <row r="4719">
          <cell r="A4719">
            <v>11804</v>
          </cell>
          <cell r="B4719" t="str">
            <v>CABO DE COBRE ISOLAMENTO ANTI-CHAMA 450/750V 3 X 25MM2, TP FICAP OU EQUIV</v>
          </cell>
          <cell r="C4719" t="str">
            <v>M</v>
          </cell>
          <cell r="D4719">
            <v>38.92</v>
          </cell>
        </row>
        <row r="4720">
          <cell r="A4720">
            <v>1024</v>
          </cell>
          <cell r="B4720" t="str">
            <v>CABO DE COBRE ISOLAMENTO ANTI-CHAMA 450/750V 300MM2, TP PIRASTIC PIRELLI OU EQUIV</v>
          </cell>
          <cell r="C4720" t="str">
            <v>M</v>
          </cell>
          <cell r="D4720">
            <v>95.2</v>
          </cell>
        </row>
        <row r="4721">
          <cell r="A4721">
            <v>987</v>
          </cell>
          <cell r="B4721" t="str">
            <v>CABO DE COBRE ISOLAMENTO ANTI-CHAMA 450/750V 35MM2, TP PIRASTIC PIRELLI OU EQUIV</v>
          </cell>
          <cell r="C4721" t="str">
            <v>M</v>
          </cell>
          <cell r="D4721">
            <v>11.95</v>
          </cell>
        </row>
        <row r="4722">
          <cell r="A4722">
            <v>981</v>
          </cell>
          <cell r="B4722" t="str">
            <v>CABO DE COBRE ISOLAMENTO ANTI-CHAMA 450/750V 4MM2, FLEXIVEL,TP FORESPLAST ALCOA OU EQUIV</v>
          </cell>
          <cell r="C4722" t="str">
            <v>M</v>
          </cell>
          <cell r="D4722">
            <v>1.88</v>
          </cell>
        </row>
        <row r="4723">
          <cell r="A4723">
            <v>1003</v>
          </cell>
          <cell r="B4723" t="str">
            <v>CABO DE COBRE ISOLAMENTO ANTI-CHAMA 450/750V 4MM2, TP PIRASTIC PIRELLI OU EQUIV</v>
          </cell>
          <cell r="C4723" t="str">
            <v>M</v>
          </cell>
          <cell r="D4723">
            <v>1.57</v>
          </cell>
        </row>
        <row r="4724">
          <cell r="A4724">
            <v>992</v>
          </cell>
          <cell r="B4724" t="str">
            <v>CABO DE COBRE ISOLAMENTO ANTI-CHAMA 450/750V 400MM2 TP PIRASTIC PIRELLI OU EQUIV</v>
          </cell>
          <cell r="C4724" t="str">
            <v>M</v>
          </cell>
          <cell r="D4724">
            <v>123.74</v>
          </cell>
        </row>
        <row r="4725">
          <cell r="A4725">
            <v>1007</v>
          </cell>
          <cell r="B4725" t="str">
            <v>CABO DE COBRE ISOLAMENTO ANTI-CHAMA 450/750V 50MM2, TP PIRASTIC PIRELLI OU EQUIV</v>
          </cell>
          <cell r="C4725" t="str">
            <v>M</v>
          </cell>
          <cell r="D4725">
            <v>16.149999999999999</v>
          </cell>
        </row>
        <row r="4726">
          <cell r="A4726">
            <v>982</v>
          </cell>
          <cell r="B4726" t="str">
            <v>CABO DE COBRE ISOLAMENTO ANTI-CHAMA 450/750V 6MM2, FLEXIVEL,TP FORESPLAST ALCOA OU EQUIV</v>
          </cell>
          <cell r="C4726" t="str">
            <v>M</v>
          </cell>
          <cell r="D4726">
            <v>2.83</v>
          </cell>
        </row>
        <row r="4727">
          <cell r="A4727">
            <v>1008</v>
          </cell>
          <cell r="B4727" t="str">
            <v>CABO DE COBRE ISOLAMENTO ANTI-CHAMA 450/750V 6MM2, TP PIRASTIC PIRELLI OU EQUIV</v>
          </cell>
          <cell r="C4727" t="str">
            <v>M</v>
          </cell>
          <cell r="D4727">
            <v>2.41</v>
          </cell>
        </row>
        <row r="4728">
          <cell r="A4728">
            <v>988</v>
          </cell>
          <cell r="B4728" t="str">
            <v>CABO DE COBRE ISOLAMENTO ANTI-CHAMA 450/750V 70MM2, TP PIRASTIC PIRELLI OU SIMILAR</v>
          </cell>
          <cell r="C4728" t="str">
            <v>M</v>
          </cell>
          <cell r="D4728">
            <v>23.7</v>
          </cell>
        </row>
        <row r="4729">
          <cell r="A4729">
            <v>989</v>
          </cell>
          <cell r="B4729" t="str">
            <v>CABO DE COBRE ISOLAMENTO ANTI-CHAMA 450/750V 95MM2, TP PIRASTIC PIRELLI OU EQUIV</v>
          </cell>
          <cell r="C4729" t="str">
            <v>M</v>
          </cell>
          <cell r="D4729">
            <v>31.94</v>
          </cell>
        </row>
        <row r="4730">
          <cell r="A4730">
            <v>862</v>
          </cell>
          <cell r="B4730" t="str">
            <v>CABO DE COBRE NU 10MM2 MEIO-DURO</v>
          </cell>
          <cell r="C4730" t="str">
            <v>M</v>
          </cell>
          <cell r="D4730">
            <v>3.47</v>
          </cell>
        </row>
        <row r="4731">
          <cell r="A4731">
            <v>866</v>
          </cell>
          <cell r="B4731" t="str">
            <v>CABO DE COBRE NU 120MM2 MEIO-DURO</v>
          </cell>
          <cell r="C4731" t="str">
            <v>M</v>
          </cell>
          <cell r="D4731">
            <v>32.32</v>
          </cell>
        </row>
        <row r="4732">
          <cell r="A4732">
            <v>892</v>
          </cell>
          <cell r="B4732" t="str">
            <v>CABO DE COBRE NU 150MM2 MEIO-DURO</v>
          </cell>
          <cell r="C4732" t="str">
            <v>M</v>
          </cell>
          <cell r="D4732">
            <v>39.21</v>
          </cell>
        </row>
        <row r="4733">
          <cell r="A4733">
            <v>857</v>
          </cell>
          <cell r="B4733" t="str">
            <v>CABO DE COBRE NU 16MM2 MEIO-DURO</v>
          </cell>
          <cell r="C4733" t="str">
            <v>M</v>
          </cell>
          <cell r="D4733">
            <v>4.45</v>
          </cell>
        </row>
        <row r="4734">
          <cell r="A4734">
            <v>868</v>
          </cell>
          <cell r="B4734" t="str">
            <v>CABO DE COBRE NU 25MM2 MEIO-DURO</v>
          </cell>
          <cell r="C4734" t="str">
            <v>M</v>
          </cell>
          <cell r="D4734">
            <v>7.92</v>
          </cell>
        </row>
        <row r="4735">
          <cell r="A4735">
            <v>870</v>
          </cell>
          <cell r="B4735" t="str">
            <v>CABO DE COBRE NU 300MM2 MEIO-DURO</v>
          </cell>
          <cell r="C4735" t="str">
            <v>M</v>
          </cell>
          <cell r="D4735">
            <v>81.900000000000006</v>
          </cell>
        </row>
        <row r="4736">
          <cell r="A4736">
            <v>863</v>
          </cell>
          <cell r="B4736" t="str">
            <v>CABO DE COBRE NU 35MM2 MEIO-DURO</v>
          </cell>
          <cell r="C4736" t="str">
            <v>M</v>
          </cell>
          <cell r="D4736">
            <v>10.17</v>
          </cell>
        </row>
        <row r="4737">
          <cell r="A4737">
            <v>867</v>
          </cell>
          <cell r="B4737" t="str">
            <v>CABO DE COBRE NU 50MM2 MEIO-DURO</v>
          </cell>
          <cell r="C4737" t="str">
            <v>M</v>
          </cell>
          <cell r="D4737">
            <v>13.25</v>
          </cell>
        </row>
        <row r="4738">
          <cell r="A4738">
            <v>891</v>
          </cell>
          <cell r="B4738" t="str">
            <v>CABO DE COBRE NU 500MM2 MEIO-DURO</v>
          </cell>
          <cell r="C4738" t="str">
            <v>M</v>
          </cell>
          <cell r="D4738">
            <v>130.56</v>
          </cell>
        </row>
        <row r="4739">
          <cell r="A4739">
            <v>861</v>
          </cell>
          <cell r="B4739" t="str">
            <v>CABO DE COBRE NU 6MM2 MEIO-DURO</v>
          </cell>
          <cell r="C4739" t="str">
            <v>M</v>
          </cell>
          <cell r="D4739">
            <v>2.2000000000000002</v>
          </cell>
        </row>
        <row r="4740">
          <cell r="A4740">
            <v>864</v>
          </cell>
          <cell r="B4740" t="str">
            <v>CABO DE COBRE NU 70MM2 MEIO-DURO</v>
          </cell>
          <cell r="C4740" t="str">
            <v>M</v>
          </cell>
          <cell r="D4740">
            <v>19.559999999999999</v>
          </cell>
        </row>
        <row r="4741">
          <cell r="A4741">
            <v>865</v>
          </cell>
          <cell r="B4741" t="str">
            <v>CABO DE COBRE NU 95MM2 MEIO-DURO</v>
          </cell>
          <cell r="C4741" t="str">
            <v>M</v>
          </cell>
          <cell r="D4741">
            <v>25.96</v>
          </cell>
        </row>
        <row r="4742">
          <cell r="A4742">
            <v>948</v>
          </cell>
          <cell r="B4742" t="str">
            <v>CABO DE COBRE UNIPOLAR 10MM2 BLINDADO, ISOLACAO 3,6/6KV EPR,COBERTURA EM PVC</v>
          </cell>
          <cell r="C4742" t="str">
            <v>M</v>
          </cell>
          <cell r="D4742">
            <v>17.95</v>
          </cell>
        </row>
        <row r="4743">
          <cell r="A4743">
            <v>947</v>
          </cell>
          <cell r="B4743" t="str">
            <v>CABO DE COBRE UNIPOLAR 16MM2 BLINDADO, ISOLACAO 3,6/6KV EPR,COBERTURA EM PVC</v>
          </cell>
          <cell r="C4743" t="str">
            <v>M</v>
          </cell>
          <cell r="D4743">
            <v>20.21</v>
          </cell>
        </row>
        <row r="4744">
          <cell r="A4744">
            <v>911</v>
          </cell>
          <cell r="B4744" t="str">
            <v>CABO DE COBRE UNIPOLAR 16MM2 BLINDADO, ISOLACAO 6/10KV EPR,COBERTURA EM PVC</v>
          </cell>
          <cell r="C4744" t="str">
            <v>M</v>
          </cell>
          <cell r="D4744">
            <v>20.43</v>
          </cell>
        </row>
        <row r="4745">
          <cell r="A4745">
            <v>925</v>
          </cell>
          <cell r="B4745" t="str">
            <v>CABO DE COBRE UNIPOLAR 25MM2 BLINDADO, ISOLACAO 3,6/6KV EPR,COBERTURA EM PVC</v>
          </cell>
          <cell r="C4745" t="str">
            <v>M</v>
          </cell>
          <cell r="D4745">
            <v>23.33</v>
          </cell>
        </row>
        <row r="4746">
          <cell r="A4746">
            <v>954</v>
          </cell>
          <cell r="B4746" t="str">
            <v>CABO DE COBRE UNIPOLAR 25MM2 BLINDADO, ISOLACAO 6/10 KV EPR,COBERTURA EM PVC</v>
          </cell>
          <cell r="C4746" t="str">
            <v>M</v>
          </cell>
          <cell r="D4746">
            <v>23.58</v>
          </cell>
        </row>
        <row r="4747">
          <cell r="A4747">
            <v>901</v>
          </cell>
          <cell r="B4747" t="str">
            <v>CABO DE COBRE UNIPOLAR 35MM2 BLINDADO, ISOLACAO 12/20KV EPR- COBERTURA EM PVC.</v>
          </cell>
          <cell r="C4747" t="str">
            <v>M</v>
          </cell>
          <cell r="D4747">
            <v>30.7</v>
          </cell>
        </row>
        <row r="4748">
          <cell r="A4748">
            <v>926</v>
          </cell>
          <cell r="B4748" t="str">
            <v>CABO DE COBRE UNIPOLAR 35MM2 BLINDADO, ISOLACAO 3,6/6KV EPR,COBERTURA EM PVC</v>
          </cell>
          <cell r="C4748" t="str">
            <v>M</v>
          </cell>
          <cell r="D4748">
            <v>26.53</v>
          </cell>
        </row>
        <row r="4749">
          <cell r="A4749">
            <v>912</v>
          </cell>
          <cell r="B4749" t="str">
            <v>CABO DE COBRE UNIPOLAR 35MM2 BLINDADO, ISOLACAO 6/10KV EPR,COBERTURA EM PVC</v>
          </cell>
          <cell r="C4749" t="str">
            <v>M</v>
          </cell>
          <cell r="D4749">
            <v>26.83</v>
          </cell>
        </row>
        <row r="4750">
          <cell r="A4750">
            <v>955</v>
          </cell>
          <cell r="B4750" t="str">
            <v>CABO DE COBRE UNIPOLAR 50MM2 BLINDADO, ISOLACAO 12/20 KV EPR, COBERTURA EM PVC</v>
          </cell>
          <cell r="C4750" t="str">
            <v>M</v>
          </cell>
          <cell r="D4750">
            <v>36.700000000000003</v>
          </cell>
        </row>
        <row r="4751">
          <cell r="A4751">
            <v>946</v>
          </cell>
          <cell r="B4751" t="str">
            <v>CABO DE COBRE UNIPOLAR 50MM2 BLINDADO, ISOLACAO 3,6/6 KV EPR, COBERTURA EM PVC</v>
          </cell>
          <cell r="C4751" t="str">
            <v>M</v>
          </cell>
          <cell r="D4751">
            <v>30.47</v>
          </cell>
        </row>
        <row r="4752">
          <cell r="A4752">
            <v>953</v>
          </cell>
          <cell r="B4752" t="str">
            <v>CABO DE COBRE UNIPOLAR 50MM2 BLINDADO, ISOLACAO 6/10 KV EPR,COBERTURA EM PVC</v>
          </cell>
          <cell r="C4752" t="str">
            <v>M</v>
          </cell>
          <cell r="D4752">
            <v>31.89</v>
          </cell>
        </row>
        <row r="4753">
          <cell r="A4753">
            <v>902</v>
          </cell>
          <cell r="B4753" t="str">
            <v>CABO DE COBRE UNIPOLAR 70MM2 BLINDADO, ISOLACAO 12/20KV EPRCOBERTURA EM PVC</v>
          </cell>
          <cell r="C4753" t="str">
            <v>M</v>
          </cell>
          <cell r="D4753">
            <v>39.85</v>
          </cell>
        </row>
        <row r="4754">
          <cell r="A4754">
            <v>927</v>
          </cell>
          <cell r="B4754" t="str">
            <v>CABO DE COBRE UNIPOLAR 70MM2 BLINDADO, ISOLACAO 3,6 KV EPR,COBERTURA EM PVC</v>
          </cell>
          <cell r="C4754" t="str">
            <v>M</v>
          </cell>
          <cell r="D4754">
            <v>37.42</v>
          </cell>
        </row>
        <row r="4755">
          <cell r="A4755">
            <v>913</v>
          </cell>
          <cell r="B4755" t="str">
            <v>CABO DE COBRE UNIPOLAR 70MM2 BLINDADO, ISOLACAO 6/10KV EPR,COBERTURA EM PVC</v>
          </cell>
          <cell r="C4755" t="str">
            <v>M</v>
          </cell>
          <cell r="D4755">
            <v>37.86</v>
          </cell>
        </row>
        <row r="4756">
          <cell r="A4756">
            <v>903</v>
          </cell>
          <cell r="B4756" t="str">
            <v>CABO DE COBRE UNIPOLAR 95MM2 BLINDADO, ISOLACAO 12/20KV EPR,COBERTURA EM PVC</v>
          </cell>
          <cell r="C4756" t="str">
            <v>M</v>
          </cell>
          <cell r="D4756">
            <v>53.93</v>
          </cell>
        </row>
        <row r="4757">
          <cell r="A4757">
            <v>945</v>
          </cell>
          <cell r="B4757" t="str">
            <v>CABO DE COBRE UNIPOLAR 95MM2 BLINDADO, ISOLACAO 3,6/6 KV EPR, COBERTURA EM PVC</v>
          </cell>
          <cell r="C4757" t="str">
            <v>M</v>
          </cell>
          <cell r="D4757">
            <v>44.71</v>
          </cell>
        </row>
        <row r="4758">
          <cell r="A4758">
            <v>914</v>
          </cell>
          <cell r="B4758" t="str">
            <v>CABO DE COBRE UNIPOLAR 95MM2 BLINDADO, ISOLACAO 6/10KV EPR,COBERTURA EM PVC</v>
          </cell>
          <cell r="C4758" t="str">
            <v>M</v>
          </cell>
          <cell r="D4758">
            <v>45.2</v>
          </cell>
        </row>
        <row r="4759">
          <cell r="A4759">
            <v>11902</v>
          </cell>
          <cell r="B4759" t="str">
            <v>CABO TELEFONICO S/ BLINDAGEM INT CCI 2 PARES</v>
          </cell>
          <cell r="C4759" t="str">
            <v>M</v>
          </cell>
          <cell r="D4759">
            <v>0.63</v>
          </cell>
        </row>
        <row r="4760">
          <cell r="A4760">
            <v>11903</v>
          </cell>
          <cell r="B4760" t="str">
            <v>CABO TELEFONICO S/ BLINDAGEM INT CCI 3 PARES</v>
          </cell>
          <cell r="C4760" t="str">
            <v>M</v>
          </cell>
          <cell r="D4760">
            <v>0.92</v>
          </cell>
        </row>
        <row r="4761">
          <cell r="A4761">
            <v>11904</v>
          </cell>
          <cell r="B4761" t="str">
            <v>CABO TELEFONICO S/ BLINDAGEM INT CCI 4 PARES</v>
          </cell>
          <cell r="C4761" t="str">
            <v>M</v>
          </cell>
          <cell r="D4761">
            <v>0.95</v>
          </cell>
        </row>
        <row r="4762">
          <cell r="A4762">
            <v>11905</v>
          </cell>
          <cell r="B4762" t="str">
            <v>CABO TELEFONICO S/ BLINDAGEM INT CCI 5 PARES</v>
          </cell>
          <cell r="C4762" t="str">
            <v>M</v>
          </cell>
          <cell r="D4762">
            <v>1.02</v>
          </cell>
        </row>
        <row r="4763">
          <cell r="A4763">
            <v>11906</v>
          </cell>
          <cell r="B4763" t="str">
            <v>CABO TELEFONICO S/ BLINDAGEM INT CCI 6 PARES</v>
          </cell>
          <cell r="C4763" t="str">
            <v>M</v>
          </cell>
          <cell r="D4763">
            <v>1.31</v>
          </cell>
        </row>
        <row r="4764">
          <cell r="A4764">
            <v>11914</v>
          </cell>
          <cell r="B4764" t="str">
            <v>CABO TELEFONICO TP CT 0,50 PARA 100 PARES</v>
          </cell>
          <cell r="C4764" t="str">
            <v>M</v>
          </cell>
          <cell r="D4764">
            <v>18.72</v>
          </cell>
        </row>
        <row r="4765">
          <cell r="A4765">
            <v>11916</v>
          </cell>
          <cell r="B4765" t="str">
            <v>CABO TELEFONICO TP CTP-APL 0,50 PARA 10 PARES</v>
          </cell>
          <cell r="C4765" t="str">
            <v>M</v>
          </cell>
          <cell r="D4765">
            <v>3.65</v>
          </cell>
        </row>
        <row r="4766">
          <cell r="A4766">
            <v>11917</v>
          </cell>
          <cell r="B4766" t="str">
            <v>CABO TELEFONICO TP CTP-APL 0,50 PARA 20 PARES</v>
          </cell>
          <cell r="C4766" t="str">
            <v>M</v>
          </cell>
          <cell r="D4766">
            <v>6.21</v>
          </cell>
        </row>
        <row r="4767">
          <cell r="A4767">
            <v>11918</v>
          </cell>
          <cell r="B4767" t="str">
            <v>CABO TELEFONICO TP CTP-APL 0,50 PARA 30 PARES</v>
          </cell>
          <cell r="C4767" t="str">
            <v>M</v>
          </cell>
          <cell r="D4767">
            <v>7.31</v>
          </cell>
        </row>
        <row r="4768">
          <cell r="A4768">
            <v>11919</v>
          </cell>
          <cell r="B4768" t="str">
            <v>CABO TELEFONICO USO INTERNO TP CI PARA 10 PARES</v>
          </cell>
          <cell r="C4768" t="str">
            <v>M</v>
          </cell>
          <cell r="D4768">
            <v>2.9</v>
          </cell>
        </row>
        <row r="4769">
          <cell r="A4769">
            <v>11920</v>
          </cell>
          <cell r="B4769" t="str">
            <v>CABO TELEFONICO USO INTERNO TP CI PARA 20 PARES</v>
          </cell>
          <cell r="C4769" t="str">
            <v>M</v>
          </cell>
          <cell r="D4769">
            <v>4.6500000000000004</v>
          </cell>
        </row>
        <row r="4770">
          <cell r="A4770">
            <v>11924</v>
          </cell>
          <cell r="B4770" t="str">
            <v>CABO TELEFONICO USO INTERNO TP CI PARA 200 PARES</v>
          </cell>
          <cell r="C4770" t="str">
            <v>M</v>
          </cell>
          <cell r="D4770">
            <v>42.82</v>
          </cell>
        </row>
        <row r="4771">
          <cell r="A4771">
            <v>11921</v>
          </cell>
          <cell r="B4771" t="str">
            <v>CABO TELEFONICO USO INTERNO TP CI PARA 30 PARES</v>
          </cell>
          <cell r="C4771" t="str">
            <v>M</v>
          </cell>
          <cell r="D4771">
            <v>6.5</v>
          </cell>
        </row>
        <row r="4772">
          <cell r="A4772">
            <v>11922</v>
          </cell>
          <cell r="B4772" t="str">
            <v>CABO TELEFONICO USO INTERNO TP CI PARA 50 PARES</v>
          </cell>
          <cell r="C4772" t="str">
            <v>M</v>
          </cell>
          <cell r="D4772">
            <v>11.35</v>
          </cell>
        </row>
        <row r="4773">
          <cell r="A4773">
            <v>11923</v>
          </cell>
          <cell r="B4773" t="str">
            <v>CABO TELEFONICO USO INTERNO TP CI PARA 75 PARES</v>
          </cell>
          <cell r="C4773" t="str">
            <v>M</v>
          </cell>
          <cell r="D4773">
            <v>13.96</v>
          </cell>
        </row>
        <row r="4774">
          <cell r="A4774">
            <v>11901</v>
          </cell>
          <cell r="B4774" t="str">
            <v>CABO TELEFÔNICO SEM BLINDAGEM INTERNA CCI 1 PAR</v>
          </cell>
          <cell r="C4774" t="str">
            <v>M</v>
          </cell>
          <cell r="D4774">
            <v>0.39</v>
          </cell>
        </row>
        <row r="4775">
          <cell r="A4775">
            <v>10711</v>
          </cell>
          <cell r="B4775" t="str">
            <v>CACO CERAMICO</v>
          </cell>
          <cell r="C4775" t="str">
            <v>M2</v>
          </cell>
          <cell r="D4775">
            <v>3.63</v>
          </cell>
        </row>
        <row r="4776">
          <cell r="A4776">
            <v>10721</v>
          </cell>
          <cell r="B4776" t="str">
            <v>CACO DE MARMORE PARA PISO</v>
          </cell>
          <cell r="C4776" t="str">
            <v>M2</v>
          </cell>
          <cell r="D4776">
            <v>6.33</v>
          </cell>
        </row>
        <row r="4777">
          <cell r="A4777">
            <v>2354</v>
          </cell>
          <cell r="B4777" t="str">
            <v>CADASTRISTA DE USUARIOS METROPOLITANO</v>
          </cell>
          <cell r="C4777" t="str">
            <v>H</v>
          </cell>
          <cell r="D4777">
            <v>14.17</v>
          </cell>
        </row>
        <row r="4778">
          <cell r="A4778">
            <v>5089</v>
          </cell>
          <cell r="B4778" t="str">
            <v>CADEADO ACO GRAFITADO OXIDADO ENVERNIZADO 45MM</v>
          </cell>
          <cell r="C4778" t="str">
            <v>UN</v>
          </cell>
          <cell r="D4778">
            <v>22.67</v>
          </cell>
        </row>
        <row r="4779">
          <cell r="A4779">
            <v>5090</v>
          </cell>
          <cell r="B4779" t="str">
            <v>CADEADO LATAO CROMADO H = 25MM</v>
          </cell>
          <cell r="C4779" t="str">
            <v>UN</v>
          </cell>
          <cell r="D4779">
            <v>10.95</v>
          </cell>
        </row>
        <row r="4780">
          <cell r="A4780">
            <v>5085</v>
          </cell>
          <cell r="B4780" t="str">
            <v>CADEADO LATAO CROMADO H = 35MM / 5 PINOS / HASTE CROMADA H =30MM</v>
          </cell>
          <cell r="C4780" t="str">
            <v>UN</v>
          </cell>
          <cell r="D4780">
            <v>16.489999999999998</v>
          </cell>
        </row>
        <row r="4781">
          <cell r="A4781">
            <v>11848</v>
          </cell>
          <cell r="B4781" t="str">
            <v>CADERNETA DE TOPOGRAFO</v>
          </cell>
          <cell r="C4781" t="str">
            <v>UN</v>
          </cell>
          <cell r="D4781">
            <v>4.54</v>
          </cell>
        </row>
        <row r="4782">
          <cell r="A4782">
            <v>11638</v>
          </cell>
          <cell r="B4782" t="str">
            <v>CAIXA CONCRETO ARMADO P/AR CONDICIONADO 18000BTU</v>
          </cell>
          <cell r="C4782" t="str">
            <v>UN</v>
          </cell>
          <cell r="D4782">
            <v>91.96</v>
          </cell>
        </row>
        <row r="4783">
          <cell r="A4783">
            <v>11868</v>
          </cell>
          <cell r="B4783" t="str">
            <v>CAIXA D'AGUA FIBRA DE VIDRO 1000L</v>
          </cell>
          <cell r="C4783" t="str">
            <v>UN</v>
          </cell>
          <cell r="D4783">
            <v>232.97</v>
          </cell>
        </row>
        <row r="4784">
          <cell r="A4784">
            <v>11869</v>
          </cell>
          <cell r="B4784" t="str">
            <v>CAIXA D'AGUA FIBRA DE VIDRO 1500L</v>
          </cell>
          <cell r="C4784" t="str">
            <v>UN</v>
          </cell>
          <cell r="D4784">
            <v>354.49</v>
          </cell>
        </row>
        <row r="4785">
          <cell r="A4785">
            <v>11871</v>
          </cell>
          <cell r="B4785" t="str">
            <v>CAIXA D'AGUA FIBRA DE VIDRO 500L</v>
          </cell>
          <cell r="C4785" t="str">
            <v>UN</v>
          </cell>
          <cell r="D4785">
            <v>149</v>
          </cell>
        </row>
        <row r="4786">
          <cell r="A4786">
            <v>11865</v>
          </cell>
          <cell r="B4786" t="str">
            <v>CAIXA D'AGUA FIBROCIMENTO REDONDA C/ TAMPA 500L</v>
          </cell>
          <cell r="C4786" t="str">
            <v>UN</v>
          </cell>
          <cell r="D4786">
            <v>119.43</v>
          </cell>
        </row>
        <row r="4787">
          <cell r="A4787">
            <v>11867</v>
          </cell>
          <cell r="B4787" t="str">
            <v>CAIXA D'AGUA FIBROCIMENTO REDONDA C/ TAMPA 750L</v>
          </cell>
          <cell r="C4787" t="str">
            <v>UN</v>
          </cell>
          <cell r="D4787">
            <v>207.01</v>
          </cell>
        </row>
        <row r="4788">
          <cell r="A4788">
            <v>1025</v>
          </cell>
          <cell r="B4788" t="str">
            <v>CAIXA D'AGUA FIBROCIMENTO 1000L</v>
          </cell>
          <cell r="C4788" t="str">
            <v>UN</v>
          </cell>
          <cell r="D4788">
            <v>248.59</v>
          </cell>
        </row>
        <row r="4789">
          <cell r="A4789">
            <v>1026</v>
          </cell>
          <cell r="B4789" t="str">
            <v>CAIXA D'AGUA FIBROCIMENTO 250L</v>
          </cell>
          <cell r="C4789" t="str">
            <v>UN</v>
          </cell>
          <cell r="D4789">
            <v>75.010000000000005</v>
          </cell>
        </row>
        <row r="4790">
          <cell r="A4790">
            <v>1027</v>
          </cell>
          <cell r="B4790" t="str">
            <v>CAIXA DAGUA FIBROCIMENTO 100L</v>
          </cell>
          <cell r="C4790" t="str">
            <v>UN</v>
          </cell>
          <cell r="D4790">
            <v>43.98</v>
          </cell>
        </row>
        <row r="4791">
          <cell r="A4791">
            <v>11241</v>
          </cell>
          <cell r="B4791" t="str">
            <v>CAIXA DE FERRO FUNDIDO P/ REGISTRO NA RUA - 38,5 X 38,5 X 22CM - 59KG</v>
          </cell>
          <cell r="C4791" t="str">
            <v>UN</v>
          </cell>
          <cell r="D4791">
            <v>194.69</v>
          </cell>
        </row>
        <row r="4792">
          <cell r="A4792">
            <v>10521</v>
          </cell>
          <cell r="B4792" t="str">
            <v>CAIXA DE INCENDIO/ABRIGO DE MANGUEIRAS EM CHAPA SAE 1020 LAMINADA A FRIO, PORTA C/ VENTILACAO E VISOR SUPORTE 1/2 LUA P/MANG, DE EMBUTIR, INSCR. INCENDIO 75 X 45 X 17CM</v>
          </cell>
          <cell r="C4792" t="str">
            <v>UN</v>
          </cell>
          <cell r="D4792">
            <v>230.86</v>
          </cell>
        </row>
        <row r="4793">
          <cell r="A4793">
            <v>10885</v>
          </cell>
          <cell r="B4793" t="str">
            <v>CAIXA DE INCENDIO/ABRIGO DE MANGUEIRAS EM CHAPA SAE 1020 LAMINADA A FRIO, PORTA C/ VENTILACAO E VISOR SUPORTE 1/2 LUA P/MANG, DE EMBUTIR, INSCR. INCENDIO 90 X 60 X 17CM</v>
          </cell>
          <cell r="C4793" t="str">
            <v>UN</v>
          </cell>
          <cell r="D4793">
            <v>298.61</v>
          </cell>
        </row>
        <row r="4794">
          <cell r="A4794">
            <v>20962</v>
          </cell>
          <cell r="B4794" t="str">
            <v>CAIXA DE INCENDIO/ABRIGO DE MANGUEIRAS EM CHAPA SAE 1020 LAMINADA A FRIO, PORTA C/ VENTILACAO E VISOR SUPORTE 1/2 LUA P/MANG, EXTERNA, INSCR. INCENDIO 75 X 45 X 17CM</v>
          </cell>
          <cell r="C4794" t="str">
            <v>UN</v>
          </cell>
          <cell r="D4794">
            <v>233.02</v>
          </cell>
        </row>
        <row r="4795">
          <cell r="A4795">
            <v>20963</v>
          </cell>
          <cell r="B4795" t="str">
            <v>CAIXA DE INCENDIO/ABRIGO DE MANGUEIRAS EM CHAPA SAE 1020 LAMINADA A FRIO, PORTA C/ VENTILACAO E VISOR SUPORTE 1/2 LUA P/MANG, EXTERNA, INSCR. INCENDIO 90 X 60 X 17CM</v>
          </cell>
          <cell r="C4795" t="str">
            <v>UN</v>
          </cell>
          <cell r="D4795">
            <v>319.32</v>
          </cell>
        </row>
        <row r="4796">
          <cell r="A4796">
            <v>11246</v>
          </cell>
          <cell r="B4796" t="str">
            <v>CAIXA DE PASSAGEM N 1 PADRAO TELEBRAS DIM 10 X10 X 5CM EM CHAPA DE ACO GALV</v>
          </cell>
          <cell r="C4796" t="str">
            <v>UN</v>
          </cell>
          <cell r="D4796">
            <v>12.85</v>
          </cell>
        </row>
        <row r="4797">
          <cell r="A4797">
            <v>11250</v>
          </cell>
          <cell r="B4797" t="str">
            <v>CAIXA DE PASSAGEM N 2 PADRAO TELEBRAS DIM 20 X 20 X 12CM EMCHAPA DE ACO GALV</v>
          </cell>
          <cell r="C4797" t="str">
            <v>UN</v>
          </cell>
          <cell r="D4797">
            <v>62.99</v>
          </cell>
        </row>
        <row r="4798">
          <cell r="A4798">
            <v>11251</v>
          </cell>
          <cell r="B4798" t="str">
            <v>CAIXA DE PASSAGEM N 3 PADRAO TELEBRAS DIM 40 X 40 X 12CM EMCHAPA DE ACO GALV</v>
          </cell>
          <cell r="C4798" t="str">
            <v>UN</v>
          </cell>
          <cell r="D4798">
            <v>114.08</v>
          </cell>
        </row>
        <row r="4799">
          <cell r="A4799">
            <v>11253</v>
          </cell>
          <cell r="B4799" t="str">
            <v>CAIXA DE PASSAGEM N 4 PADRAO TELEBRAS DIM 60 X 60 X 12CM EMCHAPA DE ACO GALV</v>
          </cell>
          <cell r="C4799" t="str">
            <v>UN</v>
          </cell>
          <cell r="D4799">
            <v>181.22</v>
          </cell>
        </row>
        <row r="4800">
          <cell r="A4800">
            <v>11255</v>
          </cell>
          <cell r="B4800" t="str">
            <v>CAIXA DE PASSAGEM N 5 PADRAO TELEBRAS DIM 80 X 80 X 12CM EMCHAPA DE ACO GALV</v>
          </cell>
          <cell r="C4800" t="str">
            <v>UN</v>
          </cell>
          <cell r="D4800">
            <v>267.99</v>
          </cell>
        </row>
        <row r="4801">
          <cell r="A4801">
            <v>14055</v>
          </cell>
          <cell r="B4801" t="str">
            <v>CAIXA DE PASSAGEM N 6 PADRAO TELEBRAS DIM 120 X 120 X 12CM EM CHAPA DE ACO GALV</v>
          </cell>
          <cell r="C4801" t="str">
            <v>UN</v>
          </cell>
          <cell r="D4801">
            <v>647.22</v>
          </cell>
        </row>
        <row r="4802">
          <cell r="A4802">
            <v>10569</v>
          </cell>
          <cell r="B4802" t="str">
            <v>CAIXA DE PASSAGEM OCTOGONAL 4" X 4" FUNDO MOVEL, EM CHAPA GALVANIZADA"</v>
          </cell>
          <cell r="C4802" t="str">
            <v>UN</v>
          </cell>
          <cell r="D4802">
            <v>2.58</v>
          </cell>
        </row>
        <row r="4803">
          <cell r="A4803">
            <v>11247</v>
          </cell>
          <cell r="B4803" t="str">
            <v>CAIXA DE PASSAGEM P/ TELEFONE EM CHAPA DE ACO GALV 150 X 150X 15CM</v>
          </cell>
          <cell r="C4803" t="str">
            <v>UN</v>
          </cell>
          <cell r="D4803">
            <v>1165</v>
          </cell>
        </row>
        <row r="4804">
          <cell r="A4804">
            <v>11248</v>
          </cell>
          <cell r="B4804" t="str">
            <v>CAIXA DE PASSAGEM P/ TELEFONE EM CHAPA DE ACO GALV 200 X 200X 15CM</v>
          </cell>
          <cell r="C4804" t="str">
            <v>UN</v>
          </cell>
          <cell r="D4804">
            <v>1588.93</v>
          </cell>
        </row>
        <row r="4805">
          <cell r="A4805">
            <v>11249</v>
          </cell>
          <cell r="B4805" t="str">
            <v>CAIXA DE PASSAGEM P/ TELEFONE EM CHAPA DE ACO GALV 200 X 200X 21,8CM</v>
          </cell>
          <cell r="C4805" t="str">
            <v>UN</v>
          </cell>
          <cell r="D4805">
            <v>2222.12</v>
          </cell>
        </row>
        <row r="4806">
          <cell r="A4806">
            <v>11254</v>
          </cell>
          <cell r="B4806" t="str">
            <v>CAIXA DE PASSAGEM P/ TELEFONE EM CHAPA DE ACO GALV 60 X 60 X15CM</v>
          </cell>
          <cell r="C4806" t="str">
            <v>UN</v>
          </cell>
          <cell r="D4806">
            <v>191.79</v>
          </cell>
        </row>
        <row r="4807">
          <cell r="A4807">
            <v>11256</v>
          </cell>
          <cell r="B4807" t="str">
            <v>CAIXA DE PASSAGEM P/ TELEFONE EM CHAPA DE ACO GALV 80 X 80 X15CM</v>
          </cell>
          <cell r="C4807" t="str">
            <v>UN</v>
          </cell>
          <cell r="D4807">
            <v>319.25</v>
          </cell>
        </row>
        <row r="4808">
          <cell r="A4808">
            <v>11252</v>
          </cell>
          <cell r="B4808" t="str">
            <v>CAIXA DE PASSAGEM PADRAO TELESP/TELEBRAS DIM 50 X 50 X 12CMEM CHAPA DE ACO GALV</v>
          </cell>
          <cell r="C4808" t="str">
            <v>UN</v>
          </cell>
          <cell r="D4808">
            <v>129.66</v>
          </cell>
        </row>
        <row r="4809">
          <cell r="A4809">
            <v>2555</v>
          </cell>
          <cell r="B4809" t="str">
            <v>CAIXA DE PASSAGEM 3" X 3" SEXTAVADA EM FERRO GALV"</v>
          </cell>
          <cell r="C4809" t="str">
            <v>UN</v>
          </cell>
          <cell r="D4809">
            <v>2.15</v>
          </cell>
        </row>
        <row r="4810">
          <cell r="A4810">
            <v>2556</v>
          </cell>
          <cell r="B4810" t="str">
            <v>CAIXA DE PASSAGEM 4" X 2" EM FERRO GALV"</v>
          </cell>
          <cell r="C4810" t="str">
            <v>UN</v>
          </cell>
          <cell r="D4810">
            <v>1.29</v>
          </cell>
        </row>
        <row r="4811">
          <cell r="A4811">
            <v>2557</v>
          </cell>
          <cell r="B4811" t="str">
            <v>CAIXA DE PASSAGEM 4" X 4" EM FERRO GALV"</v>
          </cell>
          <cell r="C4811" t="str">
            <v>UN</v>
          </cell>
          <cell r="D4811">
            <v>2.15</v>
          </cell>
        </row>
        <row r="4812">
          <cell r="A4812">
            <v>1066</v>
          </cell>
          <cell r="B4812" t="str">
            <v>CAIXA DE PROTECAO P/ MEDIDOR HORO-SAZONAL EM CHAPA DE ALUMINIO DE 3MM</v>
          </cell>
          <cell r="C4812" t="str">
            <v>UN</v>
          </cell>
          <cell r="D4812">
            <v>589.58000000000004</v>
          </cell>
        </row>
        <row r="4813">
          <cell r="A4813">
            <v>1043</v>
          </cell>
          <cell r="B4813" t="str">
            <v>CAIXA DE PROTECAO P/ MEDIDOR MONOFASICO E DISJUNTOR EM CHAPAALUMINIO 3MM</v>
          </cell>
          <cell r="C4813" t="str">
            <v>UN</v>
          </cell>
          <cell r="D4813">
            <v>62.51</v>
          </cell>
        </row>
        <row r="4814">
          <cell r="A4814">
            <v>1072</v>
          </cell>
          <cell r="B4814" t="str">
            <v>CAIXA DE PROTECAO P/ MEDIDOR MONOFASICO E DISJUNTOR EM CHAPADE FERRO GALV</v>
          </cell>
          <cell r="C4814" t="str">
            <v>UN</v>
          </cell>
          <cell r="D4814">
            <v>75.16</v>
          </cell>
        </row>
        <row r="4815">
          <cell r="A4815">
            <v>1062</v>
          </cell>
          <cell r="B4815" t="str">
            <v>CAIXA DE PROTECAO P/ MEDIDOR TRIFASICO E DISJUNTOR EM CHAPADE ACO GALV 18 USG</v>
          </cell>
          <cell r="C4815" t="str">
            <v>UN</v>
          </cell>
          <cell r="D4815">
            <v>90.27</v>
          </cell>
        </row>
        <row r="4816">
          <cell r="A4816">
            <v>1061</v>
          </cell>
          <cell r="B4816" t="str">
            <v>CAIXA DE PROTECAO P/ MEDIDOR TRIFASICO E DISJUNTOR EM CHAPADE ALUMINIO 3MM</v>
          </cell>
          <cell r="C4816" t="str">
            <v>UN</v>
          </cell>
          <cell r="D4816">
            <v>139.22</v>
          </cell>
        </row>
        <row r="4817">
          <cell r="A4817">
            <v>1065</v>
          </cell>
          <cell r="B4817" t="str">
            <v>CAIXA DE PROTECAO P/ TRANSFORMADOR DE CORRENTE EM CHAPA DE ALUMINIO DE 3MM</v>
          </cell>
          <cell r="C4817" t="str">
            <v>UN</v>
          </cell>
          <cell r="D4817">
            <v>155.11000000000001</v>
          </cell>
        </row>
        <row r="4818">
          <cell r="A4818">
            <v>11694</v>
          </cell>
          <cell r="B4818" t="str">
            <v>CAIXA DESCARGA PLASTICA, EMBUTIR, COMPLETA, COM ESPELHO CROMADO - CAPACIDADE 12 A 14 L</v>
          </cell>
          <cell r="C4818" t="str">
            <v>UN</v>
          </cell>
          <cell r="D4818">
            <v>140.13999999999999</v>
          </cell>
        </row>
        <row r="4819">
          <cell r="A4819">
            <v>1030</v>
          </cell>
          <cell r="B4819" t="str">
            <v>CAIXA DESCARGA PLASTICA, EXTERNA, COMPLETA COM TUBO DE DESCARGA, ENGATE FLEXIVEL, BOIA E SUPORTE PARA FIXACAO - CAPACIDADE 9L</v>
          </cell>
          <cell r="C4819" t="str">
            <v>UN</v>
          </cell>
          <cell r="D4819">
            <v>19.899999999999999</v>
          </cell>
        </row>
        <row r="4820">
          <cell r="A4820">
            <v>3280</v>
          </cell>
          <cell r="B4820" t="str">
            <v>CAIXA GORDURA DUPLA CONCRETO PRE MOLDADO CIRCULAR COM TAMPAD = 61CM</v>
          </cell>
          <cell r="C4820" t="str">
            <v>UN</v>
          </cell>
          <cell r="D4820">
            <v>78.67</v>
          </cell>
        </row>
        <row r="4821">
          <cell r="A4821">
            <v>11880</v>
          </cell>
          <cell r="B4821" t="str">
            <v>CAIXA GORDURA PVC 250 X 230 X 75MM C/ TAMPA E PORTA TAMPA</v>
          </cell>
          <cell r="C4821" t="str">
            <v>UN</v>
          </cell>
          <cell r="D4821">
            <v>31.87</v>
          </cell>
        </row>
        <row r="4822">
          <cell r="A4822">
            <v>11881</v>
          </cell>
          <cell r="B4822" t="str">
            <v>CAIXA GORDURA SIMPLES CONCRETO PRE MOLDADO CIRCULAR COM TAMPA D = 40CM</v>
          </cell>
          <cell r="C4822" t="str">
            <v>UN</v>
          </cell>
          <cell r="D4822">
            <v>20.57</v>
          </cell>
        </row>
        <row r="4823">
          <cell r="A4823">
            <v>3278</v>
          </cell>
          <cell r="B4823" t="str">
            <v>CAIXA INSPECAO CONCRETO PRE MOLDADO CIRCULAR COM TAMPA D = 40CM</v>
          </cell>
          <cell r="C4823" t="str">
            <v>UN</v>
          </cell>
          <cell r="D4823">
            <v>16.64</v>
          </cell>
        </row>
        <row r="4824">
          <cell r="A4824">
            <v>3279</v>
          </cell>
          <cell r="B4824" t="str">
            <v>CAIXA INSPECAO CONCRETO PRE MOLDADO CIRCULAR COM TAMPA D = 60CM H=60CM</v>
          </cell>
          <cell r="C4824" t="str">
            <v>UN</v>
          </cell>
          <cell r="D4824">
            <v>49.92</v>
          </cell>
        </row>
        <row r="4825">
          <cell r="A4825">
            <v>13845</v>
          </cell>
          <cell r="B4825" t="str">
            <v>CAIXA METALICA P/ MEDICAO MONOFASICA CHAPA 18 (300 X 300 X 145MM) P/ USO EXTERNO C/ PORTA E CX. DE MUFLA, COR CINZA, SEMTRANSFORMADOR, PADRAO CELPE, MODELO D</v>
          </cell>
          <cell r="C4825" t="str">
            <v>UN</v>
          </cell>
          <cell r="D4825">
            <v>92.98</v>
          </cell>
        </row>
        <row r="4826">
          <cell r="A4826">
            <v>13844</v>
          </cell>
          <cell r="B4826" t="str">
            <v>CAIXA METALICA P/ MEDICAO MONOFASICA CHAPA 18 (300 X 330 X 145MM) P/ USO INTERNO C/ PORTA E CX. DE MUFLA, COR CINZA, SEMTRANSFORMADOR, PADRAO CELPE, MODELO D</v>
          </cell>
          <cell r="C4826" t="str">
            <v>UN</v>
          </cell>
          <cell r="D4826">
            <v>98.8</v>
          </cell>
        </row>
        <row r="4827">
          <cell r="A4827">
            <v>13843</v>
          </cell>
          <cell r="B4827" t="str">
            <v>CAIXA METALICA P/ MEDICAO TRIFASICA CHAPA 18 P/ USO EXTERNOC/ PORTA E CX. DE MUFLA, COR CINZA, SEM TRANSFORMADOR PADRAOCELPE, MODELO D</v>
          </cell>
          <cell r="C4827" t="str">
            <v>UN</v>
          </cell>
          <cell r="D4827">
            <v>129.44</v>
          </cell>
        </row>
        <row r="4828">
          <cell r="A4828">
            <v>13842</v>
          </cell>
          <cell r="B4828" t="str">
            <v>CAIXA METALICA P/ MEDICAO TRIFASICA CHAPA 18 P/ USO INTERNOC/ PORTA E CX DE MUFLA, COR CINZA, SEM TRANSFORMADOR PADRAOCELPE, MODELO D</v>
          </cell>
          <cell r="C4828" t="str">
            <v>UN</v>
          </cell>
          <cell r="D4828">
            <v>151.88</v>
          </cell>
        </row>
        <row r="4829">
          <cell r="A4829">
            <v>12075</v>
          </cell>
          <cell r="B4829" t="str">
            <v>CAIXA P/ MEDICAO DE DEMANDA E ENERGIA REATIVA EM CHAPA 18 ESTAMPADA , PADRAO DE CONCESSIONARIA LOCAL</v>
          </cell>
          <cell r="C4829" t="str">
            <v>UN</v>
          </cell>
          <cell r="D4829">
            <v>508.41</v>
          </cell>
        </row>
        <row r="4830">
          <cell r="A4830">
            <v>13405</v>
          </cell>
          <cell r="B4830" t="str">
            <v>CAIXA P/ MEDICAO MONOF 30 X 33 X 15CM EM CHAPA 18 C/ VISOR/PORTA/CX MUFLA USO EXTERNO COR CINZA</v>
          </cell>
          <cell r="C4830" t="str">
            <v>UN</v>
          </cell>
          <cell r="D4830">
            <v>168.27</v>
          </cell>
        </row>
        <row r="4831">
          <cell r="A4831">
            <v>13404</v>
          </cell>
          <cell r="B4831" t="str">
            <v>CAIXA P/ MEDICAO MONOF 30 X 33 X 15CM EM CHAPA 18 C/ VISOR/PORTA/CX MUFLA USO INTERNO COR CINZA</v>
          </cell>
          <cell r="C4831" t="str">
            <v>UN</v>
          </cell>
          <cell r="D4831">
            <v>168.27</v>
          </cell>
        </row>
        <row r="4832">
          <cell r="A4832">
            <v>11882</v>
          </cell>
          <cell r="B4832" t="str">
            <v>CAIXA PARA HIDROMETRO CONCRETO PRE MOLDADO</v>
          </cell>
          <cell r="C4832" t="str">
            <v>UN</v>
          </cell>
          <cell r="D4832">
            <v>22.69</v>
          </cell>
        </row>
        <row r="4833">
          <cell r="A4833">
            <v>11996</v>
          </cell>
          <cell r="B4833" t="str">
            <v>CAIXA PASSAGEM EM CHAPA 18 DE FERRO GALV 5" X 10" X 3" (125X 250 X 80MM) COM TAMPA E PARAFUSO."</v>
          </cell>
          <cell r="C4833" t="str">
            <v>UN</v>
          </cell>
          <cell r="D4833">
            <v>2.97</v>
          </cell>
        </row>
        <row r="4834">
          <cell r="A4834">
            <v>20254</v>
          </cell>
          <cell r="B4834" t="str">
            <v>CAIXA PASSAGEM METALICA 15 X 15 X 10CM P/ INST ELETRICA</v>
          </cell>
          <cell r="C4834" t="str">
            <v>UN</v>
          </cell>
          <cell r="D4834">
            <v>13.11</v>
          </cell>
        </row>
        <row r="4835">
          <cell r="A4835">
            <v>20255</v>
          </cell>
          <cell r="B4835" t="str">
            <v>CAIXA PASSAGEM METALICA 25 X 25 X 10CM P/ INST ELETRICA</v>
          </cell>
          <cell r="C4835" t="str">
            <v>UN</v>
          </cell>
          <cell r="D4835">
            <v>23.6</v>
          </cell>
        </row>
        <row r="4836">
          <cell r="A4836">
            <v>20253</v>
          </cell>
          <cell r="B4836" t="str">
            <v>CAIXA PASSAGEM METALICA 35 X 35 X 12CM P/ INST ELETRICA</v>
          </cell>
          <cell r="C4836" t="str">
            <v>UN</v>
          </cell>
          <cell r="D4836">
            <v>46.6</v>
          </cell>
        </row>
        <row r="4837">
          <cell r="A4837">
            <v>12001</v>
          </cell>
          <cell r="B4837" t="str">
            <v>CAIXA PVC OCTOGONAL - 4"</v>
          </cell>
          <cell r="C4837" t="str">
            <v>UN</v>
          </cell>
          <cell r="D4837">
            <v>4.25</v>
          </cell>
        </row>
        <row r="4838">
          <cell r="A4838">
            <v>1871</v>
          </cell>
          <cell r="B4838" t="str">
            <v>CAIXA PVC OCTOGONAL 3" X 3"</v>
          </cell>
          <cell r="C4838" t="str">
            <v>UN</v>
          </cell>
          <cell r="D4838">
            <v>4.5199999999999996</v>
          </cell>
        </row>
        <row r="4839">
          <cell r="A4839">
            <v>1872</v>
          </cell>
          <cell r="B4839" t="str">
            <v>CAIXA PVC 4" X 2" P/ ELETRODUTO "</v>
          </cell>
          <cell r="C4839" t="str">
            <v>UN</v>
          </cell>
          <cell r="D4839">
            <v>1.66</v>
          </cell>
        </row>
        <row r="4840">
          <cell r="A4840">
            <v>1873</v>
          </cell>
          <cell r="B4840" t="str">
            <v>CAIXA PVC 4" X 4" P/ ELETRODUTO "</v>
          </cell>
          <cell r="C4840" t="str">
            <v>UN</v>
          </cell>
          <cell r="D4840">
            <v>2.64</v>
          </cell>
        </row>
        <row r="4841">
          <cell r="A4841">
            <v>11639</v>
          </cell>
          <cell r="B4841" t="str">
            <v>CAIXA SARJETA PREMOLDADA 1,4 X 0,6 X 0,4 M</v>
          </cell>
          <cell r="C4841" t="str">
            <v>UN</v>
          </cell>
          <cell r="D4841">
            <v>166.58</v>
          </cell>
        </row>
        <row r="4842">
          <cell r="A4842">
            <v>11712</v>
          </cell>
          <cell r="B4842" t="str">
            <v>CAIXA SIFONADA DE PVC, 150 X 150 X 50MM, COM GRELHA QUADRADABRANCA - NB 5688</v>
          </cell>
          <cell r="C4842" t="str">
            <v>UN</v>
          </cell>
          <cell r="D4842">
            <v>18.75</v>
          </cell>
        </row>
        <row r="4843">
          <cell r="A4843">
            <v>11716</v>
          </cell>
          <cell r="B4843" t="str">
            <v>CAIXA SIFONADA PVC 100 X 100 X 40MM C/ GRELHA REDONDA BRANCA</v>
          </cell>
          <cell r="C4843" t="str">
            <v>UN</v>
          </cell>
          <cell r="D4843">
            <v>9.8699999999999992</v>
          </cell>
        </row>
        <row r="4844">
          <cell r="A4844">
            <v>5103</v>
          </cell>
          <cell r="B4844" t="str">
            <v>CAIXA SIFONADA PVC 100 X 100 X 50MM C/ GRELHA REDONDA BRANCA</v>
          </cell>
          <cell r="C4844" t="str">
            <v>UN</v>
          </cell>
          <cell r="D4844">
            <v>10.11</v>
          </cell>
        </row>
        <row r="4845">
          <cell r="A4845">
            <v>11717</v>
          </cell>
          <cell r="B4845" t="str">
            <v>CAIXA SIFONADA PVC 150 X 150 X 50MM C/ GRELHA REDONDA BRANCA</v>
          </cell>
          <cell r="C4845" t="str">
            <v>UN</v>
          </cell>
          <cell r="D4845">
            <v>17.690000000000001</v>
          </cell>
        </row>
        <row r="4846">
          <cell r="A4846">
            <v>11713</v>
          </cell>
          <cell r="B4846" t="str">
            <v>CAIXA SIFONADA PVC 150 X 150 X 50MM C/ TAMPA CEGA QUADRADA BRANCA</v>
          </cell>
          <cell r="C4846" t="str">
            <v>UN</v>
          </cell>
          <cell r="D4846">
            <v>21.06</v>
          </cell>
        </row>
        <row r="4847">
          <cell r="A4847">
            <v>11714</v>
          </cell>
          <cell r="B4847" t="str">
            <v>CAIXA SIFONADA PVC 150 X 185 X 75MM C/ GRELHA QUADRADA BRANCA</v>
          </cell>
          <cell r="C4847" t="str">
            <v>UN</v>
          </cell>
          <cell r="D4847">
            <v>23.17</v>
          </cell>
        </row>
        <row r="4848">
          <cell r="A4848">
            <v>11715</v>
          </cell>
          <cell r="B4848" t="str">
            <v>CAIXA SIFONADA PVC 150 X 185 X 75MM C/ TAMPA CEGA QUADRADA BRANCA</v>
          </cell>
          <cell r="C4848" t="str">
            <v>UN</v>
          </cell>
          <cell r="D4848">
            <v>25.19</v>
          </cell>
        </row>
        <row r="4849">
          <cell r="A4849">
            <v>1056</v>
          </cell>
          <cell r="B4849" t="str">
            <v>CAIXA TP "J" OU EQUIV CONCESSIONARIA LOCAL"</v>
          </cell>
          <cell r="C4849" t="str">
            <v>UN</v>
          </cell>
          <cell r="D4849">
            <v>113.65</v>
          </cell>
        </row>
        <row r="4850">
          <cell r="A4850">
            <v>1068</v>
          </cell>
          <cell r="B4850" t="str">
            <v>CAIXA TP "L" OU EQUIV CONCESSIONARIA LOCAL"</v>
          </cell>
          <cell r="C4850" t="str">
            <v>UN</v>
          </cell>
          <cell r="D4850">
            <v>114.73</v>
          </cell>
        </row>
        <row r="4851">
          <cell r="A4851">
            <v>14116</v>
          </cell>
          <cell r="B4851" t="str">
            <v>CAIXA 20 X 26CM PADRAO LIGHT T-1 PAINEL</v>
          </cell>
          <cell r="C4851" t="str">
            <v>UN</v>
          </cell>
          <cell r="D4851">
            <v>25.67</v>
          </cell>
        </row>
        <row r="4852">
          <cell r="A4852">
            <v>14061</v>
          </cell>
          <cell r="B4852" t="str">
            <v>CAIXA 46 X 66CM PADRAO LIGHT T-3 PAINEL</v>
          </cell>
          <cell r="C4852" t="str">
            <v>UN</v>
          </cell>
          <cell r="D4852">
            <v>106.66</v>
          </cell>
        </row>
        <row r="4853">
          <cell r="A4853">
            <v>599</v>
          </cell>
          <cell r="B4853" t="str">
            <v>CAIXILHO FIXO ALUMINIO SERIE 25 COMPLETO 60 X 80CM</v>
          </cell>
          <cell r="C4853" t="str">
            <v>M2</v>
          </cell>
          <cell r="D4853">
            <v>514.51</v>
          </cell>
        </row>
        <row r="4854">
          <cell r="A4854">
            <v>619</v>
          </cell>
          <cell r="B4854" t="str">
            <v>CAIXILHO FIXO CHAPA DOBRADA ACO C/ ADICAO DE COBRE PRE-ZINCADO 60 X 80CM</v>
          </cell>
          <cell r="C4854" t="str">
            <v>M2</v>
          </cell>
          <cell r="D4854">
            <v>225.18</v>
          </cell>
        </row>
        <row r="4855">
          <cell r="A4855">
            <v>621</v>
          </cell>
          <cell r="B4855" t="str">
            <v>CAIXILHO FIXO EM CANTONEIRA DE FERRO 5/8" X 1/8" - 100 X 100CM</v>
          </cell>
          <cell r="C4855" t="str">
            <v>M2</v>
          </cell>
          <cell r="D4855">
            <v>597.03</v>
          </cell>
        </row>
        <row r="4856">
          <cell r="A4856">
            <v>11161</v>
          </cell>
          <cell r="B4856" t="str">
            <v>CAL HIDRATADA P/ PINTURA</v>
          </cell>
          <cell r="C4856" t="str">
            <v>KG</v>
          </cell>
          <cell r="D4856">
            <v>0.83</v>
          </cell>
        </row>
        <row r="4857">
          <cell r="A4857">
            <v>1106</v>
          </cell>
          <cell r="B4857" t="str">
            <v>CAL HIDRATADA, DE 1A. QUALIDADE, PARA ARGAMASSA</v>
          </cell>
          <cell r="C4857" t="str">
            <v>KG</v>
          </cell>
          <cell r="D4857">
            <v>0.39</v>
          </cell>
        </row>
        <row r="4858">
          <cell r="A4858">
            <v>1107</v>
          </cell>
          <cell r="B4858" t="str">
            <v>CAL VIRGEM</v>
          </cell>
          <cell r="C4858" t="str">
            <v>KG</v>
          </cell>
          <cell r="D4858">
            <v>0.22</v>
          </cell>
        </row>
        <row r="4859">
          <cell r="A4859">
            <v>4758</v>
          </cell>
          <cell r="B4859" t="str">
            <v>CALAFETADOR/CALAFATE</v>
          </cell>
          <cell r="C4859" t="str">
            <v>H</v>
          </cell>
          <cell r="D4859">
            <v>9</v>
          </cell>
        </row>
        <row r="4860">
          <cell r="A4860">
            <v>13186</v>
          </cell>
          <cell r="B4860" t="str">
            <v>CALCAMENTO POLIEDRICO</v>
          </cell>
          <cell r="C4860" t="str">
            <v>M3</v>
          </cell>
          <cell r="D4860">
            <v>59.41</v>
          </cell>
        </row>
        <row r="4861">
          <cell r="A4861">
            <v>25963</v>
          </cell>
          <cell r="B4861" t="str">
            <v>CALCARIO DOLOMITICO A</v>
          </cell>
          <cell r="C4861" t="str">
            <v>KG</v>
          </cell>
          <cell r="D4861">
            <v>0.09</v>
          </cell>
        </row>
        <row r="4862">
          <cell r="A4862">
            <v>4759</v>
          </cell>
          <cell r="B4862" t="str">
            <v>CALCETEIRO (QUE TRABALHA C/PAVIMENTACAO DE BLOKRET)</v>
          </cell>
          <cell r="C4862" t="str">
            <v>H</v>
          </cell>
          <cell r="D4862">
            <v>7.8</v>
          </cell>
        </row>
        <row r="4863">
          <cell r="A4863">
            <v>11572</v>
          </cell>
          <cell r="B4863" t="str">
            <v>CALCO/PRENDEDOR LATAO CROMADO P/ PORTA</v>
          </cell>
          <cell r="C4863" t="str">
            <v>UN</v>
          </cell>
          <cell r="D4863">
            <v>15.17</v>
          </cell>
        </row>
        <row r="4864">
          <cell r="A4864">
            <v>13241</v>
          </cell>
          <cell r="B4864" t="str">
            <v>CALDEIRA AQUECEDORA DE ASFALTO, FERLEX, MOD CB-601, CAPACIDADE 600 L, C/ ESPARGIDOR POR GRAVIDADE, REBOCÁVEL</v>
          </cell>
          <cell r="C4864" t="str">
            <v>UN</v>
          </cell>
          <cell r="D4864">
            <v>31512</v>
          </cell>
        </row>
        <row r="4865">
          <cell r="A4865">
            <v>13242</v>
          </cell>
          <cell r="B4865" t="str">
            <v>CALDEIRA AQUECEDORA DE ASFALTO, FERLEX, MOD. CB-603, CAPACIDADE 600 L, C/ BOMBA P/ ESPARGIMENTO SOB PRESSÃO DE 3,4 HP, REBOCÁVEL</v>
          </cell>
          <cell r="C4865" t="str">
            <v>UN</v>
          </cell>
          <cell r="D4865">
            <v>46020</v>
          </cell>
        </row>
        <row r="4866">
          <cell r="A4866">
            <v>20218</v>
          </cell>
          <cell r="B4866" t="str">
            <v>CALDEIRA DE ASFALTO, CONSMAQ, MOD CA 1, C/ TANQUE 1200 L, REBOCÁVEL, C/ FUNDO DUPLO AQUECIDO POR MACARICO C/ ESPARGIMENTO PRESSURIZADO MANUAL</v>
          </cell>
          <cell r="C4866" t="str">
            <v>UN</v>
          </cell>
          <cell r="D4866">
            <v>63006.06</v>
          </cell>
        </row>
        <row r="4867">
          <cell r="A4867">
            <v>14220</v>
          </cell>
          <cell r="B4867" t="str">
            <v>CALDEIRA DE ASFALTO, CONSMAQ, MOD. CA 2, C/TANQUE ISOLADO DE 2500 L, C/2 MAÇARICOS, C/BOMBA P/ESPARGIMENTO, BARRA ESPARGIDORA LARGURA 2M E HASTE MANUAL, REBOCÁVEL</v>
          </cell>
          <cell r="C4867" t="str">
            <v>UN</v>
          </cell>
          <cell r="D4867">
            <v>78000</v>
          </cell>
        </row>
        <row r="4868">
          <cell r="A4868">
            <v>1108</v>
          </cell>
          <cell r="B4868" t="str">
            <v>CALHA CHAPA GALVANIZADA NUM 24 L = 33CM</v>
          </cell>
          <cell r="C4868" t="str">
            <v>M</v>
          </cell>
          <cell r="D4868">
            <v>12.65</v>
          </cell>
        </row>
        <row r="4869">
          <cell r="A4869">
            <v>1117</v>
          </cell>
          <cell r="B4869" t="str">
            <v>CALHA CHAPA GALVANIZADA NUM 24 L = 40CM</v>
          </cell>
          <cell r="C4869" t="str">
            <v>M</v>
          </cell>
          <cell r="D4869">
            <v>14.86</v>
          </cell>
        </row>
        <row r="4870">
          <cell r="A4870">
            <v>1118</v>
          </cell>
          <cell r="B4870" t="str">
            <v>CALHA CHAPA GALVANIZADA NUM 24 L = 50CM</v>
          </cell>
          <cell r="C4870" t="str">
            <v>M</v>
          </cell>
          <cell r="D4870">
            <v>18.34</v>
          </cell>
        </row>
        <row r="4871">
          <cell r="A4871">
            <v>1119</v>
          </cell>
          <cell r="B4871" t="str">
            <v>CALHA CHAPA GALVANIZADA NUM 26 L = 10CM</v>
          </cell>
          <cell r="C4871" t="str">
            <v>M</v>
          </cell>
          <cell r="D4871">
            <v>6.32</v>
          </cell>
        </row>
        <row r="4872">
          <cell r="A4872">
            <v>1109</v>
          </cell>
          <cell r="B4872" t="str">
            <v>CALHA CHAPA GALVANIZADA NUM 26 L = 35CM</v>
          </cell>
          <cell r="C4872" t="str">
            <v>M</v>
          </cell>
          <cell r="D4872">
            <v>12.96</v>
          </cell>
        </row>
        <row r="4873">
          <cell r="A4873">
            <v>1110</v>
          </cell>
          <cell r="B4873" t="str">
            <v>CALHA CHAPA GALVANIZADA NUM 26 L = 45CM</v>
          </cell>
          <cell r="C4873" t="str">
            <v>M</v>
          </cell>
          <cell r="D4873">
            <v>14.23</v>
          </cell>
        </row>
        <row r="4874">
          <cell r="A4874">
            <v>13115</v>
          </cell>
          <cell r="B4874" t="str">
            <v>CALHA CONCRETO SIMPLES D = 20 CM P/ AGUA PLUVIAL</v>
          </cell>
          <cell r="C4874" t="str">
            <v>M</v>
          </cell>
          <cell r="D4874">
            <v>9.5399999999999991</v>
          </cell>
        </row>
        <row r="4875">
          <cell r="A4875">
            <v>10541</v>
          </cell>
          <cell r="B4875" t="str">
            <v>CALHA CONCRETO SIMPLES D = 30 CM P/ AGUA PLUVIAL</v>
          </cell>
          <cell r="C4875" t="str">
            <v>M</v>
          </cell>
          <cell r="D4875">
            <v>11.93</v>
          </cell>
        </row>
        <row r="4876">
          <cell r="A4876">
            <v>10542</v>
          </cell>
          <cell r="B4876" t="str">
            <v>CALHA CONCRETO SIMPLES D = 40 CM P/ AGUA PLUVIAL</v>
          </cell>
          <cell r="C4876" t="str">
            <v>M</v>
          </cell>
          <cell r="D4876">
            <v>15.91</v>
          </cell>
        </row>
        <row r="4877">
          <cell r="A4877">
            <v>10543</v>
          </cell>
          <cell r="B4877" t="str">
            <v>CALHA CONCRETO SIMPLES D = 50 CM P/ AGUA PLUVIAL</v>
          </cell>
          <cell r="C4877" t="str">
            <v>M</v>
          </cell>
          <cell r="D4877">
            <v>23.41</v>
          </cell>
        </row>
        <row r="4878">
          <cell r="A4878">
            <v>10544</v>
          </cell>
          <cell r="B4878" t="str">
            <v>CALHA CONCRETO SIMPLES D = 60 CM P/ AGUA PLUVIAL</v>
          </cell>
          <cell r="C4878" t="str">
            <v>M</v>
          </cell>
          <cell r="D4878">
            <v>30.57</v>
          </cell>
        </row>
        <row r="4879">
          <cell r="A4879">
            <v>10545</v>
          </cell>
          <cell r="B4879" t="str">
            <v>CALHA CONCRETO SIMPLES D = 80 CM P/ AGUA PLUVIAL</v>
          </cell>
          <cell r="C4879" t="str">
            <v>M</v>
          </cell>
          <cell r="D4879">
            <v>56.26</v>
          </cell>
        </row>
        <row r="4880">
          <cell r="A4880">
            <v>12618</v>
          </cell>
          <cell r="B4880" t="str">
            <v>CALHA PVC AQUAPLUV DN = 125 MM C/ 3,00 M DE COMPRIM=</v>
          </cell>
          <cell r="C4880" t="str">
            <v>UN</v>
          </cell>
          <cell r="D4880">
            <v>47.72</v>
          </cell>
        </row>
        <row r="4881">
          <cell r="A4881">
            <v>13599</v>
          </cell>
          <cell r="B4881" t="str">
            <v>CAMINHÃO MERCEDES BENZ ATEGO 1418/48, POTÊNCIA 177 CV , PBT = 13990 KG, DIST. ENTRE EIXOS 4760 MM - INCLUI CARROCERIAFIXA ABERTA DE MADEIRA P/ TRANSP. GERAL DE CARGA SECA , DIMENSÕES APROX. 2,50 X 6,50 X 0,50 M.</v>
          </cell>
          <cell r="C4881" t="str">
            <v>UN</v>
          </cell>
          <cell r="D4881">
            <v>176905.53</v>
          </cell>
        </row>
        <row r="4882">
          <cell r="A4882">
            <v>10631</v>
          </cell>
          <cell r="B4882" t="str">
            <v>CAMINHÃO TOCO FORD CARGO 815 E, 150 CV, PBT= 8250 KG ,CARGA UTIL MAX C/ EQUIP = 5200 KG , DIST. ENTRE EIXOS 4300 MM - NÃO INCLUI CARROCERIA.</v>
          </cell>
          <cell r="C4882" t="str">
            <v>UN</v>
          </cell>
          <cell r="D4882">
            <v>117263.84</v>
          </cell>
        </row>
        <row r="4883">
          <cell r="A4883">
            <v>1133</v>
          </cell>
          <cell r="B4883" t="str">
            <v>CAMINHÃO BASCULANTE 5,0M3/11T DIESEL TIPO MERCEDES 142HP LK-1214 OU EQUIV (INCL MANUT/OPERACAO)</v>
          </cell>
          <cell r="C4883" t="str">
            <v>H</v>
          </cell>
          <cell r="D4883">
            <v>34.35</v>
          </cell>
        </row>
        <row r="4884">
          <cell r="A4884">
            <v>1139</v>
          </cell>
          <cell r="B4884" t="str">
            <v>CAMINHÃO BASCULANTE 8,0M3/16T DIESEL TIPO MERCEDES 170HP LK-1418 OU EQUIV (INCL MANUT/OPERACAO)</v>
          </cell>
          <cell r="C4884" t="str">
            <v>H</v>
          </cell>
          <cell r="D4884">
            <v>40.79</v>
          </cell>
        </row>
        <row r="4885">
          <cell r="A4885">
            <v>25010</v>
          </cell>
          <cell r="B4885" t="str">
            <v>CAMINHÃO FORA DE ESTRADA VOLVO A30D 6X6, CAÇAMBA DE 14 M³ ,CAPACIDADE DE CARGA ÚTIL DE 30 TONELADAS, VELOCIDADE MÁXIMA53 KM/H, 329 HP.</v>
          </cell>
          <cell r="C4885" t="str">
            <v>UN</v>
          </cell>
          <cell r="D4885">
            <v>1258948.53</v>
          </cell>
        </row>
        <row r="4886">
          <cell r="A4886">
            <v>25011</v>
          </cell>
          <cell r="B4886" t="str">
            <v>CAMINHÃO FORA DE ESTRADA VOLVO A35D, CAÇAMBA DE 20 M³, CAPACIDADE DE CARGA ÚTIL DE 32,5 TONELADAS, VELOCIDADE MÁXIMA56 KM/H, 393 HP.</v>
          </cell>
          <cell r="C4886" t="str">
            <v>UN</v>
          </cell>
          <cell r="D4886">
            <v>1418933.54</v>
          </cell>
        </row>
        <row r="4887">
          <cell r="A4887">
            <v>13614</v>
          </cell>
          <cell r="B4887" t="str">
            <v>CAMINHÃO TOCO FORD CARGO 815 E, POTÊNCIA 150 CV, PBT= 8250KG, CARGA UTIL MAX C/ EQUIP = 5200 KG, DIST. ENTRE EIXOS 4300 MM, INCLUI CARROCERIA FIXA ABERTA DE MADEIRA P/ TRANSP.GERAL DE CARGA SECA, DIMENSÕES APROX. 2,50 X 6,50 X 0,50 M.</v>
          </cell>
          <cell r="C4887" t="str">
            <v>UN</v>
          </cell>
          <cell r="D4887">
            <v>124048.86</v>
          </cell>
        </row>
        <row r="4888">
          <cell r="A4888">
            <v>10623</v>
          </cell>
          <cell r="B4888" t="str">
            <v>CAMINHÃO TOCO FORD F-4000, POTENCIA 120 CV, PBT = 6800 KG,CARGA UTIL + CARROCERIA = 3980 KG, DIST ENTRE EIXOS 4181MM - INCL CARROCERIA FIXA ABERTA DE MADEIRA P/ TRANSP GERAL DE CARGA SECA - DIMENSOES APROX. 2,25 X 4,10 X 0,50 M.</v>
          </cell>
          <cell r="C4888" t="str">
            <v>UN</v>
          </cell>
          <cell r="D4888">
            <v>102019.55</v>
          </cell>
        </row>
        <row r="4889">
          <cell r="A4889">
            <v>11278</v>
          </cell>
          <cell r="B4889" t="str">
            <v>CAMINHÃO TOCO MERCEDES BENS ATEGO 1418/ 48, DIST. ENTRE EIXOS 4760 MM, POTÊNCIA 177 CV, PBT= 13990 KG CARGA UTIL MAX C/ EQUIP = 9390 KG - INCLUI CARROCERIA FIXA ABERTA DE MADEIRAP/ TRANSP. GERAL DE CARGA SECA - DIMENSÕES APROX. 2,50 X 6,50 X 0,50 M.</v>
          </cell>
          <cell r="C4889" t="str">
            <v>UN</v>
          </cell>
          <cell r="D4889">
            <v>176925.08</v>
          </cell>
        </row>
        <row r="4890">
          <cell r="A4890">
            <v>13452</v>
          </cell>
          <cell r="B4890" t="str">
            <v>CAMINHÃO TOCO MERCEDES BENZ 710 PLUS, POTÊNCIA 110 CV , PBT= 6700 KG, CARGA UTIL MAX. C/ EQUIP = 3840 KG, DIST. ENTREEIXOS 3700 MM - INCLUI CARROCERIA FIXA ABERTA DE MADEIRA P/TRANSP. GERAL DE CARGA SECA - DIMENSÕES APROX. 2,25 X 4,10 X0,50 M.</v>
          </cell>
          <cell r="C4890" t="str">
            <v>UN</v>
          </cell>
          <cell r="D4890">
            <v>118595.38</v>
          </cell>
        </row>
        <row r="4891">
          <cell r="A4891">
            <v>14226</v>
          </cell>
          <cell r="B4891" t="str">
            <v>CAMINHÃO TOCO MERCEDES BENZ ATEGO 1315 / 48, POTÊNCIA 150 CV, PBT 12990 KG, CARGA UTIL MAX C/ EQUIP. 8420 KG, DIST. ENTRE EIXOS 4760MM - INCLUI CARROCERIA FIXA ABERTA DE MADEIRAP/ TRANSP. GERAL CARGA SECA - DIMENSÕES APROX. 2,50 X 6,00X 0,50 M.</v>
          </cell>
          <cell r="C4891" t="str">
            <v>UN</v>
          </cell>
          <cell r="D4891">
            <v>173117.61</v>
          </cell>
        </row>
        <row r="4892">
          <cell r="A4892">
            <v>11279</v>
          </cell>
          <cell r="B4892" t="str">
            <v>CAMINHÃO TOCO MERCEDES BENZ ATEGO 1718 / 54 , POTÊNCIA 177 CV , PBT = 16000 KG, DIST. ENTRE EIXOS 5360 MM - INCLUI CARROCERIA FIXA ABERTA DE MADEIRA P/TRANSP. GERAL DE CARGA SECA - DIMENSÕES APROX. 2,50 X 7,50 X 0,50 M.</v>
          </cell>
          <cell r="C4892" t="str">
            <v>UN</v>
          </cell>
          <cell r="D4892">
            <v>222478.59</v>
          </cell>
        </row>
        <row r="4893">
          <cell r="A4893">
            <v>13527</v>
          </cell>
          <cell r="B4893" t="str">
            <v>CAMINHÃO TOCO MERCEDES BENZ 1315 / 36, POTÊNCIA 150 CV - PBT = 12990 KG - CARGA UTIL + CARROCERIA = 8540 KG, DIST. ENTRE EIXOS 3560 MM - INCLUI CARROCERIA FIXA ABERTA DE MADEIRAP/ TRANSP. GERAL DE CARGA SECA - DIMENSÕES APROX. 2,25 X 4,10 X 0,50 M.</v>
          </cell>
          <cell r="C4893" t="str">
            <v>UN</v>
          </cell>
          <cell r="D4893">
            <v>182399.46</v>
          </cell>
        </row>
        <row r="4894">
          <cell r="A4894">
            <v>1149</v>
          </cell>
          <cell r="B4894" t="str">
            <v>CAMINHÃO TOCO MERCEDES BENZ, ATEGO 1418/48 - POTÊNCIA 177 CV- PBT = 13990 KG - DIST. ENTRE EIXOS 4760 MM - NAO INCLUI CARROCERIA.</v>
          </cell>
          <cell r="C4894" t="str">
            <v>UN</v>
          </cell>
          <cell r="D4894">
            <v>170000</v>
          </cell>
        </row>
        <row r="4895">
          <cell r="A4895">
            <v>10621</v>
          </cell>
          <cell r="B4895" t="str">
            <v>CAMINHÃO TOCO VOLKSWAGEN 13 180 E, 180 CV, PBT=13000 KG - CARGA UTIL + CARROCERIA = 8315 KG, DIST. ENTRE EIXOS 5207 MM- INCLUI CARROCERIA FIXA ABERTA DE MADEIRA P/ TRANSP. GERAL DE CARGA SECA - DIMENSÕES APROX. 2,50 X 6,00 X 0,50 M.</v>
          </cell>
          <cell r="C4895" t="str">
            <v>UN</v>
          </cell>
          <cell r="D4895">
            <v>171293.81</v>
          </cell>
        </row>
        <row r="4896">
          <cell r="A4896">
            <v>25009</v>
          </cell>
          <cell r="B4896" t="str">
            <v>CAMINHÃO TOCO VOLKSWAGEN 17.220 - MOTOR CUMMINS 218CV - PBT=16000KG -CARGA UTIL + CARROCERIA = 10710KG - DIST ENTRE EIXOS 4800MM - INCL CARROCERIA FIXA ABERTA DE MADEIRA P/ TRANSP GERAL CARGA SECA - DIMENSOES APROXIM 2,50 X 6,90 X 0,50M</v>
          </cell>
          <cell r="C4896" t="str">
            <v>UN</v>
          </cell>
          <cell r="D4896">
            <v>215504.88</v>
          </cell>
        </row>
        <row r="4897">
          <cell r="A4897">
            <v>25008</v>
          </cell>
          <cell r="B4897" t="str">
            <v>CAMINHÃO TOCO VOLKSWAGEN 8120 EURO III MECÂNICO, POTÊNCIA 115 CV - PBT 7700 KG - CARGA UTIL + CARROCERIA 4640 KG - DIST.ENTRE EIXOS 4300 MM - INCLUI CARROCERIA FIXA ABERTA DE MADEIRA P/ TRANSP. GERAL DE CARGA SECA - DIMENSÕES APROX. 2,50 X5,50 X 0,50M.</v>
          </cell>
          <cell r="C4897" t="str">
            <v>UN</v>
          </cell>
          <cell r="D4897">
            <v>122345.27</v>
          </cell>
        </row>
        <row r="4898">
          <cell r="A4898">
            <v>14228</v>
          </cell>
          <cell r="B4898" t="str">
            <v>CAMINHÃO TRUCADO (C/ TERCEIRO EIXO) MERCEDES BENZ L1620 ELETRÔNICO - POTÊNCIA 231CV - PBT = 22000KG - DIST. ENTRE EIXOS5170 MM - INCLUI CARROCERIA FIXA ABERTA DE MADEIRA P/ TRANSP. GERAL DE CARGA SECA - DIMENSÕES APROX. 2,50 X 6,50 X 0,50 M.</v>
          </cell>
          <cell r="C4898" t="str">
            <v>UN</v>
          </cell>
          <cell r="D4898">
            <v>233360.87</v>
          </cell>
        </row>
        <row r="4899">
          <cell r="A4899">
            <v>1150</v>
          </cell>
          <cell r="B4899" t="str">
            <v>CAMINHAO TOCO FORD CARGO 1717 E MOTOR CUMMINS 170 CV - PBT=16000 KG - CARGA UTIL + CARROCERIA = 11090 KG - DIST ENTREEIXOS 4800 MM - INCL CARROCERIA FIXA ABERTA DE MADEIRA P/ TRANSP. GERAL DE CARGA SECA - DIMENSOES APROX. 2,50 X 7,00 X0,50 M</v>
          </cell>
          <cell r="C4899" t="str">
            <v>UN</v>
          </cell>
          <cell r="D4899">
            <v>174143.32</v>
          </cell>
        </row>
        <row r="4900">
          <cell r="A4900">
            <v>1156</v>
          </cell>
          <cell r="B4900" t="str">
            <v>CAMINHAO TOCO FORD CARGO 1717 E, MOTOR CUMMINS 170 CV, PBT= 16000 KG , CARGA UTIL + CARROCERIA = 11090 KG, DIST ENTRE EIXOS 4800 MM - NAO INCLUI CARROCERIA</v>
          </cell>
          <cell r="C4900" t="str">
            <v>UN</v>
          </cell>
          <cell r="D4900">
            <v>166775.23000000001</v>
          </cell>
        </row>
        <row r="4901">
          <cell r="A4901">
            <v>13863</v>
          </cell>
          <cell r="B4901" t="str">
            <v>CAMINHAO BASCULANTE 10,0M3 TRUCADO MERCEDES BENZ 2423 K - POTENCIA 231CV - PBT =26500KG - CARGA UTIL MAX C/ EQUIP =16300KG - DIST ENTRE EIXOS 3600+1350MM - INCL CACAMBA</v>
          </cell>
          <cell r="C4901" t="str">
            <v>UN</v>
          </cell>
          <cell r="D4901">
            <v>257638.81</v>
          </cell>
        </row>
        <row r="4902">
          <cell r="A4902">
            <v>10619</v>
          </cell>
          <cell r="B4902" t="str">
            <v>CAMINHAO BASCULANTE 4,0M3 TOCO FORD F-12000 S270 MOTOR CUMMINS 162CV PBT=11800KG - CARGA UTIL MAX C/ EQUIP=7640KG - DIST ENTRE EIXOS 4470MM - INCL CACAMBA</v>
          </cell>
          <cell r="C4902" t="str">
            <v>UN</v>
          </cell>
          <cell r="D4902">
            <v>139476.68</v>
          </cell>
        </row>
        <row r="4903">
          <cell r="A4903">
            <v>13598</v>
          </cell>
          <cell r="B4903" t="str">
            <v>CAMINHAO BASCULANTE 4,0M3 TOCO MERCEDES BENZ 1215 C - POTENCIA 152 CV - PBT 12900KG -CARGA UTIL MAX C/ EQUIP 8550KG - DIST ENTRE EIXOS 4830MM - INCL CACAMBA</v>
          </cell>
          <cell r="C4903" t="str">
            <v>UN</v>
          </cell>
          <cell r="D4903">
            <v>175862.67</v>
          </cell>
        </row>
        <row r="4904">
          <cell r="A4904">
            <v>13213</v>
          </cell>
          <cell r="B4904" t="str">
            <v>CAMINHAO BASCULANTE 4,0M3 TOCO VOLKSWAGEN 13.150T - POTENCIA145 CV - PBT =12900 KG - CARGA UTIL MAX C/ EQUIP =9010KG- DIST ENTRE EIXOS 3560MM - INCL CACAMBA</v>
          </cell>
          <cell r="C4904" t="str">
            <v>UN</v>
          </cell>
          <cell r="D4904">
            <v>150696.72</v>
          </cell>
        </row>
        <row r="4905">
          <cell r="A4905">
            <v>11276</v>
          </cell>
          <cell r="B4905" t="str">
            <v>CAMINHAO BASCULANTE 5,0M3 TOCO MERCEDES BENZ 1718 K - POTENCIA 170CV - PBT 16500KG - CARGA UTIL MAX C/ EQUIP =11240KG -DIST ENTRE EIXOS 3600MM - INCL CACAMBA</v>
          </cell>
          <cell r="C4905" t="str">
            <v>UN</v>
          </cell>
          <cell r="D4905">
            <v>252422.72</v>
          </cell>
        </row>
        <row r="4906">
          <cell r="A4906">
            <v>1155</v>
          </cell>
          <cell r="B4906" t="str">
            <v>CAMINHAO BASCULANTE 6,0M3 TOCO FORD F-14000 S550 MOTOR CUMMINS 208CV PBT=14100KG - DIST ENTRE EIXOS 4928MM - CARGA UTIL MAX C/EQUIP=9326KG - INCL CACAMBA</v>
          </cell>
          <cell r="C4906" t="str">
            <v>UN</v>
          </cell>
          <cell r="D4906">
            <v>179501.26</v>
          </cell>
        </row>
        <row r="4907">
          <cell r="A4907">
            <v>11277</v>
          </cell>
          <cell r="B4907" t="str">
            <v>CAMINHAO BASCULANTE 6,0M3 TOCO MERCEDES BENZ 1720 K - POTENCIA 211CV - PBT =16500KG - CARGA UTIL MAX C/ EQUIP =11240KG -DIST ENTRE EIXOS 3600MM - INCL CACAMBA</v>
          </cell>
          <cell r="C4907" t="str">
            <v>UN</v>
          </cell>
          <cell r="D4907">
            <v>216694.46</v>
          </cell>
        </row>
        <row r="4908">
          <cell r="A4908">
            <v>13212</v>
          </cell>
          <cell r="B4908" t="str">
            <v>CAMINHAO BASCULANTE 8,0M3 TRUCADO (C/ TERCEIRO EIXO) MERCEDES BENZ LK 1620 - POTENCIA 204CV - PBT = 22000KG - DIST ENTRE EIXOS 4200MM - INCL CACAMBA</v>
          </cell>
          <cell r="C4908" t="str">
            <v>UN</v>
          </cell>
          <cell r="D4908">
            <v>254698.38</v>
          </cell>
        </row>
        <row r="4909">
          <cell r="A4909">
            <v>1286</v>
          </cell>
          <cell r="B4909" t="str">
            <v>CAMINHAO CAVALO MECANICO C/ CARRETA PRANCHA CAP 20T (INCL MANUT/OPERACAO)</v>
          </cell>
          <cell r="C4909" t="str">
            <v>H</v>
          </cell>
          <cell r="D4909">
            <v>105.82</v>
          </cell>
        </row>
        <row r="4910">
          <cell r="A4910">
            <v>13529</v>
          </cell>
          <cell r="B4910" t="str">
            <v>CAMINHAO DE LIMPEZA A VACUO MERCEDES BENZ 1215 C - POTENCIA152CV - PBT = 12,9T - CARGA UTIL C/ EQUIP = 8,55T - EQUIPADO C/TANQUE E EQUIP. DE VACUO OU SIMILAR</v>
          </cell>
          <cell r="C4910" t="str">
            <v>UN</v>
          </cell>
          <cell r="D4910">
            <v>283862.67</v>
          </cell>
        </row>
        <row r="4911">
          <cell r="A4911">
            <v>13531</v>
          </cell>
          <cell r="B4911" t="str">
            <v>CAMINHAO DE LIMPEZA COMBINADO (VACUO/ALTA PRESSAO) MERCEDESBENZ L-1418 R - POTENCIA 170CV - PBT = 14500KG - CARGA UTIL MAX C/ EQUIP = 9670KG - DIST ENTRE EIXOS 5170MM - EQUIPADOC/TANQUE E EQUIP. DE VACUO E ALTA PRESSAO OU SIMILAR</v>
          </cell>
          <cell r="C4911" t="str">
            <v>UN</v>
          </cell>
          <cell r="D4911">
            <v>369577.84</v>
          </cell>
        </row>
        <row r="4912">
          <cell r="A4912">
            <v>13530</v>
          </cell>
          <cell r="B4912" t="str">
            <v>CAMINHAO DE LIMPEZA DE ALTA PRESSAO MERCEDES BENZ 1215 C - POTENCIA 152CV - PBT = 12,9T - CARGA UTIL C/ EQUIP = 8,55T- EQUIPADO C/TANQUE E EQUIP. DE ALTA PRESSAO OU SIMILAR</v>
          </cell>
          <cell r="C4912" t="str">
            <v>UN</v>
          </cell>
          <cell r="D4912">
            <v>307468.68</v>
          </cell>
        </row>
        <row r="4913">
          <cell r="A4913">
            <v>1140</v>
          </cell>
          <cell r="B4913" t="str">
            <v>CAMINHAO FORD F-4000 OU EQUIV C/ CARROCERIA MADEIRA FIXA - CAP CARGA ATE 5,0T (INCL MANUT/OPERACAO)</v>
          </cell>
          <cell r="C4913" t="str">
            <v>H</v>
          </cell>
          <cell r="D4913">
            <v>24.86</v>
          </cell>
        </row>
        <row r="4914">
          <cell r="A4914">
            <v>10625</v>
          </cell>
          <cell r="B4914" t="str">
            <v>CAMINHAO PIPA TRUCADO 14.000L (C/ TERCEIRO EIXO) VOLKSWAGEN17.210 - MOTOR CUMMINS 214CV - PBT = 23000KG - DIST ENTREEIXOS 4800MM - INCL TANQUE DE ACO P/ TRANSP DE AGUA - CAPACIDADE 14,0M3</v>
          </cell>
          <cell r="C4914" t="str">
            <v>UN</v>
          </cell>
          <cell r="D4914">
            <v>158324.92000000001</v>
          </cell>
        </row>
        <row r="4915">
          <cell r="A4915">
            <v>1146</v>
          </cell>
          <cell r="B4915" t="str">
            <v>CAMINHAO PIPA 10.000L C/ BARRA ESPARGIDORA (INCL MANUT/OPERACAO)</v>
          </cell>
          <cell r="C4915" t="str">
            <v>H</v>
          </cell>
          <cell r="D4915">
            <v>49.36</v>
          </cell>
        </row>
        <row r="4916">
          <cell r="A4916">
            <v>13352</v>
          </cell>
          <cell r="B4916" t="str">
            <v>CAMINHAO PIPA 10.000L TRUCADO (C/ TERCEIRO EIXO) FORD F-14000 - MOTOR CUMMINS 208CV - PBT =21,1T E CMT=27T - DIST ENTREEIXOS =5385MM - INCL TANQUE DE ACO P/ TRANSP DE AGUA - CAPACIDADE 10,0M3</v>
          </cell>
          <cell r="C4916" t="str">
            <v>UN</v>
          </cell>
          <cell r="D4916">
            <v>135827.69</v>
          </cell>
        </row>
        <row r="4917">
          <cell r="A4917">
            <v>13218</v>
          </cell>
          <cell r="B4917" t="str">
            <v>CAMINHAO PIPA 10.000L TRUCADO (C/ TERCEIRO EIXO) MERCEDES BENZ L-1218 R - POTENCIA 170CV - PBT =19000 KG - DIST ENTRE EIXOS 5170MM - INCL TANQUE DE ACO P/ TRANSP DE AGUA - CAPACIDADE 10,0M3</v>
          </cell>
          <cell r="C4917" t="str">
            <v>UN</v>
          </cell>
          <cell r="D4917">
            <v>144316.78</v>
          </cell>
        </row>
        <row r="4918">
          <cell r="A4918">
            <v>10627</v>
          </cell>
          <cell r="B4918" t="str">
            <v>CAMINHAO PIPA 3.000L TOCO MERCEDES BENZ 712 C - POTENCIA 122CV - PBT = 7700KG - CARGA UTIL MAX C/ EQUIP =4694KG - DISTENTRE EIXOS 3700MM - TANQUE DE ACO P/ TRANSP DE AGUA</v>
          </cell>
          <cell r="C4918" t="str">
            <v>UN</v>
          </cell>
          <cell r="D4918">
            <v>108237.86</v>
          </cell>
        </row>
        <row r="4919">
          <cell r="A4919">
            <v>1147</v>
          </cell>
          <cell r="B4919" t="str">
            <v>CAMINHAO PIPA 6.000L C/ BARRA ESPARGIDORA (INCL MANUTENCAO/OPERACAO)</v>
          </cell>
          <cell r="C4919" t="str">
            <v>H</v>
          </cell>
          <cell r="D4919">
            <v>43.88</v>
          </cell>
        </row>
        <row r="4920">
          <cell r="A4920">
            <v>1152</v>
          </cell>
          <cell r="B4920" t="str">
            <v>CAMINHAO PIPA 6.000L TOCO FORD F-12000 POTENCIA 162CV - PBT=11800KG - CARGA UTIL + TANQUE = 7480KG - DIST ENTRE EIXOS4928MM - INCL TANQUE DE ACO P/ TRANSP DE AGUA</v>
          </cell>
          <cell r="C4920" t="str">
            <v>UN</v>
          </cell>
          <cell r="D4920">
            <v>123093.5</v>
          </cell>
        </row>
        <row r="4921">
          <cell r="A4921">
            <v>13455</v>
          </cell>
          <cell r="B4921" t="str">
            <v>CAMINHAO PIPA 6.000L TOCO MERCEDES BENZ L-1218 R - POTENCIA170CV - PBT = 12300 KG - CARGA UTIL MAX C/EQUIP = 8550KG - DIST ENTRE EIXOS 5170MM - TANQUE DE ACO P/ TRANSP DE AGUA</v>
          </cell>
          <cell r="C4921" t="str">
            <v>UN</v>
          </cell>
          <cell r="D4921">
            <v>125428.19</v>
          </cell>
        </row>
        <row r="4922">
          <cell r="A4922">
            <v>1142</v>
          </cell>
          <cell r="B4922" t="str">
            <v>CAMINHAO TOCO C/ CARROCERIA MADEIRA FIXA CAP. CARGA * 6 A 8T* (INCL MANUT/OPERACAO)</v>
          </cell>
          <cell r="C4922" t="str">
            <v>H</v>
          </cell>
          <cell r="D4922">
            <v>28.5</v>
          </cell>
        </row>
        <row r="4923">
          <cell r="A4923">
            <v>1143</v>
          </cell>
          <cell r="B4923" t="str">
            <v>CAMINHAO TRUCADO (3 EIXOS) C/ CARROCERIA MADEIRA FIXA CAP. CARGA *10 A 12T* (INCL MANUT/OPERACAO)</v>
          </cell>
          <cell r="C4923" t="str">
            <v>H</v>
          </cell>
          <cell r="D4923">
            <v>41.42</v>
          </cell>
        </row>
        <row r="4924">
          <cell r="A4924">
            <v>13441</v>
          </cell>
          <cell r="B4924" t="str">
            <v>CAMINHONETE CHEVROLET S-10 GASOLINA</v>
          </cell>
          <cell r="C4924" t="str">
            <v>UN</v>
          </cell>
          <cell r="D4924">
            <v>69212</v>
          </cell>
        </row>
        <row r="4925">
          <cell r="A4925">
            <v>1158</v>
          </cell>
          <cell r="B4925" t="str">
            <v>CAMINHONETE DE CARGA ATE 1,2 T C/ MOTOR DIESEL TIPO GM D-10OU EQUIV (INCL MANUT/OPERACAO)</v>
          </cell>
          <cell r="C4925" t="str">
            <v>H</v>
          </cell>
          <cell r="D4925">
            <v>30.3</v>
          </cell>
        </row>
        <row r="4926">
          <cell r="A4926">
            <v>13532</v>
          </cell>
          <cell r="B4926" t="str">
            <v>CAMINHONETE FIAT FIORINO A GASOLINA**CAIXA**</v>
          </cell>
          <cell r="C4926" t="str">
            <v>UN</v>
          </cell>
          <cell r="D4926">
            <v>43215.28</v>
          </cell>
        </row>
        <row r="4927">
          <cell r="A4927">
            <v>1159</v>
          </cell>
          <cell r="B4927" t="str">
            <v>CAMINHONETE FORD F-250 XL-4.2L D577 - 180CV DIESEL</v>
          </cell>
          <cell r="C4927" t="str">
            <v>UN</v>
          </cell>
          <cell r="D4927">
            <v>109726.62</v>
          </cell>
        </row>
        <row r="4928">
          <cell r="A4928">
            <v>12114</v>
          </cell>
          <cell r="B4928" t="str">
            <v>CAMPAINHA ALTA POTENCIA 110V REF. 41418 - PIAL</v>
          </cell>
          <cell r="C4928" t="str">
            <v>UN</v>
          </cell>
          <cell r="D4928">
            <v>88.23</v>
          </cell>
        </row>
        <row r="4929">
          <cell r="A4929">
            <v>11552</v>
          </cell>
          <cell r="B4929" t="str">
            <v>CANALETA ALUMINIO 1 X 1CM P/ PORTA /JANELA CORRER</v>
          </cell>
          <cell r="C4929" t="str">
            <v>M</v>
          </cell>
          <cell r="D4929">
            <v>5.74</v>
          </cell>
        </row>
        <row r="4930">
          <cell r="A4930">
            <v>658</v>
          </cell>
          <cell r="B4930" t="str">
            <v>CANALETA CONCRETO 10 X 20 X 20CM</v>
          </cell>
          <cell r="C4930" t="str">
            <v>UN</v>
          </cell>
          <cell r="D4930">
            <v>0.69</v>
          </cell>
        </row>
        <row r="4931">
          <cell r="A4931">
            <v>27059</v>
          </cell>
          <cell r="B4931" t="str">
            <v>CANALETA CONCRETO 14 X 19 X 19 CM.</v>
          </cell>
          <cell r="C4931" t="str">
            <v>UN</v>
          </cell>
          <cell r="D4931">
            <v>1</v>
          </cell>
        </row>
        <row r="4932">
          <cell r="A4932">
            <v>659</v>
          </cell>
          <cell r="B4932" t="str">
            <v>CANALETA CONCRETO 15 X 20 X 20CM</v>
          </cell>
          <cell r="C4932" t="str">
            <v>UN</v>
          </cell>
          <cell r="D4932">
            <v>1</v>
          </cell>
        </row>
        <row r="4933">
          <cell r="A4933">
            <v>27061</v>
          </cell>
          <cell r="B4933" t="str">
            <v>CANALETA CONCRETO 19 X 19 X 19 CM.</v>
          </cell>
          <cell r="C4933" t="str">
            <v>UN</v>
          </cell>
          <cell r="D4933">
            <v>1</v>
          </cell>
        </row>
        <row r="4934">
          <cell r="A4934">
            <v>660</v>
          </cell>
          <cell r="B4934" t="str">
            <v>CANALETA CONCRETO 20 X 20 X 20CM</v>
          </cell>
          <cell r="C4934" t="str">
            <v>UN</v>
          </cell>
          <cell r="D4934">
            <v>1</v>
          </cell>
        </row>
        <row r="4935">
          <cell r="A4935">
            <v>27060</v>
          </cell>
          <cell r="B4935" t="str">
            <v>CANALETA CONCRETO 9 X 19 X 19 CM.</v>
          </cell>
          <cell r="C4935" t="str">
            <v>UN</v>
          </cell>
          <cell r="D4935">
            <v>0.69</v>
          </cell>
        </row>
        <row r="4936">
          <cell r="A4936">
            <v>11659</v>
          </cell>
          <cell r="B4936" t="str">
            <v>CANALETA ENTRADA P/ TIL C/ ANEL DE FIXACAO PVC EB-644 P/ REDE COLET ESG DN 100/DE 101,6MM.</v>
          </cell>
          <cell r="C4936" t="str">
            <v>UN</v>
          </cell>
          <cell r="D4936">
            <v>24.41</v>
          </cell>
        </row>
        <row r="4937">
          <cell r="A4937">
            <v>11660</v>
          </cell>
          <cell r="B4937" t="str">
            <v>CANALETA ENTRADA P/ TIL C/ ANEL DE FIXACAO PVC EB-644 P/ REDE COLET ESG DN 100/DE 110,0MM</v>
          </cell>
          <cell r="C4937" t="str">
            <v>UN</v>
          </cell>
          <cell r="D4937">
            <v>29.06</v>
          </cell>
        </row>
        <row r="4938">
          <cell r="A4938">
            <v>11661</v>
          </cell>
          <cell r="B4938" t="str">
            <v>CANALETA ENTRADA P/ TIL C/ ANEL DE FIXACAO PVC EB-644 P/ REDE COLET ESG DN 125/DE 125,0MM</v>
          </cell>
          <cell r="C4938" t="str">
            <v>UN</v>
          </cell>
          <cell r="D4938">
            <v>40.99</v>
          </cell>
        </row>
        <row r="4939">
          <cell r="A4939">
            <v>11662</v>
          </cell>
          <cell r="B4939" t="str">
            <v>CANALETA ENTRADA P/ TIL C/ ANEL DE FIXACAO PVC EB-644 P/ REDE COLET ESG DN 150/DE 160,0MM</v>
          </cell>
          <cell r="C4939" t="str">
            <v>UN</v>
          </cell>
          <cell r="D4939">
            <v>41.09</v>
          </cell>
        </row>
        <row r="4940">
          <cell r="A4940">
            <v>585</v>
          </cell>
          <cell r="B4940" t="str">
            <v>CANTONEIRA "U" ALUMINIO ABAS IGUAIS 1" E = 3/32 "</v>
          </cell>
          <cell r="C4940" t="str">
            <v>KG</v>
          </cell>
          <cell r="D4940">
            <v>24.12</v>
          </cell>
        </row>
        <row r="4941">
          <cell r="A4941">
            <v>10951</v>
          </cell>
          <cell r="B4941" t="str">
            <v>CANTONEIRA ACO ABAS DESIGUAIS (QUALQUER BITOLA) E = 3/16"</v>
          </cell>
          <cell r="C4941" t="str">
            <v>KG</v>
          </cell>
          <cell r="D4941">
            <v>4.25</v>
          </cell>
        </row>
        <row r="4942">
          <cell r="A4942">
            <v>4777</v>
          </cell>
          <cell r="B4942" t="str">
            <v>CANTONEIRA ACO ABAS IGUAIS (QUALQUER BITOLA) E = 1/4"</v>
          </cell>
          <cell r="C4942" t="str">
            <v>KG</v>
          </cell>
          <cell r="D4942">
            <v>3.88</v>
          </cell>
        </row>
        <row r="4943">
          <cell r="A4943">
            <v>10952</v>
          </cell>
          <cell r="B4943" t="str">
            <v>CANTONEIRA ACO ABAS IGUAIS (QUALQUER BITOLA) E = 1/8"</v>
          </cell>
          <cell r="C4943" t="str">
            <v>KG</v>
          </cell>
          <cell r="D4943">
            <v>4.25</v>
          </cell>
        </row>
        <row r="4944">
          <cell r="A4944">
            <v>10953</v>
          </cell>
          <cell r="B4944" t="str">
            <v>CANTONEIRA ACO ABAS IGUAIS (QUALQUER BITOLA) E = 3/16"</v>
          </cell>
          <cell r="C4944" t="str">
            <v>KG</v>
          </cell>
          <cell r="D4944">
            <v>4.3</v>
          </cell>
        </row>
        <row r="4945">
          <cell r="A4945">
            <v>4912</v>
          </cell>
          <cell r="B4945" t="str">
            <v>CANTONEIRA ACO 3 X 3 X 1/4"</v>
          </cell>
          <cell r="C4945" t="str">
            <v>KG</v>
          </cell>
          <cell r="D4945">
            <v>3.93</v>
          </cell>
        </row>
        <row r="4946">
          <cell r="A4946">
            <v>587</v>
          </cell>
          <cell r="B4946" t="str">
            <v>CANTONEIRA ALUMINIO ABAS DESIGUAIS 1 X 3/4" E = 1/8"</v>
          </cell>
          <cell r="C4946" t="str">
            <v>KG</v>
          </cell>
          <cell r="D4946">
            <v>24.64</v>
          </cell>
        </row>
        <row r="4947">
          <cell r="A4947">
            <v>590</v>
          </cell>
          <cell r="B4947" t="str">
            <v>CANTONEIRA ALUMINIO ABAS DESIGUAIS 2.1/2 X 1/2" E = 3/16"</v>
          </cell>
          <cell r="C4947" t="str">
            <v>KG</v>
          </cell>
          <cell r="D4947">
            <v>24.87</v>
          </cell>
        </row>
        <row r="4948">
          <cell r="A4948">
            <v>591</v>
          </cell>
          <cell r="B4948" t="str">
            <v>CANTONEIRA ALUMINIO ABAS IGUAIS 1 1/2" E = 3/16"</v>
          </cell>
          <cell r="C4948" t="str">
            <v>KG</v>
          </cell>
          <cell r="D4948">
            <v>24.64</v>
          </cell>
        </row>
        <row r="4949">
          <cell r="A4949">
            <v>588</v>
          </cell>
          <cell r="B4949" t="str">
            <v>CANTONEIRA ALUMINIO ABAS IGUAIS 1 1/4" E = 3/16"</v>
          </cell>
          <cell r="C4949" t="str">
            <v>M</v>
          </cell>
          <cell r="D4949">
            <v>19.77</v>
          </cell>
        </row>
        <row r="4950">
          <cell r="A4950">
            <v>586</v>
          </cell>
          <cell r="B4950" t="str">
            <v>CANTONEIRA ALUMINIO ABAS IGUAIS 1" E = 3 /16"</v>
          </cell>
          <cell r="C4950" t="str">
            <v>M</v>
          </cell>
          <cell r="D4950">
            <v>9.3699999999999992</v>
          </cell>
        </row>
        <row r="4951">
          <cell r="A4951">
            <v>589</v>
          </cell>
          <cell r="B4951" t="str">
            <v>CANTONEIRA ALUMINIO ABAS IGUAIS 2" E = 1/4"</v>
          </cell>
          <cell r="C4951" t="str">
            <v>M</v>
          </cell>
          <cell r="D4951">
            <v>36.82</v>
          </cell>
        </row>
        <row r="4952">
          <cell r="A4952">
            <v>584</v>
          </cell>
          <cell r="B4952" t="str">
            <v>CANTONEIRA ALUMINIO ABAS IGUAIS 2" E = 1/8"</v>
          </cell>
          <cell r="C4952" t="str">
            <v>M</v>
          </cell>
          <cell r="D4952">
            <v>18.47</v>
          </cell>
        </row>
        <row r="4953">
          <cell r="A4953">
            <v>592</v>
          </cell>
          <cell r="B4953" t="str">
            <v>CANTONEIRA DE ALUMÍNIO COM ABAS IGUAIS DE 1" X 1/8" (25,40 X3,17 MM), (0,408 KG/M)</v>
          </cell>
          <cell r="C4953" t="str">
            <v>KG</v>
          </cell>
          <cell r="D4953">
            <v>25.71</v>
          </cell>
        </row>
        <row r="4954">
          <cell r="A4954">
            <v>574</v>
          </cell>
          <cell r="B4954" t="str">
            <v>CANTONEIRA FERRO GALV 'L" 1 1/2 X 1/4" - (3,40KG/M)</v>
          </cell>
          <cell r="C4954" t="str">
            <v>M</v>
          </cell>
          <cell r="D4954">
            <v>24.45</v>
          </cell>
        </row>
        <row r="4955">
          <cell r="A4955">
            <v>568</v>
          </cell>
          <cell r="B4955" t="str">
            <v>CANTONEIRA FERRO GALV 'L" 2 X 3/8" - (6,9 KG/M)</v>
          </cell>
          <cell r="C4955" t="str">
            <v>M</v>
          </cell>
          <cell r="D4955">
            <v>47.87</v>
          </cell>
        </row>
        <row r="4956">
          <cell r="A4956">
            <v>567</v>
          </cell>
          <cell r="B4956" t="str">
            <v>CANTONEIRA FERRO GALV 1" X 1/8" - (1,20KG/M)</v>
          </cell>
          <cell r="C4956" t="str">
            <v>M</v>
          </cell>
          <cell r="D4956">
            <v>9.0399999999999991</v>
          </cell>
        </row>
        <row r="4957">
          <cell r="A4957">
            <v>569</v>
          </cell>
          <cell r="B4957" t="str">
            <v>CANTONEIRA FERRO GALV 3/4" X (QUALQUER ESPESSURA)</v>
          </cell>
          <cell r="C4957" t="str">
            <v>KG</v>
          </cell>
          <cell r="D4957">
            <v>7.14</v>
          </cell>
        </row>
        <row r="4958">
          <cell r="A4958">
            <v>13596</v>
          </cell>
          <cell r="B4958" t="str">
            <v>CANTONEIRA P/ FILTRO EM GRANILITE, MARMORITE OU GRANITINA -30 X 30 X 3CM</v>
          </cell>
          <cell r="C4958" t="str">
            <v>UN</v>
          </cell>
          <cell r="D4958">
            <v>34.15</v>
          </cell>
        </row>
        <row r="4959">
          <cell r="A4959">
            <v>1165</v>
          </cell>
          <cell r="B4959" t="str">
            <v>CAP OU TAMPAO FERRO GALV ROSCA 1 1/2"</v>
          </cell>
          <cell r="C4959" t="str">
            <v>UN</v>
          </cell>
          <cell r="D4959">
            <v>9.9</v>
          </cell>
        </row>
        <row r="4960">
          <cell r="A4960">
            <v>1164</v>
          </cell>
          <cell r="B4960" t="str">
            <v>CAP OU TAMPAO FERRO GALV ROSCA 1 1/4"</v>
          </cell>
          <cell r="C4960" t="str">
            <v>UN</v>
          </cell>
          <cell r="D4960">
            <v>8.56</v>
          </cell>
        </row>
        <row r="4961">
          <cell r="A4961">
            <v>1162</v>
          </cell>
          <cell r="B4961" t="str">
            <v>CAP OU TAMPAO FERRO GALV ROSCA 1/2"</v>
          </cell>
          <cell r="C4961" t="str">
            <v>UN</v>
          </cell>
          <cell r="D4961">
            <v>2.4900000000000002</v>
          </cell>
        </row>
        <row r="4962">
          <cell r="A4962">
            <v>12395</v>
          </cell>
          <cell r="B4962" t="str">
            <v>CAP OU TAMPAO FERRO GALV ROSCA 1/4"</v>
          </cell>
          <cell r="C4962" t="str">
            <v>UN</v>
          </cell>
          <cell r="D4962">
            <v>2.23</v>
          </cell>
        </row>
        <row r="4963">
          <cell r="A4963">
            <v>1170</v>
          </cell>
          <cell r="B4963" t="str">
            <v>CAP OU TAMPAO FERRO GALV ROSCA 1"</v>
          </cell>
          <cell r="C4963" t="str">
            <v>UN</v>
          </cell>
          <cell r="D4963">
            <v>5.16</v>
          </cell>
        </row>
        <row r="4964">
          <cell r="A4964">
            <v>1169</v>
          </cell>
          <cell r="B4964" t="str">
            <v>CAP OU TAMPAO FERRO GALV ROSCA 2 1/2"</v>
          </cell>
          <cell r="C4964" t="str">
            <v>UN</v>
          </cell>
          <cell r="D4964">
            <v>16.91</v>
          </cell>
        </row>
        <row r="4965">
          <cell r="A4965">
            <v>1166</v>
          </cell>
          <cell r="B4965" t="str">
            <v>CAP OU TAMPAO FERRO GALV ROSCA 2"</v>
          </cell>
          <cell r="C4965" t="str">
            <v>UN</v>
          </cell>
          <cell r="D4965">
            <v>12.91</v>
          </cell>
        </row>
        <row r="4966">
          <cell r="A4966">
            <v>1163</v>
          </cell>
          <cell r="B4966" t="str">
            <v>CAP OU TAMPAO FERRO GALV ROSCA 3/4"</v>
          </cell>
          <cell r="C4966" t="str">
            <v>UN</v>
          </cell>
          <cell r="D4966">
            <v>3.48</v>
          </cell>
        </row>
        <row r="4967">
          <cell r="A4967">
            <v>12396</v>
          </cell>
          <cell r="B4967" t="str">
            <v>CAP OU TAMPAO FERRO GALV ROSCA 3/8"</v>
          </cell>
          <cell r="C4967" t="str">
            <v>UN</v>
          </cell>
          <cell r="D4967">
            <v>2.19</v>
          </cell>
        </row>
        <row r="4968">
          <cell r="A4968">
            <v>1168</v>
          </cell>
          <cell r="B4968" t="str">
            <v>CAP OU TAMPAO FERRO GALV ROSCA 3"</v>
          </cell>
          <cell r="C4968" t="str">
            <v>UN</v>
          </cell>
          <cell r="D4968">
            <v>29.14</v>
          </cell>
        </row>
        <row r="4969">
          <cell r="A4969">
            <v>1167</v>
          </cell>
          <cell r="B4969" t="str">
            <v>CAP OU TAMPAO FERRO GALV ROSCA 4"</v>
          </cell>
          <cell r="C4969" t="str">
            <v>UN</v>
          </cell>
          <cell r="D4969">
            <v>51.82</v>
          </cell>
        </row>
        <row r="4970">
          <cell r="A4970">
            <v>1210</v>
          </cell>
          <cell r="B4970" t="str">
            <v>CAP PVC C/ROSCA P/AGUA FRIA PREDIAL 1 1/2"</v>
          </cell>
          <cell r="C4970" t="str">
            <v>UN</v>
          </cell>
          <cell r="D4970">
            <v>5.7</v>
          </cell>
        </row>
        <row r="4971">
          <cell r="A4971">
            <v>1203</v>
          </cell>
          <cell r="B4971" t="str">
            <v>CAP PVC C/ROSCA P/AGUA FRIA PREDIAL 1 1/4"</v>
          </cell>
          <cell r="C4971" t="str">
            <v>UN</v>
          </cell>
          <cell r="D4971">
            <v>4.88</v>
          </cell>
        </row>
        <row r="4972">
          <cell r="A4972">
            <v>1197</v>
          </cell>
          <cell r="B4972" t="str">
            <v>CAP PVC C/ROSCA P/AGUA FRIA PREDIAL 1/2"</v>
          </cell>
          <cell r="C4972" t="str">
            <v>UN</v>
          </cell>
          <cell r="D4972">
            <v>0.96</v>
          </cell>
        </row>
        <row r="4973">
          <cell r="A4973">
            <v>1202</v>
          </cell>
          <cell r="B4973" t="str">
            <v>CAP PVC C/ROSCA P/AGUA FRIA PREDIAL 1"</v>
          </cell>
          <cell r="C4973" t="str">
            <v>UN</v>
          </cell>
          <cell r="D4973">
            <v>2.57</v>
          </cell>
        </row>
        <row r="4974">
          <cell r="A4974">
            <v>1188</v>
          </cell>
          <cell r="B4974" t="str">
            <v>CAP PVC C/ROSCA P/AGUA FRIA PREDIAL 2 1/2"</v>
          </cell>
          <cell r="C4974" t="str">
            <v>UN</v>
          </cell>
          <cell r="D4974">
            <v>9.27</v>
          </cell>
        </row>
        <row r="4975">
          <cell r="A4975">
            <v>1211</v>
          </cell>
          <cell r="B4975" t="str">
            <v>CAP PVC C/ROSCA P/AGUA FRIA PREDIAL 2"</v>
          </cell>
          <cell r="C4975" t="str">
            <v>UN</v>
          </cell>
          <cell r="D4975">
            <v>6.92</v>
          </cell>
        </row>
        <row r="4976">
          <cell r="A4976">
            <v>1198</v>
          </cell>
          <cell r="B4976" t="str">
            <v>CAP PVC C/ROSCA P/AGUA FRIA PREDIAL 3/4"</v>
          </cell>
          <cell r="C4976" t="str">
            <v>UN</v>
          </cell>
          <cell r="D4976">
            <v>1.45</v>
          </cell>
        </row>
        <row r="4977">
          <cell r="A4977">
            <v>1199</v>
          </cell>
          <cell r="B4977" t="str">
            <v>CAP PVC C/ROSCA P/AGUA FRIA PREDIAL 3"</v>
          </cell>
          <cell r="C4977" t="str">
            <v>UN</v>
          </cell>
          <cell r="D4977">
            <v>10.220000000000001</v>
          </cell>
        </row>
        <row r="4978">
          <cell r="A4978">
            <v>1187</v>
          </cell>
          <cell r="B4978" t="str">
            <v>CAP PVC C/ROSCA P/AGUA FRIA PREDIAL 4"</v>
          </cell>
          <cell r="C4978" t="str">
            <v>UN</v>
          </cell>
          <cell r="D4978">
            <v>22.98</v>
          </cell>
        </row>
        <row r="4979">
          <cell r="A4979">
            <v>26047</v>
          </cell>
          <cell r="B4979" t="str">
            <v>CAP PVC JE P/REDE ESGOTO 150 MM</v>
          </cell>
          <cell r="C4979" t="str">
            <v>UN</v>
          </cell>
          <cell r="D4979">
            <v>58.21</v>
          </cell>
        </row>
        <row r="4980">
          <cell r="A4980">
            <v>26048</v>
          </cell>
          <cell r="B4980" t="str">
            <v>CAP PVC JE P/REDE ESGOTO 200MM</v>
          </cell>
          <cell r="C4980" t="str">
            <v>UN</v>
          </cell>
          <cell r="D4980">
            <v>98.99</v>
          </cell>
        </row>
        <row r="4981">
          <cell r="A4981">
            <v>1207</v>
          </cell>
          <cell r="B4981" t="str">
            <v>CAP PVC PBA NBR 10351 P/ REDE AGUA JE DN 100/DE 110 MM</v>
          </cell>
          <cell r="C4981" t="str">
            <v>UN</v>
          </cell>
          <cell r="D4981">
            <v>19.04</v>
          </cell>
        </row>
        <row r="4982">
          <cell r="A4982">
            <v>1206</v>
          </cell>
          <cell r="B4982" t="str">
            <v>CAP PVC PBA NBR 10351 P/ REDE AGUA JE DN 50/DE 60 MM</v>
          </cell>
          <cell r="C4982" t="str">
            <v>UN</v>
          </cell>
          <cell r="D4982">
            <v>4.58</v>
          </cell>
        </row>
        <row r="4983">
          <cell r="A4983">
            <v>1183</v>
          </cell>
          <cell r="B4983" t="str">
            <v>CAP PVC PBA NBR 10351 P/ REDE AGUA JE DN 75/DE 85 MM</v>
          </cell>
          <cell r="C4983" t="str">
            <v>UN</v>
          </cell>
          <cell r="D4983">
            <v>10.25</v>
          </cell>
        </row>
        <row r="4984">
          <cell r="A4984">
            <v>20088</v>
          </cell>
          <cell r="B4984" t="str">
            <v>CAP PVC SERIE R P/ ESG PREDIAL DN 100 MM</v>
          </cell>
          <cell r="C4984" t="str">
            <v>UN</v>
          </cell>
          <cell r="D4984">
            <v>12.47</v>
          </cell>
        </row>
        <row r="4985">
          <cell r="A4985">
            <v>20089</v>
          </cell>
          <cell r="B4985" t="str">
            <v>CAP PVC SERIE R P/ ESG PREDIAL DN 150 MM</v>
          </cell>
          <cell r="C4985" t="str">
            <v>UN</v>
          </cell>
          <cell r="D4985">
            <v>62.01</v>
          </cell>
        </row>
        <row r="4986">
          <cell r="A4986">
            <v>20087</v>
          </cell>
          <cell r="B4986" t="str">
            <v>CAP PVC SERIE R P/ ESG PREDIAL DN 75 MM</v>
          </cell>
          <cell r="C4986" t="str">
            <v>UN</v>
          </cell>
          <cell r="D4986">
            <v>8.4499999999999993</v>
          </cell>
        </row>
        <row r="4987">
          <cell r="A4987">
            <v>1184</v>
          </cell>
          <cell r="B4987" t="str">
            <v>CAP PVC SOLD P/ AGUA FRIA PREDIAL 110 MM</v>
          </cell>
          <cell r="C4987" t="str">
            <v>UN</v>
          </cell>
          <cell r="D4987">
            <v>62.93</v>
          </cell>
        </row>
        <row r="4988">
          <cell r="A4988">
            <v>1191</v>
          </cell>
          <cell r="B4988" t="str">
            <v>CAP PVC SOLD P/ AGUA FRIA PREDIAL 20 MM</v>
          </cell>
          <cell r="C4988" t="str">
            <v>UN</v>
          </cell>
          <cell r="D4988">
            <v>1.01</v>
          </cell>
        </row>
        <row r="4989">
          <cell r="A4989">
            <v>1185</v>
          </cell>
          <cell r="B4989" t="str">
            <v>CAP PVC SOLD P/ AGUA FRIA PREDIAL 25 MM</v>
          </cell>
          <cell r="C4989" t="str">
            <v>UN</v>
          </cell>
          <cell r="D4989">
            <v>1.1000000000000001</v>
          </cell>
        </row>
        <row r="4990">
          <cell r="A4990">
            <v>1189</v>
          </cell>
          <cell r="B4990" t="str">
            <v>CAP PVC SOLD P/ AGUA FRIA PREDIAL 32 MM</v>
          </cell>
          <cell r="C4990" t="str">
            <v>UN</v>
          </cell>
          <cell r="D4990">
            <v>1.55</v>
          </cell>
        </row>
        <row r="4991">
          <cell r="A4991">
            <v>1193</v>
          </cell>
          <cell r="B4991" t="str">
            <v>CAP PVC SOLD P/ AGUA FRIA PREDIAL 40 MM</v>
          </cell>
          <cell r="C4991" t="str">
            <v>UN</v>
          </cell>
          <cell r="D4991">
            <v>3.11</v>
          </cell>
        </row>
        <row r="4992">
          <cell r="A4992">
            <v>1194</v>
          </cell>
          <cell r="B4992" t="str">
            <v>CAP PVC SOLD P/ AGUA FRIA PREDIAL 50 MM</v>
          </cell>
          <cell r="C4992" t="str">
            <v>UN</v>
          </cell>
          <cell r="D4992">
            <v>5.71</v>
          </cell>
        </row>
        <row r="4993">
          <cell r="A4993">
            <v>1195</v>
          </cell>
          <cell r="B4993" t="str">
            <v>CAP PVC SOLD P/ AGUA FRIA PREDIAL 60 MM</v>
          </cell>
          <cell r="C4993" t="str">
            <v>UN</v>
          </cell>
          <cell r="D4993">
            <v>8.73</v>
          </cell>
        </row>
        <row r="4994">
          <cell r="A4994">
            <v>1204</v>
          </cell>
          <cell r="B4994" t="str">
            <v>CAP PVC SOLD P/ AGUA FRIA PREDIAL 75 MM</v>
          </cell>
          <cell r="C4994" t="str">
            <v>UN</v>
          </cell>
          <cell r="D4994">
            <v>16.079999999999998</v>
          </cell>
        </row>
        <row r="4995">
          <cell r="A4995">
            <v>1205</v>
          </cell>
          <cell r="B4995" t="str">
            <v>CAP PVC SOLD P/ AGUA FRIA PREDIAL 85 MM</v>
          </cell>
          <cell r="C4995" t="str">
            <v>UN</v>
          </cell>
          <cell r="D4995">
            <v>36.31</v>
          </cell>
        </row>
        <row r="4996">
          <cell r="A4996">
            <v>1200</v>
          </cell>
          <cell r="B4996" t="str">
            <v>CAP PVC SOLD P/ ESG PREDIAL DN 100 MM</v>
          </cell>
          <cell r="C4996" t="str">
            <v>UN</v>
          </cell>
          <cell r="D4996">
            <v>6.96</v>
          </cell>
        </row>
        <row r="4997">
          <cell r="A4997">
            <v>12909</v>
          </cell>
          <cell r="B4997" t="str">
            <v>CAP PVC SOLD P/ ESG PREDIAL DN 50 MM</v>
          </cell>
          <cell r="C4997" t="str">
            <v>UN</v>
          </cell>
          <cell r="D4997">
            <v>3.12</v>
          </cell>
        </row>
        <row r="4998">
          <cell r="A4998">
            <v>12910</v>
          </cell>
          <cell r="B4998" t="str">
            <v>CAP PVC SOLD P/ ESG PREDIAL DN 75 MM</v>
          </cell>
          <cell r="C4998" t="str">
            <v>UN</v>
          </cell>
          <cell r="D4998">
            <v>5.27</v>
          </cell>
        </row>
        <row r="4999">
          <cell r="A4999">
            <v>20090</v>
          </cell>
          <cell r="B4999" t="str">
            <v>CAP PVC SOLD P/ TUBO LEVE DN 125 MM</v>
          </cell>
          <cell r="C4999" t="str">
            <v>UN</v>
          </cell>
          <cell r="D4999">
            <v>34.43</v>
          </cell>
        </row>
        <row r="5000">
          <cell r="A5000">
            <v>20092</v>
          </cell>
          <cell r="B5000" t="str">
            <v>CAP PVC SOLD P/ TUBO LEVE DN 200 MM</v>
          </cell>
          <cell r="C5000" t="str">
            <v>UN</v>
          </cell>
          <cell r="D5000">
            <v>83.36</v>
          </cell>
        </row>
        <row r="5001">
          <cell r="A5001">
            <v>12894</v>
          </cell>
          <cell r="B5001" t="str">
            <v>CAPA P/ CHUVA</v>
          </cell>
          <cell r="C5001" t="str">
            <v>UN</v>
          </cell>
          <cell r="D5001">
            <v>19</v>
          </cell>
        </row>
        <row r="5002">
          <cell r="A5002">
            <v>12895</v>
          </cell>
          <cell r="B5002" t="str">
            <v>CAPACETE PLASTICO RIGIDO</v>
          </cell>
          <cell r="C5002" t="str">
            <v>UN</v>
          </cell>
          <cell r="D5002">
            <v>8.0299999999999994</v>
          </cell>
        </row>
        <row r="5003">
          <cell r="A5003">
            <v>1631</v>
          </cell>
          <cell r="B5003" t="str">
            <v>CAPACITOR TRIFASICO C/ DIELETRICO PLASTICO 220V-2,5KVA</v>
          </cell>
          <cell r="C5003" t="str">
            <v>UN</v>
          </cell>
          <cell r="D5003">
            <v>142.97999999999999</v>
          </cell>
        </row>
        <row r="5004">
          <cell r="A5004">
            <v>1633</v>
          </cell>
          <cell r="B5004" t="str">
            <v>CAPACITOR TRIFASICO C/ DIELETRICO PLASTICO 220V-5KVA</v>
          </cell>
          <cell r="C5004" t="str">
            <v>UN</v>
          </cell>
          <cell r="D5004">
            <v>152.72999999999999</v>
          </cell>
        </row>
        <row r="5005">
          <cell r="A5005">
            <v>10818</v>
          </cell>
          <cell r="B5005" t="str">
            <v>CAPIM BRAQUEARA DECUMBENS OU BRAQUIARINHA - VALOR CULTURAL (VC) = 30</v>
          </cell>
          <cell r="C5005" t="str">
            <v>KG</v>
          </cell>
          <cell r="D5005">
            <v>7.24</v>
          </cell>
        </row>
        <row r="5006">
          <cell r="A5006">
            <v>4274</v>
          </cell>
          <cell r="B5006" t="str">
            <v>CAPTOR FRANKLIN 350MM, 1 DESCIDA DE CABO, LATAO NIQUELADO OUCROMADO</v>
          </cell>
          <cell r="C5006" t="str">
            <v>UN</v>
          </cell>
          <cell r="D5006">
            <v>55.94</v>
          </cell>
        </row>
        <row r="5007">
          <cell r="A5007">
            <v>10709</v>
          </cell>
          <cell r="B5007" t="str">
            <v>CARPETE DE NYLON E = 10MM COLOCADO</v>
          </cell>
          <cell r="C5007" t="str">
            <v>M2</v>
          </cell>
          <cell r="D5007">
            <v>109.09</v>
          </cell>
        </row>
        <row r="5008">
          <cell r="A5008">
            <v>1212</v>
          </cell>
          <cell r="B5008" t="str">
            <v>CARPETE DE NYLON E = 3MM COLOCADO</v>
          </cell>
          <cell r="C5008" t="str">
            <v>M2</v>
          </cell>
          <cell r="D5008">
            <v>25.46</v>
          </cell>
        </row>
        <row r="5009">
          <cell r="A5009">
            <v>10708</v>
          </cell>
          <cell r="B5009" t="str">
            <v>CARPETE DE NYLON E = 4,5MM DURAFELTI COLOCADO</v>
          </cell>
          <cell r="C5009" t="str">
            <v>M2</v>
          </cell>
          <cell r="D5009">
            <v>60.91</v>
          </cell>
        </row>
        <row r="5010">
          <cell r="A5010">
            <v>10710</v>
          </cell>
          <cell r="B5010" t="str">
            <v>CARPETE DE NYLON E = 6MM COLOCADO</v>
          </cell>
          <cell r="C5010" t="str">
            <v>M2</v>
          </cell>
          <cell r="D5010">
            <v>72</v>
          </cell>
        </row>
        <row r="5011">
          <cell r="A5011">
            <v>1214</v>
          </cell>
          <cell r="B5011" t="str">
            <v>CARPINTEIRO DE ESQUADRIA</v>
          </cell>
          <cell r="C5011" t="str">
            <v>H</v>
          </cell>
          <cell r="D5011">
            <v>9</v>
          </cell>
        </row>
        <row r="5012">
          <cell r="A5012">
            <v>1213</v>
          </cell>
          <cell r="B5012" t="str">
            <v>CARPINTEIRO DE FORMAS</v>
          </cell>
          <cell r="C5012" t="str">
            <v>H</v>
          </cell>
          <cell r="D5012">
            <v>9</v>
          </cell>
        </row>
        <row r="5013">
          <cell r="A5013">
            <v>5091</v>
          </cell>
          <cell r="B5013" t="str">
            <v>CARRANCA FERRO CROMADO 40MM</v>
          </cell>
          <cell r="C5013" t="str">
            <v>UN</v>
          </cell>
          <cell r="D5013">
            <v>13.89</v>
          </cell>
        </row>
        <row r="5014">
          <cell r="A5014">
            <v>10744</v>
          </cell>
          <cell r="B5014" t="str">
            <v>CARRETA P/ PERFURACAO SOBRE ESTEIRA, A AR COMPRIMIDO ATLAS COPCO ROC 442, DIAM DO FURO 3 /1/2”, PESO OPERACIONAL 5,5 T</v>
          </cell>
          <cell r="C5014" t="str">
            <v>UN</v>
          </cell>
          <cell r="D5014">
            <v>403600</v>
          </cell>
        </row>
        <row r="5015">
          <cell r="A5015">
            <v>13653</v>
          </cell>
          <cell r="B5015" t="str">
            <v>CARRETA PARA 30 TONELADAS</v>
          </cell>
          <cell r="C5015" t="str">
            <v>MES</v>
          </cell>
          <cell r="D5015">
            <v>9798.2099999999991</v>
          </cell>
        </row>
        <row r="5016">
          <cell r="A5016">
            <v>14615</v>
          </cell>
          <cell r="B5016" t="str">
            <v>CARRINHO P/ TRANSP TUBO CONCRETO ALT ATE 1,0M E DIAM ATE 1000MM, C/ ESTRUTURA EM PERFIL OU TUBO METALICO C/ 2 PNEUS -FAB MENEGOTTI</v>
          </cell>
          <cell r="C5016" t="str">
            <v>UN</v>
          </cell>
          <cell r="D5016">
            <v>3357.9</v>
          </cell>
        </row>
        <row r="5017">
          <cell r="A5017">
            <v>2711</v>
          </cell>
          <cell r="B5017" t="str">
            <v>CARRO-DE-MAO CACAMBA METALICA E PNEU MACICO</v>
          </cell>
          <cell r="C5017" t="str">
            <v>UN</v>
          </cell>
          <cell r="D5017">
            <v>92.94</v>
          </cell>
        </row>
        <row r="5018">
          <cell r="A5018">
            <v>4743</v>
          </cell>
          <cell r="B5018" t="str">
            <v>CASCALHO DE CAVA</v>
          </cell>
          <cell r="C5018" t="str">
            <v>M3</v>
          </cell>
          <cell r="D5018">
            <v>75.95</v>
          </cell>
        </row>
        <row r="5019">
          <cell r="A5019">
            <v>4744</v>
          </cell>
          <cell r="B5019" t="str">
            <v>CASCALHO DE RIO</v>
          </cell>
          <cell r="C5019" t="str">
            <v>M3</v>
          </cell>
          <cell r="D5019">
            <v>62.14</v>
          </cell>
        </row>
        <row r="5020">
          <cell r="A5020">
            <v>4745</v>
          </cell>
          <cell r="B5020" t="str">
            <v>CASCALHO LAVADO</v>
          </cell>
          <cell r="C5020" t="str">
            <v>M3</v>
          </cell>
          <cell r="D5020">
            <v>93.21</v>
          </cell>
        </row>
        <row r="5021">
          <cell r="A5021">
            <v>4746</v>
          </cell>
          <cell r="B5021" t="str">
            <v>CASCALHO, PEDREGULHO OU PICARRA (MATERIAL DE JAZIDA PARA BASE DE PAVIMENTACAO, REVESTIMENTO PRIMARIO, BASES ASFALTICASETC - SEM TRANSPORTE)</v>
          </cell>
          <cell r="C5021" t="str">
            <v>M3</v>
          </cell>
          <cell r="D5021">
            <v>36.25</v>
          </cell>
        </row>
        <row r="5022">
          <cell r="A5022">
            <v>1315</v>
          </cell>
          <cell r="B5022" t="str">
            <v>CASQUILHO CERAMICO, TIJOLETE OU LITOCERAMICA (TP TIJOLO CERAMICO MACICO APARENTE) P/ REVESTIMENTO DE PAREDE</v>
          </cell>
          <cell r="C5022" t="str">
            <v>M2</v>
          </cell>
          <cell r="D5022">
            <v>9.35</v>
          </cell>
        </row>
        <row r="5023">
          <cell r="A5023">
            <v>14616</v>
          </cell>
          <cell r="B5023" t="str">
            <v>CAVALETE P/ TALHA C/ ESTRUTURA EM TUBO METALICO H = 3,8M EQUIPADO C/ RODAS DE BORRACHA P/ MOVIMENTACAO DE TUBOS DE CONCRETO NA CENTRAL DE PREMOLDADOS COM CAPACIDADE DE CARGA DE 3 TONELADAS.</v>
          </cell>
          <cell r="C5023" t="str">
            <v>UN</v>
          </cell>
          <cell r="D5023">
            <v>4748</v>
          </cell>
        </row>
        <row r="5024">
          <cell r="A5024">
            <v>13456</v>
          </cell>
          <cell r="B5024" t="str">
            <v>CAVALO MECÂNICO MERCEDES BENZ AXOR 2035, DIESEL, POT. 354CV, CAPAC. MAX. TRAÇÃO 80 TON., A SER MONTADO SEMI REBOQUE( 3 EIXOS) CARGA SECA, MEDINDO APROX. 2,60 X 12,50 X 0,50 M.</v>
          </cell>
          <cell r="C5024" t="str">
            <v>UN</v>
          </cell>
          <cell r="D5024">
            <v>408294.27</v>
          </cell>
        </row>
        <row r="5025">
          <cell r="A5025">
            <v>1283</v>
          </cell>
          <cell r="B5025" t="str">
            <v>CAVALO MECANICO MERCEDES BENZ LS-1938 - POTENCIA 360CV - DIST ENTRE EIXOS 4,6M - CAPACIDADE MAX DE TRACAO (CMT) = 80T</v>
          </cell>
          <cell r="C5025" t="str">
            <v>UN</v>
          </cell>
          <cell r="D5025">
            <v>310399.90000000002</v>
          </cell>
        </row>
        <row r="5026">
          <cell r="A5026">
            <v>13215</v>
          </cell>
          <cell r="B5026" t="str">
            <v>CAVALO MECANICO SCANIA CA6X4NZ STANDART - POT MAX =360HP - CABINE CP14 - CX MUDANCAS GR900 - PBT MAX = 66T</v>
          </cell>
          <cell r="C5026" t="str">
            <v>UN</v>
          </cell>
          <cell r="D5026">
            <v>334604.88</v>
          </cell>
        </row>
        <row r="5027">
          <cell r="A5027">
            <v>10630</v>
          </cell>
          <cell r="B5027" t="str">
            <v>CAVALO MECANICO SCANIA GA4X2NZ STANDART - POT MAX =322HP - CABINE CP14 - CX MUDANCAS GR801 - PBT MAX = 40T</v>
          </cell>
          <cell r="C5027" t="str">
            <v>UN</v>
          </cell>
          <cell r="D5027">
            <v>317520.46999999997</v>
          </cell>
        </row>
        <row r="5028">
          <cell r="A5028">
            <v>10609</v>
          </cell>
          <cell r="B5028" t="str">
            <v>CAVALO MECANICO SCANIA LA4X2NA STANDART - POT MAX =360HP - CABINE CP14 - CX MUDANCAS GR900 - PBT MAX = 80T</v>
          </cell>
          <cell r="C5028" t="str">
            <v>UN</v>
          </cell>
          <cell r="D5028">
            <v>327487.40999999997</v>
          </cell>
        </row>
        <row r="5029">
          <cell r="A5029">
            <v>4235</v>
          </cell>
          <cell r="B5029" t="str">
            <v>CAVOUQUEIRO OU OPERADOR PERFURATRIZ/ROMPEDOR</v>
          </cell>
          <cell r="C5029" t="str">
            <v>H</v>
          </cell>
          <cell r="D5029">
            <v>9.06</v>
          </cell>
        </row>
        <row r="5030">
          <cell r="A5030">
            <v>21109</v>
          </cell>
          <cell r="B5030" t="str">
            <v>CENTRAL DE MINUTERIA ELETRONICA TIPO DISJUNTOR COLETIVO DE 2000 W</v>
          </cell>
          <cell r="C5030" t="str">
            <v>UN</v>
          </cell>
          <cell r="D5030">
            <v>168.01</v>
          </cell>
        </row>
        <row r="5031">
          <cell r="A5031">
            <v>11</v>
          </cell>
          <cell r="B5031" t="str">
            <v>CERA</v>
          </cell>
          <cell r="C5031" t="str">
            <v>KG</v>
          </cell>
          <cell r="D5031">
            <v>21.08</v>
          </cell>
        </row>
        <row r="5032">
          <cell r="A5032">
            <v>1317</v>
          </cell>
          <cell r="B5032" t="str">
            <v>CERAMICA ESMALTADA COMERCIAL OU 2A QUALID P/ PAREDE 20 X 20CM PEI-3</v>
          </cell>
          <cell r="C5032" t="str">
            <v>M2</v>
          </cell>
          <cell r="D5032">
            <v>9.8000000000000007</v>
          </cell>
        </row>
        <row r="5033">
          <cell r="A5033">
            <v>1297</v>
          </cell>
          <cell r="B5033" t="str">
            <v>CERAMICA ESMALTADA COMERCIAL OU 2A QUALID P/ PISO PEI-3</v>
          </cell>
          <cell r="C5033" t="str">
            <v>M2</v>
          </cell>
          <cell r="D5033">
            <v>8.76</v>
          </cell>
        </row>
        <row r="5034">
          <cell r="A5034">
            <v>1312</v>
          </cell>
          <cell r="B5034" t="str">
            <v>CERAMICA ESMALTADA COMERCIAL OU 2A QUALID P/ PISO PEI-4</v>
          </cell>
          <cell r="C5034" t="str">
            <v>M2</v>
          </cell>
          <cell r="D5034">
            <v>9.32</v>
          </cell>
        </row>
        <row r="5035">
          <cell r="A5035">
            <v>1290</v>
          </cell>
          <cell r="B5035" t="str">
            <v>CERAMICA ESMALTADA COMERCIAL OU 2A QUALID P/ PISO PEI-5</v>
          </cell>
          <cell r="C5035" t="str">
            <v>M2</v>
          </cell>
          <cell r="D5035">
            <v>9.94</v>
          </cell>
        </row>
        <row r="5036">
          <cell r="A5036">
            <v>10515</v>
          </cell>
          <cell r="B5036" t="str">
            <v>CERAMICA ESMALTADA EXTRA OU 1A QUALID P/ PAREDE 20 X 20CM PEI-4 - LINHA PADRAO ALTO</v>
          </cell>
          <cell r="C5036" t="str">
            <v>M2</v>
          </cell>
          <cell r="D5036">
            <v>12.96</v>
          </cell>
        </row>
        <row r="5037">
          <cell r="A5037">
            <v>10516</v>
          </cell>
          <cell r="B5037" t="str">
            <v>CERAMICA ESMALTADA EXTRA OU 1A QUALID P/ PAREDE 20 X 20CM PEI-4 - LINHA POPULAR</v>
          </cell>
          <cell r="C5037" t="str">
            <v>M2</v>
          </cell>
          <cell r="D5037">
            <v>11.81</v>
          </cell>
        </row>
        <row r="5038">
          <cell r="A5038">
            <v>1316</v>
          </cell>
          <cell r="B5038" t="str">
            <v>CERAMICA ESMALTADA EXTRA OU 1A QUALID P/ PAREDE 20 X 20CM PEI-3 - LINHA PADRAO MEDIO</v>
          </cell>
          <cell r="C5038" t="str">
            <v>M2</v>
          </cell>
          <cell r="D5038">
            <v>9.1300000000000008</v>
          </cell>
        </row>
        <row r="5039">
          <cell r="A5039">
            <v>1314</v>
          </cell>
          <cell r="B5039" t="str">
            <v>CERAMICA ESMALTADA EXTRA OU 1A QUALID P/ PAREDE 20 X 20CM PEI-4 - LINHA PADRAO MEDIO</v>
          </cell>
          <cell r="C5039" t="str">
            <v>M2</v>
          </cell>
          <cell r="D5039">
            <v>12.63</v>
          </cell>
        </row>
        <row r="5040">
          <cell r="A5040">
            <v>25006</v>
          </cell>
          <cell r="B5040" t="str">
            <v>CERAMICA ESMALTADA EXTRA OU 1A QUALIDADE P/ PISO PEI-5 -LINHA PADRAO ALTO</v>
          </cell>
          <cell r="C5040" t="str">
            <v>M2</v>
          </cell>
          <cell r="D5040">
            <v>18.48</v>
          </cell>
        </row>
        <row r="5041">
          <cell r="A5041">
            <v>1287</v>
          </cell>
          <cell r="B5041" t="str">
            <v>CERAMICA ESMALTADA EXTRA OU 1A QUALIDADE P/ PISO PEI-4 - LINHA PADRAO MEDIO</v>
          </cell>
          <cell r="C5041" t="str">
            <v>M2</v>
          </cell>
          <cell r="D5041">
            <v>13.26</v>
          </cell>
        </row>
        <row r="5042">
          <cell r="A5042">
            <v>1289</v>
          </cell>
          <cell r="B5042" t="str">
            <v>CERAMICA ESMALTADA EXTRA OU 1A QUALIDADE P/ PISO PEI-4 - LINHA POPULAR</v>
          </cell>
          <cell r="C5042" t="str">
            <v>M2</v>
          </cell>
          <cell r="D5042">
            <v>11.71</v>
          </cell>
        </row>
        <row r="5043">
          <cell r="A5043">
            <v>1292</v>
          </cell>
          <cell r="B5043" t="str">
            <v>CERAMICA ESMALTADA EXTRA OU 1A QUALIDADE P/ PISO PEI-5 - LINHA PADRAO MEDIO</v>
          </cell>
          <cell r="C5043" t="str">
            <v>M2</v>
          </cell>
          <cell r="D5043">
            <v>17.23</v>
          </cell>
        </row>
        <row r="5044">
          <cell r="A5044">
            <v>20186</v>
          </cell>
          <cell r="B5044" t="str">
            <v>CERAMICA ESMALTADA EXTRA OU 1A QUALIDADE P/ PISO PEI-5 - LINHA POPULAR</v>
          </cell>
          <cell r="C5044" t="str">
            <v>M2</v>
          </cell>
          <cell r="D5044">
            <v>12.63</v>
          </cell>
        </row>
        <row r="5045">
          <cell r="A5045">
            <v>1291</v>
          </cell>
          <cell r="B5045" t="str">
            <v>CERAMICA ESMALTADA EXTRA OU 1A QUALIDADE P/ PISO TRAFEGO/CARGA PESADA PEI-5</v>
          </cell>
          <cell r="C5045" t="str">
            <v>M2</v>
          </cell>
          <cell r="D5045">
            <v>19.89</v>
          </cell>
        </row>
        <row r="5046">
          <cell r="A5046">
            <v>10520</v>
          </cell>
          <cell r="B5046" t="str">
            <v>CERAMICA TP GRES COMERCIAL OU 2A QUALIDADE P/ PISO PEI-3</v>
          </cell>
          <cell r="C5046" t="str">
            <v>M2</v>
          </cell>
          <cell r="D5046">
            <v>10.98</v>
          </cell>
        </row>
        <row r="5047">
          <cell r="A5047">
            <v>10519</v>
          </cell>
          <cell r="B5047" t="str">
            <v>CERAMICA TP GRES EXTRA OU 1A QUALIDADE P/ PISO PEI-4</v>
          </cell>
          <cell r="C5047" t="str">
            <v>M2</v>
          </cell>
          <cell r="D5047">
            <v>12.77</v>
          </cell>
        </row>
        <row r="5048">
          <cell r="A5048">
            <v>10522</v>
          </cell>
          <cell r="B5048" t="str">
            <v>CERAMICA TP GRES EXTRA OU 1A QUALIDADE 20 X 20CM P/ PAREDE PEI-4</v>
          </cell>
          <cell r="C5048" t="str">
            <v>M2</v>
          </cell>
          <cell r="D5048">
            <v>13.06</v>
          </cell>
        </row>
        <row r="5049">
          <cell r="A5049">
            <v>1325</v>
          </cell>
          <cell r="B5049" t="str">
            <v>CHAPA ACO FINA A FRIO PRETA 20MSG E = 0,91 MM - 7,32KG/M2</v>
          </cell>
          <cell r="C5049" t="str">
            <v>KG</v>
          </cell>
          <cell r="D5049">
            <v>3.92</v>
          </cell>
        </row>
        <row r="5050">
          <cell r="A5050">
            <v>1327</v>
          </cell>
          <cell r="B5050" t="str">
            <v>CHAPA ACO FINA A FRIO PRETA 24MSG E = 0,61 MM - 4,89KG/M2</v>
          </cell>
          <cell r="C5050" t="str">
            <v>KG</v>
          </cell>
          <cell r="D5050">
            <v>3.57</v>
          </cell>
        </row>
        <row r="5051">
          <cell r="A5051">
            <v>1328</v>
          </cell>
          <cell r="B5051" t="str">
            <v>CHAPA ACO FINA A FRIO PRETA 26MSG E = 0,46 MM - 3,66KG/M2</v>
          </cell>
          <cell r="C5051" t="str">
            <v>KG</v>
          </cell>
          <cell r="D5051">
            <v>3.6</v>
          </cell>
        </row>
        <row r="5052">
          <cell r="A5052">
            <v>1321</v>
          </cell>
          <cell r="B5052" t="str">
            <v>CHAPA ACO FINA QUENTE PRETA 13MSG E = 2,28MM - 18,31KG/M2</v>
          </cell>
          <cell r="C5052" t="str">
            <v>KG</v>
          </cell>
          <cell r="D5052">
            <v>2.5299999999999998</v>
          </cell>
        </row>
        <row r="5053">
          <cell r="A5053">
            <v>1318</v>
          </cell>
          <cell r="B5053" t="str">
            <v>CHAPA ACO FINA QUENTE PRETA 14MSG E = 1,80MM - 16,00KG/M2</v>
          </cell>
          <cell r="C5053" t="str">
            <v>KG</v>
          </cell>
          <cell r="D5053">
            <v>2.75</v>
          </cell>
        </row>
        <row r="5054">
          <cell r="A5054">
            <v>1322</v>
          </cell>
          <cell r="B5054" t="str">
            <v>CHAPA ACO FINA QUENTE PRETA 16MSG E = 1,52MM - 12,20KG/M2</v>
          </cell>
          <cell r="C5054" t="str">
            <v>KG</v>
          </cell>
          <cell r="D5054">
            <v>3.03</v>
          </cell>
        </row>
        <row r="5055">
          <cell r="A5055">
            <v>1323</v>
          </cell>
          <cell r="B5055" t="str">
            <v>CHAPA ACO FINA QUENTE PRETA 18MSG E = 1,21MM - 9,76KG/M2</v>
          </cell>
          <cell r="C5055" t="str">
            <v>KG</v>
          </cell>
          <cell r="D5055">
            <v>3.03</v>
          </cell>
        </row>
        <row r="5056">
          <cell r="A5056">
            <v>1319</v>
          </cell>
          <cell r="B5056" t="str">
            <v>CHAPA ACO FINA QUENTE PRETA 3/16"(4,76MM) 37,348KG/M2</v>
          </cell>
          <cell r="C5056" t="str">
            <v>KG</v>
          </cell>
          <cell r="D5056">
            <v>2.5299999999999998</v>
          </cell>
        </row>
        <row r="5057">
          <cell r="A5057">
            <v>1333</v>
          </cell>
          <cell r="B5057" t="str">
            <v>CHAPA ACO GROSSA PRETA 1/2"(12,70MM) 99,593KG/M2</v>
          </cell>
          <cell r="C5057" t="str">
            <v>KG</v>
          </cell>
          <cell r="D5057">
            <v>2.56</v>
          </cell>
        </row>
        <row r="5058">
          <cell r="A5058">
            <v>1330</v>
          </cell>
          <cell r="B5058" t="str">
            <v>CHAPA ACO GROSSA PRETA 1/4"(6,35MM) 49,797KG/M2</v>
          </cell>
          <cell r="C5058" t="str">
            <v>KG</v>
          </cell>
          <cell r="D5058">
            <v>2.56</v>
          </cell>
        </row>
        <row r="5059">
          <cell r="A5059">
            <v>1336</v>
          </cell>
          <cell r="B5059" t="str">
            <v>CHAPA ACO GROSSA PRETA 1"(25,40MM) 199,87KG/M2</v>
          </cell>
          <cell r="C5059" t="str">
            <v>M2</v>
          </cell>
          <cell r="D5059">
            <v>518.38</v>
          </cell>
        </row>
        <row r="5060">
          <cell r="A5060">
            <v>10957</v>
          </cell>
          <cell r="B5060" t="str">
            <v>CHAPA ACO GROSSA PRETA 3/4"(19,05MM) 149,39KG/M2'</v>
          </cell>
          <cell r="C5060" t="str">
            <v>KG</v>
          </cell>
          <cell r="D5060">
            <v>2.75</v>
          </cell>
        </row>
        <row r="5061">
          <cell r="A5061">
            <v>1332</v>
          </cell>
          <cell r="B5061" t="str">
            <v>CHAPA ACO GROSSA PRETA 3/8"(9,53MM) 74,695KG/M2</v>
          </cell>
          <cell r="C5061" t="str">
            <v>KG</v>
          </cell>
          <cell r="D5061">
            <v>2.56</v>
          </cell>
        </row>
        <row r="5062">
          <cell r="A5062">
            <v>1334</v>
          </cell>
          <cell r="B5062" t="str">
            <v>CHAPA ACO GROSSA PRETA 5/8"( 15,88MM) 124,492KG/M2</v>
          </cell>
          <cell r="C5062" t="str">
            <v>KG</v>
          </cell>
          <cell r="D5062">
            <v>2.56</v>
          </cell>
        </row>
        <row r="5063">
          <cell r="A5063">
            <v>1335</v>
          </cell>
          <cell r="B5063" t="str">
            <v>CHAPA ACO GROSSA PRETA 7/8"(22,23MM) 174,288KG/M2</v>
          </cell>
          <cell r="C5063" t="str">
            <v>KG</v>
          </cell>
          <cell r="D5063">
            <v>2.56</v>
          </cell>
        </row>
        <row r="5064">
          <cell r="A5064">
            <v>12759</v>
          </cell>
          <cell r="B5064" t="str">
            <v>CHAPA ACO INOX E = 4MM (32KG/M2)</v>
          </cell>
          <cell r="C5064" t="str">
            <v>M2</v>
          </cell>
          <cell r="D5064">
            <v>171.21</v>
          </cell>
        </row>
        <row r="5065">
          <cell r="A5065">
            <v>12760</v>
          </cell>
          <cell r="B5065" t="str">
            <v>CHAPA ACO INOX E = 6MM (48KG / M2)</v>
          </cell>
          <cell r="C5065" t="str">
            <v>M2</v>
          </cell>
          <cell r="D5065">
            <v>256.82</v>
          </cell>
        </row>
        <row r="5066">
          <cell r="A5066">
            <v>1337</v>
          </cell>
          <cell r="B5066" t="str">
            <v>CHAPA ACO P/PISOS LTP XADREZ 1/4" - (TP PERMETAL)</v>
          </cell>
          <cell r="C5066" t="str">
            <v>KG</v>
          </cell>
          <cell r="D5066">
            <v>3.57</v>
          </cell>
        </row>
        <row r="5067">
          <cell r="A5067">
            <v>11122</v>
          </cell>
          <cell r="B5067" t="str">
            <v>CHAPA ALUMINIO E = 3MM</v>
          </cell>
          <cell r="C5067" t="str">
            <v>KG</v>
          </cell>
          <cell r="D5067">
            <v>25.31</v>
          </cell>
        </row>
        <row r="5068">
          <cell r="A5068">
            <v>11123</v>
          </cell>
          <cell r="B5068" t="str">
            <v>CHAPA ALUMINIO E = 4MM</v>
          </cell>
          <cell r="C5068" t="str">
            <v>KG</v>
          </cell>
          <cell r="D5068">
            <v>25.01</v>
          </cell>
        </row>
        <row r="5069">
          <cell r="A5069">
            <v>11125</v>
          </cell>
          <cell r="B5069" t="str">
            <v>CHAPA ALUMINIO E = 6MM</v>
          </cell>
          <cell r="C5069" t="str">
            <v>KG</v>
          </cell>
          <cell r="D5069">
            <v>24.83</v>
          </cell>
        </row>
        <row r="5070">
          <cell r="A5070">
            <v>11112</v>
          </cell>
          <cell r="B5070" t="str">
            <v>CHAPA ALUMINIO P/ CALHA E = 0,5MM L = 0,3M</v>
          </cell>
          <cell r="C5070" t="str">
            <v>KG</v>
          </cell>
          <cell r="D5070">
            <v>24.31</v>
          </cell>
        </row>
        <row r="5071">
          <cell r="A5071">
            <v>11113</v>
          </cell>
          <cell r="B5071" t="str">
            <v>CHAPA ALUMINIO P/ CALHA E = 0,8MM L = 0,5M</v>
          </cell>
          <cell r="C5071" t="str">
            <v>KG</v>
          </cell>
          <cell r="D5071">
            <v>24.53</v>
          </cell>
        </row>
        <row r="5072">
          <cell r="A5072">
            <v>11114</v>
          </cell>
          <cell r="B5072" t="str">
            <v>CHAPA ALUMINIO P/ CALHA E = 0,8MM L = 0,6M</v>
          </cell>
          <cell r="C5072" t="str">
            <v>M</v>
          </cell>
          <cell r="D5072">
            <v>29.55</v>
          </cell>
        </row>
        <row r="5073">
          <cell r="A5073">
            <v>11115</v>
          </cell>
          <cell r="B5073" t="str">
            <v>CHAPA ALUMINIO P/ CALHA E = 0,8MM L = 1,0M</v>
          </cell>
          <cell r="C5073" t="str">
            <v>M</v>
          </cell>
          <cell r="D5073">
            <v>55.99</v>
          </cell>
        </row>
        <row r="5074">
          <cell r="A5074">
            <v>1363</v>
          </cell>
          <cell r="B5074" t="str">
            <v>CHAPA DE MADEIRA COMPENSADA E = 6MM, DE 1,60 X 2,20 M PARA ARMÁRIOS</v>
          </cell>
          <cell r="C5074" t="str">
            <v>M2</v>
          </cell>
          <cell r="D5074">
            <v>9.34</v>
          </cell>
        </row>
        <row r="5075">
          <cell r="A5075">
            <v>1347</v>
          </cell>
          <cell r="B5075" t="str">
            <v>CHAPA DE MADEIRA COMPENSADA PLASTIFICADA E=12MM DE 1,10 X 2,20 M PARA FORMA CONCRETO</v>
          </cell>
          <cell r="C5075" t="str">
            <v>M2</v>
          </cell>
          <cell r="D5075">
            <v>20.47</v>
          </cell>
        </row>
        <row r="5076">
          <cell r="A5076">
            <v>1350</v>
          </cell>
          <cell r="B5076" t="str">
            <v>CHAPA DE MADEIRA COMPENSADA RESINADA E=10MM DE 1,10 X 2,20 MPARA FORMA CONCRETO</v>
          </cell>
          <cell r="C5076" t="str">
            <v>UN</v>
          </cell>
          <cell r="D5076">
            <v>26.99</v>
          </cell>
        </row>
        <row r="5077">
          <cell r="A5077">
            <v>11026</v>
          </cell>
          <cell r="B5077" t="str">
            <v>CHAPA GALV PLANA 14GSG 1,994MM 16,020KG/M2</v>
          </cell>
          <cell r="C5077" t="str">
            <v>KG</v>
          </cell>
          <cell r="D5077">
            <v>4.2699999999999996</v>
          </cell>
        </row>
        <row r="5078">
          <cell r="A5078">
            <v>11027</v>
          </cell>
          <cell r="B5078" t="str">
            <v>CHAPA GALV PLANA 16GSG 1,613MM 12,969KG/M2</v>
          </cell>
          <cell r="C5078" t="str">
            <v>KG</v>
          </cell>
          <cell r="D5078">
            <v>4.3600000000000003</v>
          </cell>
        </row>
        <row r="5079">
          <cell r="A5079">
            <v>11046</v>
          </cell>
          <cell r="B5079" t="str">
            <v>CHAPA GALV PLANA 18GSG 1,311MM 10,528KG/M2</v>
          </cell>
          <cell r="C5079" t="str">
            <v>KG</v>
          </cell>
          <cell r="D5079">
            <v>4.3600000000000003</v>
          </cell>
        </row>
        <row r="5080">
          <cell r="A5080">
            <v>11047</v>
          </cell>
          <cell r="B5080" t="str">
            <v>CHAPA GALV PLANA 19GSG 1,158MM 9,307KG/M2</v>
          </cell>
          <cell r="C5080" t="str">
            <v>KG</v>
          </cell>
          <cell r="D5080">
            <v>4.2699999999999996</v>
          </cell>
        </row>
        <row r="5081">
          <cell r="A5081">
            <v>11049</v>
          </cell>
          <cell r="B5081" t="str">
            <v>CHAPA GALV PLANA 22GSG 0,853MM 6,866KG/M2</v>
          </cell>
          <cell r="C5081" t="str">
            <v>KG</v>
          </cell>
          <cell r="D5081">
            <v>4.2699999999999996</v>
          </cell>
        </row>
        <row r="5082">
          <cell r="A5082">
            <v>11051</v>
          </cell>
          <cell r="B5082" t="str">
            <v>CHAPA GALV PLANA 26GSG 0,551MM 4,425KG/M2</v>
          </cell>
          <cell r="C5082" t="str">
            <v>KG</v>
          </cell>
          <cell r="D5082">
            <v>4.68</v>
          </cell>
        </row>
        <row r="5083">
          <cell r="A5083">
            <v>11061</v>
          </cell>
          <cell r="B5083" t="str">
            <v>CHAPA GALV PLANA 30GSG 0,399MM 3,204KG/M2</v>
          </cell>
          <cell r="C5083" t="str">
            <v>KG</v>
          </cell>
          <cell r="D5083">
            <v>5.15</v>
          </cell>
        </row>
        <row r="5084">
          <cell r="A5084">
            <v>1338</v>
          </cell>
          <cell r="B5084" t="str">
            <v>CHAPA LAMINADO MELAMINICO LISO BRILHANTE E = 1,3MM (1,25X3,08M)</v>
          </cell>
          <cell r="C5084" t="str">
            <v>M2</v>
          </cell>
          <cell r="D5084">
            <v>14.42</v>
          </cell>
        </row>
        <row r="5085">
          <cell r="A5085">
            <v>1340</v>
          </cell>
          <cell r="B5085" t="str">
            <v>CHAPA LAMINADO MELAMINICO LISO FOSCO E = 1,3MM (1,25X3,08M)</v>
          </cell>
          <cell r="C5085" t="str">
            <v>M2</v>
          </cell>
          <cell r="D5085">
            <v>16.95</v>
          </cell>
        </row>
        <row r="5086">
          <cell r="A5086">
            <v>1341</v>
          </cell>
          <cell r="B5086" t="str">
            <v>CHAPA LAMINADO MELAMINICO TEXTURIZADO E = 1,3MM (1,25X3,08M)</v>
          </cell>
          <cell r="C5086" t="str">
            <v>M2</v>
          </cell>
          <cell r="D5086">
            <v>18.25</v>
          </cell>
        </row>
        <row r="5087">
          <cell r="A5087">
            <v>11062</v>
          </cell>
          <cell r="B5087" t="str">
            <v>CHAPA LISA PRENSADA DE FIBROCIMENTO 10MM - 1,20 X 2,0M</v>
          </cell>
          <cell r="C5087" t="str">
            <v>M2</v>
          </cell>
          <cell r="D5087">
            <v>47.84</v>
          </cell>
        </row>
        <row r="5088">
          <cell r="A5088">
            <v>11063</v>
          </cell>
          <cell r="B5088" t="str">
            <v>CHAPA LISA PRENSADA DE FIBROCIMENTO 6MM - 1,20 X 2,0M</v>
          </cell>
          <cell r="C5088" t="str">
            <v>M2</v>
          </cell>
          <cell r="D5088">
            <v>30.19</v>
          </cell>
        </row>
        <row r="5089">
          <cell r="A5089">
            <v>1364</v>
          </cell>
          <cell r="B5089" t="str">
            <v>CHAPA MADEIRA COMPENSADA CEDRO/CEDRINHO, SUMAUMA, VIROLA BRANCA OU EQUIV 2,2 X 1,6M X 10MM P/ARMARIOS</v>
          </cell>
          <cell r="C5089" t="str">
            <v>M2</v>
          </cell>
          <cell r="D5089">
            <v>10.81</v>
          </cell>
        </row>
        <row r="5090">
          <cell r="A5090">
            <v>1361</v>
          </cell>
          <cell r="B5090" t="str">
            <v>CHAPA MADEIRA COMPENSADA CEDRO/CEDRINHO, SUMAUMA, VIROLA BRANCA OU EQUIV 2,2 X 1,6M X 12MM P/ARMARIOS</v>
          </cell>
          <cell r="C5090" t="str">
            <v>UN</v>
          </cell>
          <cell r="D5090">
            <v>36.590000000000003</v>
          </cell>
        </row>
        <row r="5091">
          <cell r="A5091">
            <v>1362</v>
          </cell>
          <cell r="B5091" t="str">
            <v>CHAPA MADEIRA COMPENSADA CEDRO/CEDRINHO, SUMAUMA, VIROLA BRANCA OU EQUIV 2,2 X 1,6M X 15MM P/ARMARIOS</v>
          </cell>
          <cell r="C5091" t="str">
            <v>M2</v>
          </cell>
          <cell r="D5091">
            <v>15.7</v>
          </cell>
        </row>
        <row r="5092">
          <cell r="A5092">
            <v>11131</v>
          </cell>
          <cell r="B5092" t="str">
            <v>CHAPA MADEIRA COMPENSADA CEDRO/CEDRINHO, SUMAUMA, VIROLA BRANCA OU EQUIV 2,2 X 1,6M X 20MM P/ARMARIOS</v>
          </cell>
          <cell r="C5092" t="str">
            <v>M2</v>
          </cell>
          <cell r="D5092">
            <v>23.1</v>
          </cell>
        </row>
        <row r="5093">
          <cell r="A5093">
            <v>11132</v>
          </cell>
          <cell r="B5093" t="str">
            <v>CHAPA MADEIRA COMPENSADA CEDRO/CEDRINHO, SUMAUMA, VIROLA BRANCA OU EQUIV 2,2 X 1,6M X 25MM P/ARMARIOS</v>
          </cell>
          <cell r="C5093" t="str">
            <v>M2</v>
          </cell>
          <cell r="D5093">
            <v>26.23</v>
          </cell>
        </row>
        <row r="5094">
          <cell r="A5094">
            <v>11130</v>
          </cell>
          <cell r="B5094" t="str">
            <v>CHAPA MADEIRA COMPENSADA CEDRO/CEDRINHO, SUMAUMA, VIROLA BRANCA OU EQUIV 2,2 X 1,6M X 8MM P/ARMARIOS</v>
          </cell>
          <cell r="C5094" t="str">
            <v>M2</v>
          </cell>
          <cell r="D5094">
            <v>11.15</v>
          </cell>
        </row>
        <row r="5095">
          <cell r="A5095">
            <v>11137</v>
          </cell>
          <cell r="B5095" t="str">
            <v>CHAPA MADEIRA COMPENSADA NAVAL (C/ COLA FENOLICA) 2,2 X 1,6M X 20MM</v>
          </cell>
          <cell r="C5095" t="str">
            <v>M2</v>
          </cell>
          <cell r="D5095">
            <v>41.32</v>
          </cell>
        </row>
        <row r="5096">
          <cell r="A5096">
            <v>11134</v>
          </cell>
          <cell r="B5096" t="str">
            <v>CHAPA MADEIRA COMPENSADA NAVAL (C/ COLA FENOLICA) 2,2 X 1,6MX 10MM</v>
          </cell>
          <cell r="C5096" t="str">
            <v>M2</v>
          </cell>
          <cell r="D5096">
            <v>21.94</v>
          </cell>
        </row>
        <row r="5097">
          <cell r="A5097">
            <v>11135</v>
          </cell>
          <cell r="B5097" t="str">
            <v>CHAPA MADEIRA COMPENSADA NAVAL (C/ COLA FENOLICA) 2,2 X 1,6MX 12MM</v>
          </cell>
          <cell r="C5097" t="str">
            <v>M2</v>
          </cell>
          <cell r="D5097">
            <v>25.68</v>
          </cell>
        </row>
        <row r="5098">
          <cell r="A5098">
            <v>11136</v>
          </cell>
          <cell r="B5098" t="str">
            <v>CHAPA MADEIRA COMPENSADA NAVAL (C/ COLA FENOLICA) 2,2 X 1,6MX 15MM</v>
          </cell>
          <cell r="C5098" t="str">
            <v>M2</v>
          </cell>
          <cell r="D5098">
            <v>30.95</v>
          </cell>
        </row>
        <row r="5099">
          <cell r="A5099">
            <v>1360</v>
          </cell>
          <cell r="B5099" t="str">
            <v>CHAPA MADEIRA COMPENSADA NAVAL (C/ COLA FENOLICA) 2,2 X 1,6MX 6MM</v>
          </cell>
          <cell r="C5099" t="str">
            <v>M2</v>
          </cell>
          <cell r="D5099">
            <v>16.57</v>
          </cell>
        </row>
        <row r="5100">
          <cell r="A5100">
            <v>1346</v>
          </cell>
          <cell r="B5100" t="str">
            <v>CHAPA MADEIRA COMPENSADA PLASTIFICADA 2,2 X 1,1M X 10MM P/ FORMA CONCRETO</v>
          </cell>
          <cell r="C5100" t="str">
            <v>M2</v>
          </cell>
          <cell r="D5100">
            <v>17.62</v>
          </cell>
        </row>
        <row r="5101">
          <cell r="A5101">
            <v>1342</v>
          </cell>
          <cell r="B5101" t="str">
            <v>CHAPA MADEIRA COMPENSADA PLASTIFICADA 2,2 X 1,1M X 15MM P/ FORMA CONCRETO</v>
          </cell>
          <cell r="C5101" t="str">
            <v>UN</v>
          </cell>
          <cell r="D5101">
            <v>59.53</v>
          </cell>
        </row>
        <row r="5102">
          <cell r="A5102">
            <v>1345</v>
          </cell>
          <cell r="B5102" t="str">
            <v>CHAPA MADEIRA COMPENSADA PLASTIFICADA 2,2 X 1,1M X 18MM P/ FORMA CONCRETO</v>
          </cell>
          <cell r="C5102" t="str">
            <v>M2</v>
          </cell>
          <cell r="D5102">
            <v>27.58</v>
          </cell>
        </row>
        <row r="5103">
          <cell r="A5103">
            <v>1349</v>
          </cell>
          <cell r="B5103" t="str">
            <v>CHAPA MADEIRA COMPENSADA PLASTIFICADA 2,2 X 1,1M X 21MM P/ FORMA CONCRETOROCERIA FIXA ABERTA DE MADEIRA P/ TRANSPGERAL DE CARGA SECA - DIMENSOES APROXIM 2,50 X 6,50 X 0,50M</v>
          </cell>
          <cell r="C5103" t="str">
            <v>UN</v>
          </cell>
          <cell r="D5103">
            <v>71.8</v>
          </cell>
        </row>
        <row r="5104">
          <cell r="A5104">
            <v>1344</v>
          </cell>
          <cell r="B5104" t="str">
            <v>CHAPA MADEIRA COMPENSADA PLASTIFICADA 2,2 X 1,1M X 6MM P/ FORMA CONCRETO</v>
          </cell>
          <cell r="C5104" t="str">
            <v>UN</v>
          </cell>
          <cell r="D5104">
            <v>32.47</v>
          </cell>
        </row>
        <row r="5105">
          <cell r="A5105">
            <v>1357</v>
          </cell>
          <cell r="B5105" t="str">
            <v>CHAPA MADEIRA COMPENSADA RESINADA 2,2 X 1,1M (12MM) P/ FORMACONCRETO</v>
          </cell>
          <cell r="C5105" t="str">
            <v>UN</v>
          </cell>
          <cell r="D5105">
            <v>33.07</v>
          </cell>
        </row>
        <row r="5106">
          <cell r="A5106">
            <v>1355</v>
          </cell>
          <cell r="B5106" t="str">
            <v>CHAPA MADEIRA COMPENSADA RESINADA 2,2 X 1,1M X 14MM P/ FORMACONCRETO</v>
          </cell>
          <cell r="C5106" t="str">
            <v>M2</v>
          </cell>
          <cell r="D5106">
            <v>16.61</v>
          </cell>
        </row>
        <row r="5107">
          <cell r="A5107">
            <v>1358</v>
          </cell>
          <cell r="B5107" t="str">
            <v>CHAPA MADEIRA COMPENSADA RESINADA 2,2 X 1,1M X 17MM P/ FORMACONCRETO</v>
          </cell>
          <cell r="C5107" t="str">
            <v>M2</v>
          </cell>
          <cell r="D5107">
            <v>19.29</v>
          </cell>
        </row>
        <row r="5108">
          <cell r="A5108">
            <v>1359</v>
          </cell>
          <cell r="B5108" t="str">
            <v>CHAPA MADEIRA COMPENSADA RESINADA 2,2 X 1,1M X 20MM P/ FORMACONCRETO</v>
          </cell>
          <cell r="C5108" t="str">
            <v>UN</v>
          </cell>
          <cell r="D5108">
            <v>56.28</v>
          </cell>
        </row>
        <row r="5109">
          <cell r="A5109">
            <v>1351</v>
          </cell>
          <cell r="B5109" t="str">
            <v>CHAPA MADEIRA COMPENSADA RESINADA 2,2 X 1,1M X 6MM P/ FORMACONCRETO</v>
          </cell>
          <cell r="C5109" t="str">
            <v>UN</v>
          </cell>
          <cell r="D5109">
            <v>19.18</v>
          </cell>
        </row>
        <row r="5110">
          <cell r="A5110">
            <v>20064</v>
          </cell>
          <cell r="B5110" t="str">
            <v>CHAPA PLANA DE PVC P/ CALHA C/ 0,30M DE LARGURA</v>
          </cell>
          <cell r="C5110" t="str">
            <v>M</v>
          </cell>
          <cell r="D5110">
            <v>332.87</v>
          </cell>
        </row>
        <row r="5111">
          <cell r="A5111">
            <v>12619</v>
          </cell>
          <cell r="B5111" t="str">
            <v>CHAPA PLANA DE PVC P/ CALHA C/ 0,40M DE LARGURA</v>
          </cell>
          <cell r="C5111" t="str">
            <v>M</v>
          </cell>
          <cell r="D5111">
            <v>439.87</v>
          </cell>
        </row>
        <row r="5112">
          <cell r="A5112">
            <v>12620</v>
          </cell>
          <cell r="B5112" t="str">
            <v>CHAPA PLANA DE PVC P/ CALHA C/ 0,50M DE LARGURA</v>
          </cell>
          <cell r="C5112" t="str">
            <v>M</v>
          </cell>
          <cell r="D5112">
            <v>546.86</v>
          </cell>
        </row>
        <row r="5113">
          <cell r="A5113">
            <v>12621</v>
          </cell>
          <cell r="B5113" t="str">
            <v>CHAPA PLANA DE PVC P/ CALHA C/ 0,60M DE LARGURA</v>
          </cell>
          <cell r="C5113" t="str">
            <v>M</v>
          </cell>
          <cell r="D5113">
            <v>653.88</v>
          </cell>
        </row>
        <row r="5114">
          <cell r="A5114">
            <v>12622</v>
          </cell>
          <cell r="B5114" t="str">
            <v>CHAPA PLANA DE PVC P/ CALHA C/ 1,00M DE LARGURA</v>
          </cell>
          <cell r="C5114" t="str">
            <v>M</v>
          </cell>
          <cell r="D5114">
            <v>1093.75</v>
          </cell>
        </row>
        <row r="5115">
          <cell r="A5115">
            <v>11584</v>
          </cell>
          <cell r="B5115" t="str">
            <v>CHAPA RIGIDA FIBRAS MAD PRENSADA A QUENTE TIPO EUCADUR LISA1,22 X 2,44M ESP=2,5MM</v>
          </cell>
          <cell r="C5115" t="str">
            <v>UN</v>
          </cell>
          <cell r="D5115">
            <v>43.67</v>
          </cell>
        </row>
        <row r="5116">
          <cell r="A5116">
            <v>7244</v>
          </cell>
          <cell r="B5116" t="str">
            <v>CHAPA ZINCADA P/ CALHA DE AGUAS PLUVIAIS - E = 0,5MM X L = 0,50M</v>
          </cell>
          <cell r="C5116" t="str">
            <v>M</v>
          </cell>
          <cell r="D5116">
            <v>10.33</v>
          </cell>
        </row>
        <row r="5117">
          <cell r="A5117">
            <v>13712</v>
          </cell>
          <cell r="B5117" t="str">
            <v>CHAVE COMPENSADORA TRIFASICA P/ MOTOR 15CV (380V) C/ FUSIVELDIAZED 50A</v>
          </cell>
          <cell r="C5117" t="str">
            <v>UN</v>
          </cell>
          <cell r="D5117">
            <v>7090.14</v>
          </cell>
        </row>
        <row r="5118">
          <cell r="A5118">
            <v>13711</v>
          </cell>
          <cell r="B5118" t="str">
            <v>CHAVE COMPENSADORA TRIFASICA P/ MOTOR 150CV (380V) C/ FUSIVEL NH 315A</v>
          </cell>
          <cell r="C5118" t="str">
            <v>UN</v>
          </cell>
          <cell r="D5118">
            <v>22101.65</v>
          </cell>
        </row>
        <row r="5119">
          <cell r="A5119">
            <v>13704</v>
          </cell>
          <cell r="B5119" t="str">
            <v>CHAVE COMPENSADORA TRIFASICA P/ MOTOR 40CV (380V) C/ FUSIVELNH 100A</v>
          </cell>
          <cell r="C5119" t="str">
            <v>UN</v>
          </cell>
          <cell r="D5119">
            <v>3157.58</v>
          </cell>
        </row>
        <row r="5120">
          <cell r="A5120">
            <v>13710</v>
          </cell>
          <cell r="B5120" t="str">
            <v>CHAVE COMPENSADORA TRIFASICA P/ MOTOR 75CV (380V) C/ FUSIVELNH 160A</v>
          </cell>
          <cell r="C5120" t="str">
            <v>UN</v>
          </cell>
          <cell r="D5120">
            <v>3774.77</v>
          </cell>
        </row>
        <row r="5121">
          <cell r="A5121">
            <v>12096</v>
          </cell>
          <cell r="B5121" t="str">
            <v>CHAVE COMUTADORA REFORCADA TIPO FACA C/ BASE DE MARMORE 1 X30A/250V (1 POLO)</v>
          </cell>
          <cell r="C5121" t="str">
            <v>UN</v>
          </cell>
          <cell r="D5121">
            <v>15.56</v>
          </cell>
        </row>
        <row r="5122">
          <cell r="A5122">
            <v>12097</v>
          </cell>
          <cell r="B5122" t="str">
            <v>CHAVE COMUTADORA REFORCADA TIPO FACA C/ BASE DE MARMORE 2 X30A/250V (2 POLOS)</v>
          </cell>
          <cell r="C5122" t="str">
            <v>UN</v>
          </cell>
          <cell r="D5122">
            <v>13.71</v>
          </cell>
        </row>
        <row r="5123">
          <cell r="A5123">
            <v>12098</v>
          </cell>
          <cell r="B5123" t="str">
            <v>CHAVE COMUTADORA REFORCADA TIPO FACA C/ BASE DE MARMORE 2 X60A/250V (2 POLOS)</v>
          </cell>
          <cell r="C5123" t="str">
            <v>UN</v>
          </cell>
          <cell r="D5123">
            <v>21.53</v>
          </cell>
        </row>
        <row r="5124">
          <cell r="A5124">
            <v>12099</v>
          </cell>
          <cell r="B5124" t="str">
            <v>CHAVE COMUTADORA REFORCADA TIPO FACA C/ BASE DE MARMORE 3 X30A/250V (3 POLOS)- TANQUE DE ACO P/ TRANSP DE AGUA</v>
          </cell>
          <cell r="C5124" t="str">
            <v>UN</v>
          </cell>
          <cell r="D5124">
            <v>18.78</v>
          </cell>
        </row>
        <row r="5125">
          <cell r="A5125">
            <v>12100</v>
          </cell>
          <cell r="B5125" t="str">
            <v>CHAVE COMUTADORA REFORCADA TIPO FACA C/ BASE DE MARMORE 3 X60A/250V (3 POLOS)</v>
          </cell>
          <cell r="C5125" t="str">
            <v>UN</v>
          </cell>
          <cell r="D5125">
            <v>23.15</v>
          </cell>
        </row>
        <row r="5126">
          <cell r="A5126">
            <v>20971</v>
          </cell>
          <cell r="B5126" t="str">
            <v>CHAVE DUPLA P/ CONEXOES TIPO STORZ EM LATAO ENGATE RAPIDO 11/2" X 2 1/2"</v>
          </cell>
          <cell r="C5126" t="str">
            <v>UN</v>
          </cell>
          <cell r="D5126">
            <v>47.28</v>
          </cell>
        </row>
        <row r="5127">
          <cell r="A5127">
            <v>13709</v>
          </cell>
          <cell r="B5127" t="str">
            <v>CHAVE ESTRELA TRIANGULO TRIFASICA P/ MOTOR 15CV (380V) P/ FUSIVEL DIAZED 35A</v>
          </cell>
          <cell r="C5127" t="str">
            <v>UN</v>
          </cell>
          <cell r="D5127">
            <v>433.31</v>
          </cell>
        </row>
        <row r="5128">
          <cell r="A5128">
            <v>13366</v>
          </cell>
          <cell r="B5128" t="str">
            <v>CHAVE FACA BIPOLAR C/ BASE DE ARDOSIA P/ FUSIVEIS CARTUCHO 60A/250V</v>
          </cell>
          <cell r="C5128" t="str">
            <v>UN</v>
          </cell>
          <cell r="D5128">
            <v>19.7</v>
          </cell>
        </row>
        <row r="5129">
          <cell r="A5129">
            <v>13403</v>
          </cell>
          <cell r="B5129" t="str">
            <v>CHAVE FACA BIPOLAR C/ BASE DE ARDOSIA/MARMORE P/ FUSIVEIS CARTUCHO 30A/250V</v>
          </cell>
          <cell r="C5129" t="str">
            <v>UN</v>
          </cell>
          <cell r="D5129">
            <v>15.43</v>
          </cell>
        </row>
        <row r="5130">
          <cell r="A5130">
            <v>12080</v>
          </cell>
          <cell r="B5130" t="str">
            <v>CHAVE FACA MONOPOLAR BLINDADA 30A/250V</v>
          </cell>
          <cell r="C5130" t="str">
            <v>UN</v>
          </cell>
          <cell r="D5130">
            <v>29.84</v>
          </cell>
        </row>
        <row r="5131">
          <cell r="A5131">
            <v>12083</v>
          </cell>
          <cell r="B5131" t="str">
            <v>CHAVE FACA TRIPOLAR BLINDADA 100A/250V, TIPO F-323 SPF DA MAR-GIRIUS CONTINENTAL OU EQUIV</v>
          </cell>
          <cell r="C5131" t="str">
            <v>UN</v>
          </cell>
          <cell r="D5131">
            <v>463.16</v>
          </cell>
        </row>
        <row r="5132">
          <cell r="A5132">
            <v>12079</v>
          </cell>
          <cell r="B5132" t="str">
            <v>CHAVE FACA TRIPOLAR BLINDADA 150A/500V, C/BASE P/FUSIVEIS NHDE 125A, TIPO F-824 DA MAR-GIRIUS CONTINENTAL OU EQUIV</v>
          </cell>
          <cell r="C5132" t="str">
            <v>UN</v>
          </cell>
          <cell r="D5132">
            <v>377.78</v>
          </cell>
        </row>
        <row r="5133">
          <cell r="A5133">
            <v>12081</v>
          </cell>
          <cell r="B5133" t="str">
            <v>CHAVE FACA TRIPOLAR BLINDADA 30A/250V, TIPO F-321 SPF DA MAR-GIRIUS CONTINENTAL OU EQUIV</v>
          </cell>
          <cell r="C5133" t="str">
            <v>UN</v>
          </cell>
          <cell r="D5133">
            <v>123.51</v>
          </cell>
        </row>
        <row r="5134">
          <cell r="A5134">
            <v>12082</v>
          </cell>
          <cell r="B5134" t="str">
            <v>CHAVE FACA TRIPOLAR BLINDADA 60A/250V, TIPO F-322 SPF DA MAR-GIRIUS CONTINENTAL OU EQUIV</v>
          </cell>
          <cell r="C5134" t="str">
            <v>UN</v>
          </cell>
          <cell r="D5134">
            <v>201.47</v>
          </cell>
        </row>
        <row r="5135">
          <cell r="A5135">
            <v>12092</v>
          </cell>
          <cell r="B5135" t="str">
            <v>CHAVE FACA TRIPOLAR C/BASE DE ARDOSIA/MARMORE 100A/250V</v>
          </cell>
          <cell r="C5135" t="str">
            <v>UN</v>
          </cell>
          <cell r="D5135">
            <v>49.5</v>
          </cell>
        </row>
        <row r="5136">
          <cell r="A5136">
            <v>13368</v>
          </cell>
          <cell r="B5136" t="str">
            <v>CHAVE FACA TRIPOLAR C/BASE DE ARDOSIA/MARMORE 100A/500V</v>
          </cell>
          <cell r="C5136" t="str">
            <v>UN</v>
          </cell>
          <cell r="D5136">
            <v>54.03</v>
          </cell>
        </row>
        <row r="5137">
          <cell r="A5137">
            <v>12090</v>
          </cell>
          <cell r="B5137" t="str">
            <v>CHAVE FACA TRIPOLAR C/BASE DE ARDOSIA/MARMORE 30A/250V</v>
          </cell>
          <cell r="C5137" t="str">
            <v>UN</v>
          </cell>
          <cell r="D5137">
            <v>22.82</v>
          </cell>
        </row>
        <row r="5138">
          <cell r="A5138">
            <v>12091</v>
          </cell>
          <cell r="B5138" t="str">
            <v>CHAVE FACA TRIPOLAR C/BASE DE ARDOSIA/MARMORE 60A/250V</v>
          </cell>
          <cell r="C5138" t="str">
            <v>UN</v>
          </cell>
          <cell r="D5138">
            <v>27.53</v>
          </cell>
        </row>
        <row r="5139">
          <cell r="A5139">
            <v>13367</v>
          </cell>
          <cell r="B5139" t="str">
            <v>CHAVE FACA TRIPOLAR C/BASE DE ARDOSIA/MARMORE 60A/500V</v>
          </cell>
          <cell r="C5139" t="str">
            <v>UN</v>
          </cell>
          <cell r="D5139">
            <v>33.19</v>
          </cell>
        </row>
        <row r="5140">
          <cell r="A5140">
            <v>5047</v>
          </cell>
          <cell r="B5140" t="str">
            <v>CHAVE FUSIVEL DE DISTRIBUICAO 15,0KV/100A</v>
          </cell>
          <cell r="C5140" t="str">
            <v>UN</v>
          </cell>
          <cell r="D5140">
            <v>189.33</v>
          </cell>
        </row>
        <row r="5141">
          <cell r="A5141">
            <v>5048</v>
          </cell>
          <cell r="B5141" t="str">
            <v>CHAVE FUSIVEL DE DISTRIBUICAO 34,5KV/100A</v>
          </cell>
          <cell r="C5141" t="str">
            <v>UN</v>
          </cell>
          <cell r="D5141">
            <v>255.07</v>
          </cell>
        </row>
        <row r="5142">
          <cell r="A5142">
            <v>13386</v>
          </cell>
          <cell r="B5142" t="str">
            <v>CHAVE MAGNETICA 2 X 30A P/ COMANDO ILUMINACAO PUBLICA, ACIONADA POR RELE FOTOELETRICO NA 220V/60HZ, TIPO LUX CONTROL MODELO CIP-I/70 OU EQUIV</v>
          </cell>
          <cell r="C5142" t="str">
            <v>UN</v>
          </cell>
          <cell r="D5142">
            <v>270.17</v>
          </cell>
        </row>
        <row r="5143">
          <cell r="A5143">
            <v>20056</v>
          </cell>
          <cell r="B5143" t="str">
            <v>CHAVE P/ TAMPAO PVC EB- 644 3/8"</v>
          </cell>
          <cell r="C5143" t="str">
            <v>UN</v>
          </cell>
          <cell r="D5143">
            <v>88.67</v>
          </cell>
        </row>
        <row r="5144">
          <cell r="A5144">
            <v>13354</v>
          </cell>
          <cell r="B5144" t="str">
            <v>CHAVE PARTIDA DIRETA P/MOTOR TRIFASICO 7,50CV/380V, C/FUSIVEIS DIAZED E BOTAO LIGA-DESLIGA TIPO GPS SIEMENS OU EQUIV</v>
          </cell>
          <cell r="C5144" t="str">
            <v>UN</v>
          </cell>
          <cell r="D5144">
            <v>375.67</v>
          </cell>
        </row>
        <row r="5145">
          <cell r="A5145">
            <v>14058</v>
          </cell>
          <cell r="B5145" t="str">
            <v>CHAVE PARTIDA DIRETA TRIFASICA P/ MOTOR 10CV-220V C/ FUSIVELDIAZED 63A</v>
          </cell>
          <cell r="C5145" t="str">
            <v>UN</v>
          </cell>
          <cell r="D5145">
            <v>476.25</v>
          </cell>
        </row>
        <row r="5146">
          <cell r="A5146">
            <v>14056</v>
          </cell>
          <cell r="B5146" t="str">
            <v>CHAVE PARTIDA DIRETA TRIFASICA P/ MOTOR 30CV-220V C/ FUSIVELNH 160A</v>
          </cell>
          <cell r="C5146" t="str">
            <v>UN</v>
          </cell>
          <cell r="D5146">
            <v>3154.47</v>
          </cell>
        </row>
        <row r="5147">
          <cell r="A5147">
            <v>14057</v>
          </cell>
          <cell r="B5147" t="str">
            <v>CHAVE PARTIDA DIRETA TRIFASICA P/ MOTOR 5CV-220V C/ FUSIVELDIAZED 35A</v>
          </cell>
          <cell r="C5147" t="str">
            <v>UN</v>
          </cell>
          <cell r="D5147">
            <v>490.77</v>
          </cell>
        </row>
        <row r="5148">
          <cell r="A5148">
            <v>13708</v>
          </cell>
          <cell r="B5148" t="str">
            <v>CHAVE PARTIDA DIRETA TRIFASICA P/ MOTOR 5CV-380V C/ FUSIVELDIAZED 20A</v>
          </cell>
          <cell r="C5148" t="str">
            <v>UN</v>
          </cell>
          <cell r="D5148">
            <v>518.55999999999995</v>
          </cell>
        </row>
        <row r="5149">
          <cell r="A5149">
            <v>13353</v>
          </cell>
          <cell r="B5149" t="str">
            <v>CHAVE REVERSORA BLINDADA 30A/500V ELETROMAR OU EQUIV</v>
          </cell>
          <cell r="C5149" t="str">
            <v>UN</v>
          </cell>
          <cell r="D5149">
            <v>215.88</v>
          </cell>
        </row>
        <row r="5150">
          <cell r="A5150">
            <v>13847</v>
          </cell>
          <cell r="B5150" t="str">
            <v>CHAVE REVERSORA TRIFASICA BLINDADA 30A, 250V</v>
          </cell>
          <cell r="C5150" t="str">
            <v>UN</v>
          </cell>
          <cell r="D5150">
            <v>92.58</v>
          </cell>
        </row>
        <row r="5151">
          <cell r="A5151">
            <v>13369</v>
          </cell>
          <cell r="B5151" t="str">
            <v>CHAVE SECCIONADORA FUSIVEL TRIPOLAR, MANOBRA C/ CARGA, 160A/500V P/ FUSIVEIS NH TAMANHO 00 CORRENTE NOMINAL ATE 160A, TIPO 3 NP 4080 DA SIEMENS OU EQUIV</v>
          </cell>
          <cell r="C5151" t="str">
            <v>UN</v>
          </cell>
          <cell r="D5151">
            <v>174.69</v>
          </cell>
        </row>
        <row r="5152">
          <cell r="A5152">
            <v>13370</v>
          </cell>
          <cell r="B5152" t="str">
            <v>CHAVE SECCIONADORA FUSIVEL TRIPOLAR, MANOBRA C/ CARGA, 250A/500V P/ FUSIVEIS NH TAMANHO 1 CORRENTE NOMINAL ATE 250A, TIPO 3 NN 2200 DA SIEMENS OU EQUIV</v>
          </cell>
          <cell r="C5152" t="str">
            <v>UN</v>
          </cell>
          <cell r="D5152">
            <v>214.57</v>
          </cell>
        </row>
        <row r="5153">
          <cell r="A5153">
            <v>2395</v>
          </cell>
          <cell r="B5153" t="str">
            <v>CHAVE SECCIONADORA TRIPOLAR C/ PORTA FUSIVEIS NH, MANOBRA C/CARGA, 125A/500V, TIPO S37 SIEMENS OU EQUIV</v>
          </cell>
          <cell r="C5153" t="str">
            <v>UN</v>
          </cell>
          <cell r="D5153">
            <v>486.32</v>
          </cell>
        </row>
        <row r="5154">
          <cell r="A5154">
            <v>2398</v>
          </cell>
          <cell r="B5154" t="str">
            <v>CHAVE SECCIONADORA TRIPOLAR C/ PORTA FUSIVEIS NH, MANOBRA C/CARGA, 300A/500V, TIPO S37 SIEMENS OU EQUIV</v>
          </cell>
          <cell r="C5154" t="str">
            <v>UN</v>
          </cell>
          <cell r="D5154">
            <v>1065.55</v>
          </cell>
        </row>
        <row r="5155">
          <cell r="A5155">
            <v>2399</v>
          </cell>
          <cell r="B5155" t="str">
            <v>CHAVE SECCIONADORA TRIPOLAR C/ PORTA FUSIVEIS NH, MANOBRA C/CARGA, 400A/500V, TIPO S37 SIEMENS OU EQUIV</v>
          </cell>
          <cell r="C5155" t="str">
            <v>UN</v>
          </cell>
          <cell r="D5155">
            <v>1323.1</v>
          </cell>
        </row>
        <row r="5156">
          <cell r="A5156">
            <v>12340</v>
          </cell>
          <cell r="B5156" t="str">
            <v>CHAVE SECCIONADORA TRIPOLAR P/ MEDIA TENSAO 400A/15KV, C/ COMANDO MANUAL SIMULTANEO NAS 3 FASES ATRAVES DE PUNHO</v>
          </cell>
          <cell r="C5156" t="str">
            <v>UN</v>
          </cell>
          <cell r="D5156">
            <v>1564.46</v>
          </cell>
        </row>
        <row r="5157">
          <cell r="A5157">
            <v>12341</v>
          </cell>
          <cell r="B5157" t="str">
            <v>CHAVE SECCIONADORA TRIPOLAR P/ MEDIA TENSAO 400A/15KV, C/ COMANDO MANUAL SIMULTANEO NAS 3 FASES ATRAVES DE VARA DE MANOBRA, TIPO 3 DC 0015-2W SIEMENS OU EQUIV</v>
          </cell>
          <cell r="C5157" t="str">
            <v>UN</v>
          </cell>
          <cell r="D5157">
            <v>1433.74</v>
          </cell>
        </row>
        <row r="5158">
          <cell r="A5158">
            <v>14281</v>
          </cell>
          <cell r="B5158" t="str">
            <v>CHAVE SECCIONADORA TRIPOLAR 250A, 600V C/ FUSIVEIS NH 200A EM CAIXA BLINDADA EM ACO</v>
          </cell>
          <cell r="C5158" t="str">
            <v>UN</v>
          </cell>
          <cell r="D5158">
            <v>723.04</v>
          </cell>
        </row>
        <row r="5159">
          <cell r="A5159">
            <v>14282</v>
          </cell>
          <cell r="B5159" t="str">
            <v>CHAVE SECCIONADORA TRIPOLAR 400A, 600V C/ FUSIVEIS NH 400A EM CAIXA BLINDADA EM ACO</v>
          </cell>
          <cell r="C5159" t="str">
            <v>UN</v>
          </cell>
          <cell r="D5159">
            <v>926.32</v>
          </cell>
        </row>
        <row r="5160">
          <cell r="A5160">
            <v>14283</v>
          </cell>
          <cell r="B5160" t="str">
            <v>CHAVE SECCIONADORA TRIPOLAR 600A, 600V C/ FUSIVEIS NH 600A EM CAIXA BLINDADO EM ACO</v>
          </cell>
          <cell r="C5160" t="str">
            <v>UN</v>
          </cell>
          <cell r="D5160">
            <v>1245.3900000000001</v>
          </cell>
        </row>
        <row r="5161">
          <cell r="A5161">
            <v>14386</v>
          </cell>
          <cell r="B5161" t="str">
            <v>CHAVE SECCIONADORA TRIPOLAR, ABERTURA EM CARGA 15KV, 400A ,C/ PUNHO</v>
          </cell>
          <cell r="C5161" t="str">
            <v>UN</v>
          </cell>
          <cell r="D5161">
            <v>1439.66</v>
          </cell>
        </row>
        <row r="5162">
          <cell r="A5162">
            <v>14385</v>
          </cell>
          <cell r="B5162" t="str">
            <v>CHAVE SECCIONADORA UNIPOLAR, ABERTURA EM CARGA C/ VARA, 15KV, 400A USO INTERNO</v>
          </cell>
          <cell r="C5162" t="str">
            <v>UN</v>
          </cell>
          <cell r="D5162">
            <v>411.69</v>
          </cell>
        </row>
        <row r="5163">
          <cell r="A5163">
            <v>13278</v>
          </cell>
          <cell r="B5163" t="str">
            <v>CHUMBADOR DE ACO 1" X 500MM C/ ROSCA E PORCA</v>
          </cell>
          <cell r="C5163" t="str">
            <v>KG</v>
          </cell>
          <cell r="D5163">
            <v>32.14</v>
          </cell>
        </row>
        <row r="5164">
          <cell r="A5164">
            <v>13279</v>
          </cell>
          <cell r="B5164" t="str">
            <v>CHUMBADOR DE ACO 5/8" X 200MM C/ ROSCA E PORCA</v>
          </cell>
          <cell r="C5164" t="str">
            <v>KG</v>
          </cell>
          <cell r="D5164">
            <v>2.94</v>
          </cell>
        </row>
        <row r="5165">
          <cell r="A5165">
            <v>11976</v>
          </cell>
          <cell r="B5165" t="str">
            <v>CHUMBADOR OMEGA C/PARAFUSO OM1404 1/4"</v>
          </cell>
          <cell r="C5165" t="str">
            <v>UN</v>
          </cell>
          <cell r="D5165">
            <v>1.86</v>
          </cell>
        </row>
        <row r="5166">
          <cell r="A5166">
            <v>11977</v>
          </cell>
          <cell r="B5166" t="str">
            <v>CHUMBADOR URX - TECNART 1/2"</v>
          </cell>
          <cell r="C5166" t="str">
            <v>UN</v>
          </cell>
          <cell r="D5166">
            <v>3.39</v>
          </cell>
        </row>
        <row r="5167">
          <cell r="A5167">
            <v>11974</v>
          </cell>
          <cell r="B5167" t="str">
            <v>CHUMBADOR 1/2" C/ PORCA</v>
          </cell>
          <cell r="C5167" t="str">
            <v>UN</v>
          </cell>
          <cell r="D5167">
            <v>3.78</v>
          </cell>
        </row>
        <row r="5168">
          <cell r="A5168">
            <v>11975</v>
          </cell>
          <cell r="B5168" t="str">
            <v>CHUMBADOR 5/8 X 6"</v>
          </cell>
          <cell r="C5168" t="str">
            <v>UN</v>
          </cell>
          <cell r="D5168">
            <v>5.19</v>
          </cell>
        </row>
        <row r="5169">
          <cell r="A5169">
            <v>14017</v>
          </cell>
          <cell r="B5169" t="str">
            <v>CHUMBO VIRGEM EM LINGOTE</v>
          </cell>
          <cell r="C5169" t="str">
            <v>KG</v>
          </cell>
          <cell r="D5169">
            <v>8.82</v>
          </cell>
        </row>
        <row r="5170">
          <cell r="A5170">
            <v>1367</v>
          </cell>
          <cell r="B5170" t="str">
            <v>CHUVEIRO ELÉTRICO TERMOPLÁSTICO COM ACABAMENTO CROMADO, 127/220 V</v>
          </cell>
          <cell r="C5170" t="str">
            <v>UN</v>
          </cell>
          <cell r="D5170">
            <v>140</v>
          </cell>
        </row>
        <row r="5171">
          <cell r="A5171">
            <v>1368</v>
          </cell>
          <cell r="B5171" t="str">
            <v>CHUVEIRO ELETRICO COMUM PLASTICO TP DUCHA 110/220V</v>
          </cell>
          <cell r="C5171" t="str">
            <v>UN</v>
          </cell>
          <cell r="D5171">
            <v>26.04</v>
          </cell>
        </row>
        <row r="5172">
          <cell r="A5172">
            <v>1369</v>
          </cell>
          <cell r="B5172" t="str">
            <v>CHUVEIRO ELETRICO EM METAL CROMADO C/ ARTICULACAO 110/220V</v>
          </cell>
          <cell r="C5172" t="str">
            <v>UN</v>
          </cell>
          <cell r="D5172">
            <v>161.25</v>
          </cell>
        </row>
        <row r="5173">
          <cell r="A5173">
            <v>7607</v>
          </cell>
          <cell r="B5173" t="str">
            <v>CHUVEIRO ELETRICO PLASTICO/PVC CROMADO TIPO DUCHA 110/220V</v>
          </cell>
          <cell r="C5173" t="str">
            <v>UN</v>
          </cell>
          <cell r="D5173">
            <v>31.39</v>
          </cell>
        </row>
        <row r="5174">
          <cell r="A5174">
            <v>7608</v>
          </cell>
          <cell r="B5174" t="str">
            <v>CHUVEIRO PLASTICO BRANCO SIMPLES</v>
          </cell>
          <cell r="C5174" t="str">
            <v>UN</v>
          </cell>
          <cell r="D5174">
            <v>6.29</v>
          </cell>
        </row>
        <row r="5175">
          <cell r="A5175">
            <v>12115</v>
          </cell>
          <cell r="B5175" t="str">
            <v>CIGARRA DE EMBUTIR 110/220V TIPO SILENTOQUE PIAL OU EQUIV</v>
          </cell>
          <cell r="C5175" t="str">
            <v>UN</v>
          </cell>
          <cell r="D5175">
            <v>10.63</v>
          </cell>
        </row>
        <row r="5176">
          <cell r="A5176">
            <v>11109</v>
          </cell>
          <cell r="B5176" t="str">
            <v>CIMENTO ASFALTICO DE PETROLEO A GRANEL 30/45(CAP 40)</v>
          </cell>
          <cell r="C5176" t="str">
            <v>KG</v>
          </cell>
          <cell r="D5176">
            <v>1.69</v>
          </cell>
        </row>
        <row r="5177">
          <cell r="A5177">
            <v>497</v>
          </cell>
          <cell r="B5177" t="str">
            <v>CIMENTO ASFALTICO DE PETROLEO A GRANEL 50/70</v>
          </cell>
          <cell r="C5177" t="str">
            <v>T</v>
          </cell>
          <cell r="D5177">
            <v>1490.22</v>
          </cell>
        </row>
        <row r="5178">
          <cell r="A5178">
            <v>498</v>
          </cell>
          <cell r="B5178" t="str">
            <v>CIMENTO ASFALTICO DE PETROLEO A GRANEL 85/100(CAP 7)</v>
          </cell>
          <cell r="C5178" t="str">
            <v>T</v>
          </cell>
          <cell r="D5178">
            <v>1592.55</v>
          </cell>
        </row>
        <row r="5179">
          <cell r="A5179">
            <v>1380</v>
          </cell>
          <cell r="B5179" t="str">
            <v>CIMENTO BRANCO</v>
          </cell>
          <cell r="C5179" t="str">
            <v>KG</v>
          </cell>
          <cell r="D5179">
            <v>1.45</v>
          </cell>
        </row>
        <row r="5180">
          <cell r="A5180">
            <v>1371</v>
          </cell>
          <cell r="B5180" t="str">
            <v>CIMENTO CRISTALIZANTE TP K11 HEY'DI VIAPOL (SEM EMULSAO ADESIVA) OU EQUIV</v>
          </cell>
          <cell r="C5180" t="str">
            <v>KG</v>
          </cell>
          <cell r="D5180">
            <v>2.4500000000000002</v>
          </cell>
        </row>
        <row r="5181">
          <cell r="A5181">
            <v>1379</v>
          </cell>
          <cell r="B5181" t="str">
            <v>CIMENTO PORTLAND COMUM CP I- 32</v>
          </cell>
          <cell r="C5181" t="str">
            <v>KG</v>
          </cell>
          <cell r="D5181">
            <v>0.43</v>
          </cell>
        </row>
        <row r="5182">
          <cell r="A5182">
            <v>10511</v>
          </cell>
          <cell r="B5182" t="str">
            <v>CIMENTO PORTLAND COMUM CP I-32</v>
          </cell>
          <cell r="C5182" t="str">
            <v>50KG</v>
          </cell>
          <cell r="D5182">
            <v>20.95</v>
          </cell>
        </row>
        <row r="5183">
          <cell r="A5183">
            <v>13284</v>
          </cell>
          <cell r="B5183" t="str">
            <v>CIMENTO PORTLAND DE ALTO FORNO CP III-32</v>
          </cell>
          <cell r="C5183" t="str">
            <v>KG</v>
          </cell>
          <cell r="D5183">
            <v>0.38</v>
          </cell>
        </row>
        <row r="5184">
          <cell r="A5184">
            <v>25974</v>
          </cell>
          <cell r="B5184" t="str">
            <v>CIMENTO PORTLAND ESTRUTURAL BRANCO CPB-32</v>
          </cell>
          <cell r="C5184" t="str">
            <v>KG</v>
          </cell>
          <cell r="D5184">
            <v>1</v>
          </cell>
        </row>
        <row r="5185">
          <cell r="A5185">
            <v>1382</v>
          </cell>
          <cell r="B5185" t="str">
            <v>CIMENTO PORTLAND POZOLANICO CP IV- 32</v>
          </cell>
          <cell r="C5185" t="str">
            <v>50KG</v>
          </cell>
          <cell r="D5185">
            <v>21.78</v>
          </cell>
        </row>
        <row r="5186">
          <cell r="A5186">
            <v>420</v>
          </cell>
          <cell r="B5186" t="str">
            <v>CINTA FG DE 150MM P/ FIXACAO DE CAIXA MEDICAO.</v>
          </cell>
          <cell r="C5186" t="str">
            <v>UN</v>
          </cell>
          <cell r="D5186">
            <v>14.04</v>
          </cell>
        </row>
        <row r="5187">
          <cell r="A5187">
            <v>11943</v>
          </cell>
          <cell r="B5187" t="str">
            <v>CINTA GALVANIZADA DE 7 1/2"</v>
          </cell>
          <cell r="C5187" t="str">
            <v>UN</v>
          </cell>
          <cell r="D5187">
            <v>11.57</v>
          </cell>
        </row>
        <row r="5188">
          <cell r="A5188">
            <v>11944</v>
          </cell>
          <cell r="B5188" t="str">
            <v>CINTA GALVANIZADA DE 8"</v>
          </cell>
          <cell r="C5188" t="str">
            <v>UN</v>
          </cell>
          <cell r="D5188">
            <v>12.55</v>
          </cell>
        </row>
        <row r="5189">
          <cell r="A5189">
            <v>12327</v>
          </cell>
          <cell r="B5189" t="str">
            <v>CINTA PARA INSTALACAO DE TRANSFORMADOR EM POSTE DE CONCRETODIAM 210MM</v>
          </cell>
          <cell r="C5189" t="str">
            <v>UN</v>
          </cell>
          <cell r="D5189">
            <v>66.73</v>
          </cell>
        </row>
        <row r="5190">
          <cell r="A5190">
            <v>13003</v>
          </cell>
          <cell r="B5190" t="str">
            <v>CLORO</v>
          </cell>
          <cell r="C5190" t="str">
            <v>L</v>
          </cell>
          <cell r="D5190">
            <v>2.33</v>
          </cell>
        </row>
        <row r="5191">
          <cell r="A5191">
            <v>12329</v>
          </cell>
          <cell r="B5191" t="str">
            <v>COBRE ELETROLITICO EM BARRA OU CHAPA</v>
          </cell>
          <cell r="C5191" t="str">
            <v>KG</v>
          </cell>
          <cell r="D5191">
            <v>66.010000000000005</v>
          </cell>
        </row>
        <row r="5192">
          <cell r="A5192">
            <v>26029</v>
          </cell>
          <cell r="B5192" t="str">
            <v>COLA À BASE DE RESINA EPÓXI, PARA TELHA DE AMIANTO</v>
          </cell>
          <cell r="C5192" t="str">
            <v>KG</v>
          </cell>
          <cell r="D5192">
            <v>30.27</v>
          </cell>
        </row>
        <row r="5193">
          <cell r="A5193">
            <v>11601</v>
          </cell>
          <cell r="B5193" t="str">
            <v>COLA ADESIVA P/ MANTA BUTILICA TIPO COPILFIX OU MARCA EQUIVALENTE</v>
          </cell>
          <cell r="C5193" t="str">
            <v>L</v>
          </cell>
          <cell r="D5193">
            <v>20.88</v>
          </cell>
        </row>
        <row r="5194">
          <cell r="A5194">
            <v>11849</v>
          </cell>
          <cell r="B5194" t="str">
            <v>COLA BRANCA</v>
          </cell>
          <cell r="C5194" t="str">
            <v>L</v>
          </cell>
          <cell r="D5194">
            <v>8.69</v>
          </cell>
        </row>
        <row r="5195">
          <cell r="A5195">
            <v>125</v>
          </cell>
          <cell r="B5195" t="str">
            <v>COLA CONCENTRADA P/ ARGAMASSA, REBOCO, CHAPISCO E PASTA DE CIMENTO, SIKA CHAPISCO OU EQUIVALENTE</v>
          </cell>
          <cell r="C5195" t="str">
            <v>KG</v>
          </cell>
          <cell r="D5195">
            <v>7.2</v>
          </cell>
        </row>
        <row r="5196">
          <cell r="A5196">
            <v>4791</v>
          </cell>
          <cell r="B5196" t="str">
            <v>COLA CONTATO P/ CHAPA VINÍLICA/BORRACHA</v>
          </cell>
          <cell r="C5196" t="str">
            <v>KG</v>
          </cell>
          <cell r="D5196">
            <v>19.579999999999998</v>
          </cell>
        </row>
        <row r="5197">
          <cell r="A5197">
            <v>1339</v>
          </cell>
          <cell r="B5197" t="str">
            <v>COLA FORMICA A BASE DE RESINAS SINTETICAS</v>
          </cell>
          <cell r="C5197" t="str">
            <v>KG</v>
          </cell>
          <cell r="D5197">
            <v>7.18</v>
          </cell>
        </row>
        <row r="5198">
          <cell r="A5198">
            <v>4823</v>
          </cell>
          <cell r="B5198" t="str">
            <v>COLA IBERE P/ MARMORE/GRANITO</v>
          </cell>
          <cell r="C5198" t="str">
            <v>KG</v>
          </cell>
          <cell r="D5198">
            <v>13.12</v>
          </cell>
        </row>
        <row r="5199">
          <cell r="A5199">
            <v>1436</v>
          </cell>
          <cell r="B5199" t="str">
            <v>COLAR TOMADA PVC C/ TRAVAS SAIDA ROSCA DE 110 MM X 1/2" P/ LIGACAO PREDIAL</v>
          </cell>
          <cell r="C5199" t="str">
            <v>UN</v>
          </cell>
          <cell r="D5199">
            <v>24.36</v>
          </cell>
        </row>
        <row r="5200">
          <cell r="A5200">
            <v>1427</v>
          </cell>
          <cell r="B5200" t="str">
            <v>COLAR TOMADA PVC C/ TRAVAS SAIDA ROSCA DE 110 MM X 3/4" LIGACAO PREDIAL</v>
          </cell>
          <cell r="C5200" t="str">
            <v>UN</v>
          </cell>
          <cell r="D5200">
            <v>24.57</v>
          </cell>
        </row>
        <row r="5201">
          <cell r="A5201">
            <v>1423</v>
          </cell>
          <cell r="B5201" t="str">
            <v>COLAR TOMADA PVC C/ TRAVAS SAIDA ROSCA DE 32 MM X 3/4" P/ LIGACAO PREDIAL</v>
          </cell>
          <cell r="C5201" t="str">
            <v>UN</v>
          </cell>
          <cell r="D5201">
            <v>10.74</v>
          </cell>
        </row>
        <row r="5202">
          <cell r="A5202">
            <v>1421</v>
          </cell>
          <cell r="B5202" t="str">
            <v>COLAR TOMADA PVC C/ TRAVAS SAIDA ROSCA DE 40 MM X 1/2" P/ LIGACAO PREDIAL</v>
          </cell>
          <cell r="C5202" t="str">
            <v>UN</v>
          </cell>
          <cell r="D5202">
            <v>11.27</v>
          </cell>
        </row>
        <row r="5203">
          <cell r="A5203">
            <v>1420</v>
          </cell>
          <cell r="B5203" t="str">
            <v>COLAR TOMADA PVC C/ TRAVAS SAIDA ROSCA DE 40 MM X 3/4" P/ LIGACAO PREDIAL</v>
          </cell>
          <cell r="C5203" t="str">
            <v>UN</v>
          </cell>
          <cell r="D5203">
            <v>11.49</v>
          </cell>
        </row>
        <row r="5204">
          <cell r="A5204">
            <v>1419</v>
          </cell>
          <cell r="B5204" t="str">
            <v>COLAR TOMADA PVC C/ TRAVAS SAIDA ROSCA DE 50 MM X 1/2" P/ LIGACAO PREDIAL</v>
          </cell>
          <cell r="C5204" t="str">
            <v>UN</v>
          </cell>
          <cell r="D5204">
            <v>12.44</v>
          </cell>
        </row>
        <row r="5205">
          <cell r="A5205">
            <v>1439</v>
          </cell>
          <cell r="B5205" t="str">
            <v>COLAR TOMADA PVC C/ TRAVAS SAIDA ROSCA DE 50 MM X 3/4" P/ LIGACAO PREDIAL</v>
          </cell>
          <cell r="C5205" t="str">
            <v>UN</v>
          </cell>
          <cell r="D5205">
            <v>12.55</v>
          </cell>
        </row>
        <row r="5206">
          <cell r="A5206">
            <v>1415</v>
          </cell>
          <cell r="B5206" t="str">
            <v>COLAR TOMADA PVC C/ TRAVAS SAIDA ROSCA DE 60 MM X 1/2" P/ LIGACAO PREDIAL</v>
          </cell>
          <cell r="C5206" t="str">
            <v>UN</v>
          </cell>
          <cell r="D5206">
            <v>13.93</v>
          </cell>
        </row>
        <row r="5207">
          <cell r="A5207">
            <v>1414</v>
          </cell>
          <cell r="B5207" t="str">
            <v>COLAR TOMADA PVC C/ TRAVAS SAIDA ROSCA DE 60 MM X 3/4" P/ LIGACAO PREDIAL</v>
          </cell>
          <cell r="C5207" t="str">
            <v>UN</v>
          </cell>
          <cell r="D5207">
            <v>14.15</v>
          </cell>
        </row>
        <row r="5208">
          <cell r="A5208">
            <v>1413</v>
          </cell>
          <cell r="B5208" t="str">
            <v>COLAR TOMADA PVC C/ TRAVAS SAIDA ROSCA DE 75 MM X 1/2" P/ LIGACAO PREDIAL</v>
          </cell>
          <cell r="C5208" t="str">
            <v>UN</v>
          </cell>
          <cell r="D5208">
            <v>21.38</v>
          </cell>
        </row>
        <row r="5209">
          <cell r="A5209">
            <v>1417</v>
          </cell>
          <cell r="B5209" t="str">
            <v>COLAR TOMADA PVC C/ TRAVAS SAIDA ROSCA DE 75 MM X 3/4" P/ LIGACAO PREDIAL</v>
          </cell>
          <cell r="C5209" t="str">
            <v>UN</v>
          </cell>
          <cell r="D5209">
            <v>21.38</v>
          </cell>
        </row>
        <row r="5210">
          <cell r="A5210">
            <v>1412</v>
          </cell>
          <cell r="B5210" t="str">
            <v>COLAR TOMADA PVC C/ TRAVAS SAIDA ROSCA DE 85 MM X 1/2" P/ LIGACAO PREDIAL</v>
          </cell>
          <cell r="C5210" t="str">
            <v>UN</v>
          </cell>
          <cell r="D5210">
            <v>19.36</v>
          </cell>
        </row>
        <row r="5211">
          <cell r="A5211">
            <v>1416</v>
          </cell>
          <cell r="B5211" t="str">
            <v>COLAR TOMADA PVC C/ TRAVAS SAIDA ROSCA DE 85 MM X 3/4" P/ LIGACAO PREDIAL</v>
          </cell>
          <cell r="C5211" t="str">
            <v>UN</v>
          </cell>
          <cell r="D5211">
            <v>19.57</v>
          </cell>
        </row>
        <row r="5212">
          <cell r="A5212">
            <v>1411</v>
          </cell>
          <cell r="B5212" t="str">
            <v>COLAR TOMADA PVC C/ TRAVAS SAIDA ROSCAVEL C/ BUCHA DE LATAODE 110MM X 1/2'' P/ LIGACAO PREDIAL</v>
          </cell>
          <cell r="C5212" t="str">
            <v>UN</v>
          </cell>
          <cell r="D5212">
            <v>40.21</v>
          </cell>
        </row>
        <row r="5213">
          <cell r="A5213">
            <v>1435</v>
          </cell>
          <cell r="B5213" t="str">
            <v>COLAR TOMADA PVC C/ TRAVAS SAIDA ROSCAVEL C/ BUCHA DE LATAODE 60MM X 1/2'' P/ LIGACAO PREDIAL</v>
          </cell>
          <cell r="C5213" t="str">
            <v>UN</v>
          </cell>
          <cell r="D5213">
            <v>26.81</v>
          </cell>
        </row>
        <row r="5214">
          <cell r="A5214">
            <v>1406</v>
          </cell>
          <cell r="B5214" t="str">
            <v>COLAR TOMADA PVC C/ TRAVAS SAIDA ROSCAVEL C/ BUCHA DE LATAODE 60MM X 3/4'' P/ LIGACAO PREDIAL</v>
          </cell>
          <cell r="C5214" t="str">
            <v>UN</v>
          </cell>
          <cell r="D5214">
            <v>26.81</v>
          </cell>
        </row>
        <row r="5215">
          <cell r="A5215">
            <v>1407</v>
          </cell>
          <cell r="B5215" t="str">
            <v>COLAR TOMADA PVC C/ TRAVAS SAIDA ROSCAVEL C/ BUCHA DE LATAODE 75MM X 1/2'' P/ LIGACAO PREDIAL</v>
          </cell>
          <cell r="C5215" t="str">
            <v>UN</v>
          </cell>
          <cell r="D5215">
            <v>33.4</v>
          </cell>
        </row>
        <row r="5216">
          <cell r="A5216">
            <v>1418</v>
          </cell>
          <cell r="B5216" t="str">
            <v>COLAR TOMADA PVC C/ TRAVAS SAIDA ROSCAVEL C/ BUCHA DE LATAODE 75MM X 3/4'' P/ LIGACAO PREDIAL</v>
          </cell>
          <cell r="C5216" t="str">
            <v>UN</v>
          </cell>
          <cell r="D5216">
            <v>33.4</v>
          </cell>
        </row>
        <row r="5217">
          <cell r="A5217">
            <v>1404</v>
          </cell>
          <cell r="B5217" t="str">
            <v>COLAR TOMADA PVC C/ TRAVAS SAIDA ROSCAVEL C/ BUCHA DE LATAODE 85MM X 1/2" P/ LIGACAO PREDIAL</v>
          </cell>
          <cell r="C5217" t="str">
            <v>UN</v>
          </cell>
          <cell r="D5217">
            <v>35.32</v>
          </cell>
        </row>
        <row r="5218">
          <cell r="A5218">
            <v>1410</v>
          </cell>
          <cell r="B5218" t="str">
            <v>COLAR TOMADA PVC C/ TRAVAS SAIDA ROSCAVEL C/ BUCHA DE LATAODE 85MM X 3/4'' P/ LIGACAO PREDIAL</v>
          </cell>
          <cell r="C5218" t="str">
            <v>UN</v>
          </cell>
          <cell r="D5218">
            <v>35.32</v>
          </cell>
        </row>
        <row r="5219">
          <cell r="A5219">
            <v>20093</v>
          </cell>
          <cell r="B5219" t="str">
            <v>COLAR TOMADA PVC C/ TRAVAS,SAIDA ROSCAVEL C/ BUCHA DE LATAODE 110MM X 3/4"</v>
          </cell>
          <cell r="C5219" t="str">
            <v>UN</v>
          </cell>
          <cell r="D5219">
            <v>40.21</v>
          </cell>
        </row>
        <row r="5220">
          <cell r="A5220">
            <v>1402</v>
          </cell>
          <cell r="B5220" t="str">
            <v>COLAR TOMADA PVC DE 32 MM X 1/2” COM TRAVAS SAÍDA ROSCA PARALIGAÇÃO PREDIAL</v>
          </cell>
          <cell r="C5220" t="str">
            <v>UN</v>
          </cell>
          <cell r="D5220">
            <v>10.64</v>
          </cell>
        </row>
        <row r="5221">
          <cell r="A5221">
            <v>20268</v>
          </cell>
          <cell r="B5221" t="str">
            <v>COLUNA LOUCA BRANCA P/ LAVATORIO - PADRAO MEDIO</v>
          </cell>
          <cell r="C5221" t="str">
            <v>UN</v>
          </cell>
          <cell r="D5221">
            <v>33.369999999999997</v>
          </cell>
        </row>
        <row r="5222">
          <cell r="A5222">
            <v>13219</v>
          </cell>
          <cell r="B5222" t="str">
            <v>COMPACTADOR SAPO TIPO F, MARCA CLO, COM FUNCIONAMENTO A ARCOMPRIMIDO</v>
          </cell>
          <cell r="C5222" t="str">
            <v>UN</v>
          </cell>
          <cell r="D5222">
            <v>11761.24</v>
          </cell>
        </row>
        <row r="5223">
          <cell r="A5223">
            <v>13457</v>
          </cell>
          <cell r="B5223" t="str">
            <v>COMPACTADOR SOLOS C/ PLACA VIBRATORIA DE 43 X 55CM DYNAPAC CM-20D, 7HP, A DIESEL, 415 KG, IMPACTO DINAMICO TOTAL 3000KG**CAIXA**</v>
          </cell>
          <cell r="C5223" t="str">
            <v>UN</v>
          </cell>
          <cell r="D5223">
            <v>40553.18</v>
          </cell>
        </row>
        <row r="5224">
          <cell r="A5224">
            <v>1442</v>
          </cell>
          <cell r="B5224" t="str">
            <v>COMPACTADOR SOLOS C/ PLACA VIBRATORIA DE 46 X 51CM DYNAPAC CM-13D, 5HP, 156KG, DIESEL, NAO REVERSIVEL, IMPACTO DINAMICOTOTAL 1700KG**CAIXA**</v>
          </cell>
          <cell r="C5224" t="str">
            <v>UN</v>
          </cell>
          <cell r="D5224">
            <v>20674.13</v>
          </cell>
        </row>
        <row r="5225">
          <cell r="A5225">
            <v>1449</v>
          </cell>
          <cell r="B5225" t="str">
            <v>COMPACTADOR SOLOS C/ PLACA VIBRATÓRIA MOTOR DIESEL/GASOLINA* 5HP * NÃO REVERSÍVEL TIPO CLARIDOM CS-15 OU EQUIV</v>
          </cell>
          <cell r="C5225" t="str">
            <v>H</v>
          </cell>
          <cell r="D5225">
            <v>3.14</v>
          </cell>
        </row>
        <row r="5226">
          <cell r="A5226">
            <v>1444</v>
          </cell>
          <cell r="B5226" t="str">
            <v>COMPACTADOR SOLOS C/ PLACA VIBRATÓRIA MOTOR DIESEL/GASOLINA&gt; = 10CV NÃO REVERSÍVEL TIPO CLARIDOM CS- 30 OU EQUIV</v>
          </cell>
          <cell r="C5226" t="str">
            <v>H</v>
          </cell>
          <cell r="D5226">
            <v>3.73</v>
          </cell>
        </row>
        <row r="5227">
          <cell r="A5227">
            <v>1453</v>
          </cell>
          <cell r="B5227" t="str">
            <v>COMPACTADOR SOLOS C/ PLACA VIBRATÓRIA MOTOR DIESEL/GASOLINA7 A 10HP 400KG NÃO REVERSÍVEL TIPO DYNAPAC CM-20 OU EQUIV</v>
          </cell>
          <cell r="C5227" t="str">
            <v>H</v>
          </cell>
          <cell r="D5227">
            <v>4.18</v>
          </cell>
        </row>
        <row r="5228">
          <cell r="A5228">
            <v>1443</v>
          </cell>
          <cell r="B5228" t="str">
            <v>COMPACTADOR SOLOS C/ PLACA VIBRATÓRIA 135 A 156KG C/ MOTOR DIESEL / GASOLINA 4 A 6HP NÃO REVERSÍVEL TIPO DYNAPAC CM-13 OU EQUIV</v>
          </cell>
          <cell r="C5228" t="str">
            <v>H</v>
          </cell>
          <cell r="D5228">
            <v>3.49</v>
          </cell>
        </row>
        <row r="5229">
          <cell r="A5229">
            <v>13458</v>
          </cell>
          <cell r="B5229" t="str">
            <v>COMPACTADOR SOLOS MOTOR GAS 4HP MIKASA MOD MTR80 OU SIMILAR**CAIXA**</v>
          </cell>
          <cell r="C5229" t="str">
            <v>UN</v>
          </cell>
          <cell r="D5229">
            <v>21359.07</v>
          </cell>
        </row>
        <row r="5230">
          <cell r="A5230">
            <v>1448</v>
          </cell>
          <cell r="B5230" t="str">
            <v>COMPACTADOR SOLOS PNEUMÁTICO TIPO SAPO ATE 35KG TIPO CLOZIRONE OU EQUIV</v>
          </cell>
          <cell r="C5230" t="str">
            <v>H</v>
          </cell>
          <cell r="D5230">
            <v>4.18</v>
          </cell>
        </row>
        <row r="5231">
          <cell r="A5231">
            <v>1445</v>
          </cell>
          <cell r="B5231" t="str">
            <v>COMPACTADOR SOLOS TIPO SAPO C/ MOTOR DIESEL/GASOLINA *3HP* NÃO REVERSÍVEL PADRAO DYNAPAL LC -7 I R OU EQUIV</v>
          </cell>
          <cell r="C5231" t="str">
            <v>H</v>
          </cell>
          <cell r="D5231">
            <v>4.18</v>
          </cell>
        </row>
        <row r="5232">
          <cell r="A5232">
            <v>13907</v>
          </cell>
          <cell r="B5232" t="str">
            <v>COMPRESSOR DE AR - ESTACIONARIO - ATLAS COPCO XA-90 - DESCARGA LIVRE EFETIVA 565 PCM PRESSAO DE TRABALHO 100 PSI - MOTORELETRICO 125 HP**CAIXA**</v>
          </cell>
          <cell r="C5232" t="str">
            <v>UN</v>
          </cell>
          <cell r="D5232">
            <v>105542.04</v>
          </cell>
        </row>
        <row r="5233">
          <cell r="A5233">
            <v>13803</v>
          </cell>
          <cell r="B5233" t="str">
            <v>COMPRESSOR DE AR - REBOCAVEL - ATLAS COPCO XA-125 MWD - DESCARGA LIVRE EFETIVA 260 PCM - PRESSAO DE TRABALHO 102 PSI - MOTOR A DIESEL 89 CV**CAIXA**</v>
          </cell>
          <cell r="C5233" t="str">
            <v>UN</v>
          </cell>
          <cell r="D5233">
            <v>75110.14</v>
          </cell>
        </row>
        <row r="5234">
          <cell r="A5234">
            <v>25017</v>
          </cell>
          <cell r="B5234" t="str">
            <v>COMPRESSOR DE AR - REBOCAVEL - ATLAS COPCO XA-175 MWD - DESCARGA LIVRE EFETIVA 350 PCM - PRESSAO DE TRABALHO 102 PSI - MOTOR A DIESEL 135 CV**CAIXA**</v>
          </cell>
          <cell r="C5234" t="str">
            <v>UN</v>
          </cell>
          <cell r="D5234">
            <v>130529.55</v>
          </cell>
        </row>
        <row r="5235">
          <cell r="A5235">
            <v>13461</v>
          </cell>
          <cell r="B5235" t="str">
            <v>COMPRESSOR DE AR - REBOCAVEL - ATLAS COPCO XA-360 SB - DESCARGA LIVRE EFETIVA 760 PCM - MOTOR A DIESEL 180 CV**CAIXA**</v>
          </cell>
          <cell r="C5235" t="str">
            <v>UN</v>
          </cell>
          <cell r="D5235">
            <v>163809.51999999999</v>
          </cell>
        </row>
        <row r="5236">
          <cell r="A5236">
            <v>25018</v>
          </cell>
          <cell r="B5236" t="str">
            <v>COMPRESSOR DE AR - REBOCAVEL - ATLAS COPCO XA-420 SB - DESCARGA LIVRE EFETIVA 764 PCM - MOTOR A DIESEL 180 CV**CAIXA**</v>
          </cell>
          <cell r="C5236" t="str">
            <v>UN</v>
          </cell>
          <cell r="D5236">
            <v>237876.86</v>
          </cell>
        </row>
        <row r="5237">
          <cell r="A5237">
            <v>1507</v>
          </cell>
          <cell r="B5237" t="str">
            <v>COMPRESSOR DE AR - REBOCAVEL - ATLAS COPCO XA-90 MWD - DESCARGA LIVRE EFETIVA 180 PCM - PRESSAO DE TRABALHO 102 PSI - MOTOR A DIESEL 89CV</v>
          </cell>
          <cell r="C5237" t="str">
            <v>UN</v>
          </cell>
          <cell r="D5237">
            <v>59521</v>
          </cell>
        </row>
        <row r="5238">
          <cell r="A5238">
            <v>1511</v>
          </cell>
          <cell r="B5238" t="str">
            <v>COMPRESSOR DE AR DIESEL REBOCAVEL 125 A 134PCM</v>
          </cell>
          <cell r="C5238" t="str">
            <v>H</v>
          </cell>
          <cell r="D5238">
            <v>11.97</v>
          </cell>
        </row>
        <row r="5239">
          <cell r="A5239">
            <v>1513</v>
          </cell>
          <cell r="B5239" t="str">
            <v>COMPRESSOR DE AR DIESEL REBOCAVEL 160 A 170PCM C/ 1 MARTELETE ROMPEDOR</v>
          </cell>
          <cell r="C5239" t="str">
            <v>H</v>
          </cell>
          <cell r="D5239">
            <v>16.170000000000002</v>
          </cell>
        </row>
        <row r="5240">
          <cell r="A5240">
            <v>1508</v>
          </cell>
          <cell r="B5240" t="str">
            <v>COMPRESSOR DE AR DIESEL REBOCAVEL 160PCM</v>
          </cell>
          <cell r="C5240" t="str">
            <v>H</v>
          </cell>
          <cell r="D5240">
            <v>12.94</v>
          </cell>
        </row>
        <row r="5241">
          <cell r="A5241">
            <v>1512</v>
          </cell>
          <cell r="B5241" t="str">
            <v>COMPRESSOR DE AR DIESEL REBOCAVEL 250 A 275PCM</v>
          </cell>
          <cell r="C5241" t="str">
            <v>H</v>
          </cell>
          <cell r="D5241">
            <v>15.53</v>
          </cell>
        </row>
        <row r="5242">
          <cell r="A5242">
            <v>1514</v>
          </cell>
          <cell r="B5242" t="str">
            <v>COMPRESSOR DE AR DIESEL REBOCAVEL 365PCM</v>
          </cell>
          <cell r="C5242" t="str">
            <v>H</v>
          </cell>
          <cell r="D5242">
            <v>21.03</v>
          </cell>
        </row>
        <row r="5243">
          <cell r="A5243">
            <v>1515</v>
          </cell>
          <cell r="B5243" t="str">
            <v>COMPRESSOR DE AR DIESEL REBOCAVEL 600PCM</v>
          </cell>
          <cell r="C5243" t="str">
            <v>H</v>
          </cell>
          <cell r="D5243">
            <v>33</v>
          </cell>
        </row>
        <row r="5244">
          <cell r="A5244">
            <v>14526</v>
          </cell>
          <cell r="B5244" t="str">
            <v>COMPRESSOR DE AR PORTATIL HOLMAN CR-275 - 97HP**CAIXA**</v>
          </cell>
          <cell r="C5244" t="str">
            <v>UN</v>
          </cell>
          <cell r="D5244">
            <v>76720.78</v>
          </cell>
        </row>
        <row r="5245">
          <cell r="A5245">
            <v>1509</v>
          </cell>
          <cell r="B5245" t="str">
            <v>COMPRESSOR DE AR REBOCÁVEL COM MOTOR DIESEL, 250 PCM - (LOCAÇÃO)</v>
          </cell>
          <cell r="C5245" t="str">
            <v>H</v>
          </cell>
          <cell r="D5245">
            <v>15.53</v>
          </cell>
        </row>
        <row r="5246">
          <cell r="A5246">
            <v>1520</v>
          </cell>
          <cell r="B5246" t="str">
            <v>CONCRETO BETUMINOSO USINADO A QUENTE (CBUQ) CAP 50/70 - DIST.MED.TRANSP=10KM P/ PAV ASFALTICA</v>
          </cell>
          <cell r="C5246" t="str">
            <v>M3</v>
          </cell>
          <cell r="D5246">
            <v>365.33</v>
          </cell>
        </row>
        <row r="5247">
          <cell r="A5247">
            <v>1518</v>
          </cell>
          <cell r="B5247" t="str">
            <v>CONCRETO BETUMINOSO USINADO A QUENTE (CBUQ) - FAIXA C COM CAP 50/70 ( AQUISIÇÃO POSTO USINA)</v>
          </cell>
          <cell r="C5247" t="str">
            <v>T</v>
          </cell>
          <cell r="D5247">
            <v>160</v>
          </cell>
        </row>
        <row r="5248">
          <cell r="A5248">
            <v>1522</v>
          </cell>
          <cell r="B5248" t="str">
            <v>CONCRETO USINADO BOMBEADO FCK = 11,0 MPA</v>
          </cell>
          <cell r="C5248" t="str">
            <v>M3</v>
          </cell>
          <cell r="D5248">
            <v>280.54000000000002</v>
          </cell>
        </row>
        <row r="5249">
          <cell r="A5249">
            <v>1521</v>
          </cell>
          <cell r="B5249" t="str">
            <v>CONCRETO USINADO BOMBEADO FCK = 13,5 MPA</v>
          </cell>
          <cell r="C5249" t="str">
            <v>M3</v>
          </cell>
          <cell r="D5249">
            <v>285.39999999999998</v>
          </cell>
        </row>
        <row r="5250">
          <cell r="A5250">
            <v>1523</v>
          </cell>
          <cell r="B5250" t="str">
            <v>CONCRETO USINADO BOMBEADO FCK = 15,0MPA</v>
          </cell>
          <cell r="C5250" t="str">
            <v>M3</v>
          </cell>
          <cell r="D5250">
            <v>300</v>
          </cell>
        </row>
        <row r="5251">
          <cell r="A5251">
            <v>11139</v>
          </cell>
          <cell r="B5251" t="str">
            <v>CONCRETO USINADO BOMBEADO FCK = 16,5 MPA</v>
          </cell>
          <cell r="C5251" t="str">
            <v>M3</v>
          </cell>
          <cell r="D5251">
            <v>310.44</v>
          </cell>
        </row>
        <row r="5252">
          <cell r="A5252">
            <v>1528</v>
          </cell>
          <cell r="B5252" t="str">
            <v>CONCRETO USINADO BOMBEADO FCK = 18,0 MPA</v>
          </cell>
          <cell r="C5252" t="str">
            <v>M3</v>
          </cell>
          <cell r="D5252">
            <v>312.16000000000003</v>
          </cell>
        </row>
        <row r="5253">
          <cell r="A5253">
            <v>1524</v>
          </cell>
          <cell r="B5253" t="str">
            <v>CONCRETO USINADO BOMBEADO FCK = 20,0 MPA</v>
          </cell>
          <cell r="C5253" t="str">
            <v>M3</v>
          </cell>
          <cell r="D5253">
            <v>316.20999999999998</v>
          </cell>
        </row>
        <row r="5254">
          <cell r="A5254">
            <v>11140</v>
          </cell>
          <cell r="B5254" t="str">
            <v>CONCRETO USINADO BOMBEADO FCK = 21,0 MPA</v>
          </cell>
          <cell r="C5254" t="str">
            <v>M3</v>
          </cell>
          <cell r="D5254">
            <v>336.12</v>
          </cell>
        </row>
        <row r="5255">
          <cell r="A5255">
            <v>11141</v>
          </cell>
          <cell r="B5255" t="str">
            <v>CONCRETO USINADO BOMBEADO FCK = 22,5 MPA</v>
          </cell>
          <cell r="C5255" t="str">
            <v>M3</v>
          </cell>
          <cell r="D5255">
            <v>340.46</v>
          </cell>
        </row>
        <row r="5256">
          <cell r="A5256">
            <v>11142</v>
          </cell>
          <cell r="B5256" t="str">
            <v>CONCRETO USINADO BOMBEADO FCK = 24,0 MPA</v>
          </cell>
          <cell r="C5256" t="str">
            <v>M3</v>
          </cell>
          <cell r="D5256">
            <v>339.87</v>
          </cell>
        </row>
        <row r="5257">
          <cell r="A5257">
            <v>1527</v>
          </cell>
          <cell r="B5257" t="str">
            <v>CONCRETO USINADO BOMBEADO FCK = 25,0 MPA</v>
          </cell>
          <cell r="C5257" t="str">
            <v>M3</v>
          </cell>
          <cell r="D5257">
            <v>340.54</v>
          </cell>
        </row>
        <row r="5258">
          <cell r="A5258">
            <v>11143</v>
          </cell>
          <cell r="B5258" t="str">
            <v>CONCRETO USINADO BOMBEADO FCK = 26,0 MPA</v>
          </cell>
          <cell r="C5258" t="str">
            <v>M3</v>
          </cell>
          <cell r="D5258">
            <v>368.96</v>
          </cell>
        </row>
        <row r="5259">
          <cell r="A5259">
            <v>11144</v>
          </cell>
          <cell r="B5259" t="str">
            <v>CONCRETO USINADO BOMBEADO FCK = 28,0 MPA</v>
          </cell>
          <cell r="C5259" t="str">
            <v>M3</v>
          </cell>
          <cell r="D5259">
            <v>369.72</v>
          </cell>
        </row>
        <row r="5260">
          <cell r="A5260">
            <v>1525</v>
          </cell>
          <cell r="B5260" t="str">
            <v>CONCRETO USINADO BOMBEADO FCK = 30,0 MPA</v>
          </cell>
          <cell r="C5260" t="str">
            <v>M3</v>
          </cell>
          <cell r="D5260">
            <v>371.51</v>
          </cell>
        </row>
        <row r="5261">
          <cell r="A5261">
            <v>1526</v>
          </cell>
          <cell r="B5261" t="str">
            <v>CONCRETO USINADO BOMBEADO FCK = 33,0 MPA</v>
          </cell>
          <cell r="C5261" t="str">
            <v>M3</v>
          </cell>
          <cell r="D5261">
            <v>385.62</v>
          </cell>
        </row>
        <row r="5262">
          <cell r="A5262">
            <v>11145</v>
          </cell>
          <cell r="B5262" t="str">
            <v>CONCRETO USINADO BOMBEADO FCK = 35,0 MPA</v>
          </cell>
          <cell r="C5262" t="str">
            <v>M3</v>
          </cell>
          <cell r="D5262">
            <v>389.15</v>
          </cell>
        </row>
        <row r="5263">
          <cell r="A5263">
            <v>11146</v>
          </cell>
          <cell r="B5263" t="str">
            <v>CONCRETO USINADO FCK = 15,0 MPA, AUTO-ADENSAVEL C/ SLUMP 22CM</v>
          </cell>
          <cell r="C5263" t="str">
            <v>M3</v>
          </cell>
          <cell r="D5263">
            <v>348.64</v>
          </cell>
        </row>
        <row r="5264">
          <cell r="A5264">
            <v>11147</v>
          </cell>
          <cell r="B5264" t="str">
            <v>CONCRETO USINADO FCK = 20,0 MPA, AUTO-ADENSAVEL C/ SLUMP 22CM</v>
          </cell>
          <cell r="C5264" t="str">
            <v>M3</v>
          </cell>
          <cell r="D5264">
            <v>387.56</v>
          </cell>
        </row>
        <row r="5265">
          <cell r="A5265">
            <v>14041</v>
          </cell>
          <cell r="B5265" t="str">
            <v>CONCRETO USINADO FCK = 9,0 MPA (NAO BOMBEADO)</v>
          </cell>
          <cell r="C5265" t="str">
            <v>M3</v>
          </cell>
          <cell r="D5265">
            <v>266.39999999999998</v>
          </cell>
        </row>
        <row r="5266">
          <cell r="A5266">
            <v>14052</v>
          </cell>
          <cell r="B5266" t="str">
            <v>CONDULETE DE ALUMINIO FUNDIDO TIPO B DN 1/2"</v>
          </cell>
          <cell r="C5266" t="str">
            <v>UN</v>
          </cell>
          <cell r="D5266">
            <v>7.68</v>
          </cell>
        </row>
        <row r="5267">
          <cell r="A5267">
            <v>14054</v>
          </cell>
          <cell r="B5267" t="str">
            <v>CONDULETE DE ALUMINIO FUNDIDO TIPO B DN 1"</v>
          </cell>
          <cell r="C5267" t="str">
            <v>UN</v>
          </cell>
          <cell r="D5267">
            <v>12.35</v>
          </cell>
        </row>
        <row r="5268">
          <cell r="A5268">
            <v>14053</v>
          </cell>
          <cell r="B5268" t="str">
            <v>CONDULETE DE ALUMINIO FUNDIDO TIPO B DN 3/4"</v>
          </cell>
          <cell r="C5268" t="str">
            <v>UN</v>
          </cell>
          <cell r="D5268">
            <v>8.42</v>
          </cell>
        </row>
        <row r="5269">
          <cell r="A5269">
            <v>12010</v>
          </cell>
          <cell r="B5269" t="str">
            <v>CONDULETE PVC TIPO "B" D = 1/2" S/TAMPA"</v>
          </cell>
          <cell r="C5269" t="str">
            <v>UN</v>
          </cell>
          <cell r="D5269">
            <v>8.66</v>
          </cell>
        </row>
        <row r="5270">
          <cell r="A5270">
            <v>12011</v>
          </cell>
          <cell r="B5270" t="str">
            <v>CONDULETE PVC TIPO "B" D = 3/4" S/TAMPA"</v>
          </cell>
          <cell r="C5270" t="str">
            <v>UN</v>
          </cell>
          <cell r="D5270">
            <v>8.58</v>
          </cell>
        </row>
        <row r="5271">
          <cell r="A5271">
            <v>12016</v>
          </cell>
          <cell r="B5271" t="str">
            <v>CONDULETE PVC TIPO "LB" D = 1/2" S/TAMPA"</v>
          </cell>
          <cell r="C5271" t="str">
            <v>UN</v>
          </cell>
          <cell r="D5271">
            <v>5.73</v>
          </cell>
        </row>
        <row r="5272">
          <cell r="A5272">
            <v>12015</v>
          </cell>
          <cell r="B5272" t="str">
            <v>CONDULETE PVC TIPO "LB" D = 1" S/TAMPA"</v>
          </cell>
          <cell r="C5272" t="str">
            <v>UN</v>
          </cell>
          <cell r="D5272">
            <v>18.98</v>
          </cell>
        </row>
        <row r="5273">
          <cell r="A5273">
            <v>12017</v>
          </cell>
          <cell r="B5273" t="str">
            <v>CONDULETE PVC TIPO "LB" D = 3/4" S/TAMPA"</v>
          </cell>
          <cell r="C5273" t="str">
            <v>UN</v>
          </cell>
          <cell r="D5273">
            <v>5.81</v>
          </cell>
        </row>
        <row r="5274">
          <cell r="A5274">
            <v>12020</v>
          </cell>
          <cell r="B5274" t="str">
            <v>CONDULETE PVC TIPO "LL" D = 1/2" S/TAMPA"</v>
          </cell>
          <cell r="C5274" t="str">
            <v>UN</v>
          </cell>
          <cell r="D5274">
            <v>6.03</v>
          </cell>
        </row>
        <row r="5275">
          <cell r="A5275">
            <v>12019</v>
          </cell>
          <cell r="B5275" t="str">
            <v>CONDULETE PVC TIPO "LL" D = 1" S/TAMPA"</v>
          </cell>
          <cell r="C5275" t="str">
            <v>UN</v>
          </cell>
          <cell r="D5275">
            <v>21.09</v>
          </cell>
        </row>
        <row r="5276">
          <cell r="A5276">
            <v>12021</v>
          </cell>
          <cell r="B5276" t="str">
            <v>CONDULETE PVC TIPO "LL" D = 3/4" S/TAMPA"</v>
          </cell>
          <cell r="C5276" t="str">
            <v>UN</v>
          </cell>
          <cell r="D5276">
            <v>5.84</v>
          </cell>
        </row>
        <row r="5277">
          <cell r="A5277">
            <v>12024</v>
          </cell>
          <cell r="B5277" t="str">
            <v>CONDULETE PVC TIPO "TA" D = 3/4" S/TAMPA"</v>
          </cell>
          <cell r="C5277" t="str">
            <v>UN</v>
          </cell>
          <cell r="D5277">
            <v>16.72</v>
          </cell>
        </row>
        <row r="5278">
          <cell r="A5278">
            <v>12025</v>
          </cell>
          <cell r="B5278" t="str">
            <v>CONDULETE PVC TIPO "TB" D = 1/2" S/TAMPA"</v>
          </cell>
          <cell r="C5278" t="str">
            <v>UN</v>
          </cell>
          <cell r="D5278">
            <v>13.99</v>
          </cell>
        </row>
        <row r="5279">
          <cell r="A5279">
            <v>12026</v>
          </cell>
          <cell r="B5279" t="str">
            <v>CONDULETE PVC TIPO "TB" D = 3/4" S/TAMPA"</v>
          </cell>
          <cell r="C5279" t="str">
            <v>UN</v>
          </cell>
          <cell r="D5279">
            <v>14.17</v>
          </cell>
        </row>
        <row r="5280">
          <cell r="A5280">
            <v>12029</v>
          </cell>
          <cell r="B5280" t="str">
            <v>CONDULETE PVC TIPO "XA" D = 3/4" S/TAMPA"</v>
          </cell>
          <cell r="C5280" t="str">
            <v>UN</v>
          </cell>
          <cell r="D5280">
            <v>14.5</v>
          </cell>
        </row>
        <row r="5281">
          <cell r="A5281">
            <v>2558</v>
          </cell>
          <cell r="B5281" t="str">
            <v>CONDULETE TIPO "C" EM LIGA ALUMINIO P/ ELETRODUTO ROSCADO 1/2"</v>
          </cell>
          <cell r="C5281" t="str">
            <v>UN</v>
          </cell>
          <cell r="D5281">
            <v>8.32</v>
          </cell>
        </row>
        <row r="5282">
          <cell r="A5282">
            <v>2560</v>
          </cell>
          <cell r="B5282" t="str">
            <v>CONDULETE TIPO "C" EM LIGA ALUMINIO P/ ELETRODUTO ROSCADO 1"</v>
          </cell>
          <cell r="C5282" t="str">
            <v>UN</v>
          </cell>
          <cell r="D5282">
            <v>13.04</v>
          </cell>
        </row>
        <row r="5283">
          <cell r="A5283">
            <v>2559</v>
          </cell>
          <cell r="B5283" t="str">
            <v>CONDULETE TIPO "C" EM LIGA ALUMINIO P/ ELETRODUTO ROSCADO 3/4"</v>
          </cell>
          <cell r="C5283" t="str">
            <v>UN</v>
          </cell>
          <cell r="D5283">
            <v>8.18</v>
          </cell>
        </row>
        <row r="5284">
          <cell r="A5284">
            <v>2592</v>
          </cell>
          <cell r="B5284" t="str">
            <v>CONDULETE TIPO "C" EM LIGA ALUMINIO P/ ELETRODUTO ROSCADO 4"</v>
          </cell>
          <cell r="C5284" t="str">
            <v>UN</v>
          </cell>
          <cell r="D5284">
            <v>169.61</v>
          </cell>
        </row>
        <row r="5285">
          <cell r="A5285">
            <v>2589</v>
          </cell>
          <cell r="B5285" t="str">
            <v>CONDULETE TIPO "E" EM LIGA ALUMINIO P/ ELETRODUTO ROSCADO 11/2"</v>
          </cell>
          <cell r="C5285" t="str">
            <v>UN</v>
          </cell>
          <cell r="D5285">
            <v>30.47</v>
          </cell>
        </row>
        <row r="5286">
          <cell r="A5286">
            <v>2566</v>
          </cell>
          <cell r="B5286" t="str">
            <v>CONDULETE TIPO "E" EM LIGA ALUMINIO P/ ELETRODUTO ROSCADO 11/4"</v>
          </cell>
          <cell r="C5286" t="str">
            <v>UN</v>
          </cell>
          <cell r="D5286">
            <v>21.14</v>
          </cell>
        </row>
        <row r="5287">
          <cell r="A5287">
            <v>2591</v>
          </cell>
          <cell r="B5287" t="str">
            <v>CONDULETE TIPO "E" EM LIGA ALUMINIO P/ ELETRODUTO ROSCADO 1/2"</v>
          </cell>
          <cell r="C5287" t="str">
            <v>UN</v>
          </cell>
          <cell r="D5287">
            <v>7.05</v>
          </cell>
        </row>
        <row r="5288">
          <cell r="A5288">
            <v>2590</v>
          </cell>
          <cell r="B5288" t="str">
            <v>CONDULETE TIPO "E" EM LIGA ALUMINIO P/ ELETRODUTO ROSCADO 1"</v>
          </cell>
          <cell r="C5288" t="str">
            <v>UN</v>
          </cell>
          <cell r="D5288">
            <v>12.65</v>
          </cell>
        </row>
        <row r="5289">
          <cell r="A5289">
            <v>2567</v>
          </cell>
          <cell r="B5289" t="str">
            <v>CONDULETE TIPO "E" EM LIGA ALUMINIO P/ ELETRODUTO ROSCADO 2"</v>
          </cell>
          <cell r="C5289" t="str">
            <v>UN</v>
          </cell>
          <cell r="D5289">
            <v>41.46</v>
          </cell>
        </row>
        <row r="5290">
          <cell r="A5290">
            <v>2565</v>
          </cell>
          <cell r="B5290" t="str">
            <v>CONDULETE TIPO "E" EM LIGA ALUMINIO P/ ELETRODUTO ROSCADO 3/4"</v>
          </cell>
          <cell r="C5290" t="str">
            <v>UN</v>
          </cell>
          <cell r="D5290">
            <v>7.63</v>
          </cell>
        </row>
        <row r="5291">
          <cell r="A5291">
            <v>2568</v>
          </cell>
          <cell r="B5291" t="str">
            <v>CONDULETE TIPO "E" EM LIGA ALUMINIO P/ ELETRODUTO ROSCADO 3"</v>
          </cell>
          <cell r="C5291" t="str">
            <v>UN</v>
          </cell>
          <cell r="D5291">
            <v>89.57</v>
          </cell>
        </row>
        <row r="5292">
          <cell r="A5292">
            <v>2594</v>
          </cell>
          <cell r="B5292" t="str">
            <v>CONDULETE TIPO "E" EM LIGA ALUMINIO P/ ELETRODUTO ROSCADO 4"</v>
          </cell>
          <cell r="C5292" t="str">
            <v>UN</v>
          </cell>
          <cell r="D5292">
            <v>161.84</v>
          </cell>
        </row>
        <row r="5293">
          <cell r="A5293">
            <v>2587</v>
          </cell>
          <cell r="B5293" t="str">
            <v>CONDULETE TIPO "LR" EM LIGA ALUMINIO P/ ELETRODUTO ROSCADO 11/2"</v>
          </cell>
          <cell r="C5293" t="str">
            <v>UN</v>
          </cell>
          <cell r="D5293">
            <v>32.67</v>
          </cell>
        </row>
        <row r="5294">
          <cell r="A5294">
            <v>2588</v>
          </cell>
          <cell r="B5294" t="str">
            <v>CONDULETE TIPO "LR" EM LIGA ALUMINIO P/ ELETRODUTO ROSCADO 11/4"</v>
          </cell>
          <cell r="C5294" t="str">
            <v>UN</v>
          </cell>
          <cell r="D5294">
            <v>21.85</v>
          </cell>
        </row>
        <row r="5295">
          <cell r="A5295">
            <v>2569</v>
          </cell>
          <cell r="B5295" t="str">
            <v>CONDULETE TIPO "LR" EM LIGA ALUMINIO P/ ELETRODUTO ROSCADO 1/2"</v>
          </cell>
          <cell r="C5295" t="str">
            <v>UN</v>
          </cell>
          <cell r="D5295">
            <v>7.63</v>
          </cell>
        </row>
        <row r="5296">
          <cell r="A5296">
            <v>2570</v>
          </cell>
          <cell r="B5296" t="str">
            <v>CONDULETE TIPO "LR" EM LIGA ALUMINIO P/ ELETRODUTO ROSCADO 1"</v>
          </cell>
          <cell r="C5296" t="str">
            <v>UN</v>
          </cell>
          <cell r="D5296">
            <v>12.76</v>
          </cell>
        </row>
        <row r="5297">
          <cell r="A5297">
            <v>2571</v>
          </cell>
          <cell r="B5297" t="str">
            <v>CONDULETE TIPO "LR" EM LIGA ALUMINIO P/ ELETRODUTO ROSCADO 2"</v>
          </cell>
          <cell r="C5297" t="str">
            <v>UN</v>
          </cell>
          <cell r="D5297">
            <v>46.4</v>
          </cell>
        </row>
        <row r="5298">
          <cell r="A5298">
            <v>2593</v>
          </cell>
          <cell r="B5298" t="str">
            <v>CONDULETE TIPO "LR" EM LIGA ALUMINIO P/ ELETRODUTO ROSCADO 3/4"</v>
          </cell>
          <cell r="C5298" t="str">
            <v>UN</v>
          </cell>
          <cell r="D5298">
            <v>8.23</v>
          </cell>
        </row>
        <row r="5299">
          <cell r="A5299">
            <v>2572</v>
          </cell>
          <cell r="B5299" t="str">
            <v>CONDULETE TIPO "LR" EM LIGA ALUMINIO P/ ELETRODUTO ROSCADO 3"</v>
          </cell>
          <cell r="C5299" t="str">
            <v>UN</v>
          </cell>
          <cell r="D5299">
            <v>89.51</v>
          </cell>
        </row>
        <row r="5300">
          <cell r="A5300">
            <v>2595</v>
          </cell>
          <cell r="B5300" t="str">
            <v>CONDULETE TIPO "LR" EM LIGA ALUMINIO P/ ELETRODUTO ROSCADO 4"</v>
          </cell>
          <cell r="C5300" t="str">
            <v>UN</v>
          </cell>
          <cell r="D5300">
            <v>173.2</v>
          </cell>
        </row>
        <row r="5301">
          <cell r="A5301">
            <v>2576</v>
          </cell>
          <cell r="B5301" t="str">
            <v>CONDULETE TIPO "T" EM LIGA ALUMINIO P/ ELETRODUTO ROSCADO 11/2"</v>
          </cell>
          <cell r="C5301" t="str">
            <v>UN</v>
          </cell>
          <cell r="D5301">
            <v>35.28</v>
          </cell>
        </row>
        <row r="5302">
          <cell r="A5302">
            <v>2575</v>
          </cell>
          <cell r="B5302" t="str">
            <v>CONDULETE TIPO "T" EM LIGA ALUMINIO P/ ELETRODUTO ROSCADO 11/4"</v>
          </cell>
          <cell r="C5302" t="str">
            <v>UN</v>
          </cell>
          <cell r="D5302">
            <v>24.57</v>
          </cell>
        </row>
        <row r="5303">
          <cell r="A5303">
            <v>2573</v>
          </cell>
          <cell r="B5303" t="str">
            <v>CONDULETE TIPO "T" EM LIGA ALUMINIO P/ ELETRODUTO ROSCADO 1/2"</v>
          </cell>
          <cell r="C5303" t="str">
            <v>UN</v>
          </cell>
          <cell r="D5303">
            <v>8.7799999999999994</v>
          </cell>
        </row>
        <row r="5304">
          <cell r="A5304">
            <v>2586</v>
          </cell>
          <cell r="B5304" t="str">
            <v>CONDULETE TIPO "T" EM LIGA ALUMINIO P/ ELETRODUTO ROSCADO 1"</v>
          </cell>
          <cell r="C5304" t="str">
            <v>UN</v>
          </cell>
          <cell r="D5304">
            <v>15.04</v>
          </cell>
        </row>
        <row r="5305">
          <cell r="A5305">
            <v>2577</v>
          </cell>
          <cell r="B5305" t="str">
            <v>CONDULETE TIPO "T" EM LIGA ALUMINIO P/ ELETRODUTO ROSCADO 2"</v>
          </cell>
          <cell r="C5305" t="str">
            <v>UN</v>
          </cell>
          <cell r="D5305">
            <v>49.56</v>
          </cell>
        </row>
        <row r="5306">
          <cell r="A5306">
            <v>2574</v>
          </cell>
          <cell r="B5306" t="str">
            <v>CONDULETE TIPO "T" EM LIGA ALUMINIO P/ ELETRODUTO ROSCADO 3/4"</v>
          </cell>
          <cell r="C5306" t="str">
            <v>UN</v>
          </cell>
          <cell r="D5306">
            <v>8.81</v>
          </cell>
        </row>
        <row r="5307">
          <cell r="A5307">
            <v>2578</v>
          </cell>
          <cell r="B5307" t="str">
            <v>CONDULETE TIPO "T" EM LIGA ALUMINIO P/ ELETRODUTO ROSCADO 3"</v>
          </cell>
          <cell r="C5307" t="str">
            <v>UN</v>
          </cell>
          <cell r="D5307">
            <v>98.13</v>
          </cell>
        </row>
        <row r="5308">
          <cell r="A5308">
            <v>2585</v>
          </cell>
          <cell r="B5308" t="str">
            <v>CONDULETE TIPO "T" EM LIGA ALUMINIO P/ ELETRODUTO ROSCADO 4"</v>
          </cell>
          <cell r="C5308" t="str">
            <v>UN</v>
          </cell>
          <cell r="D5308">
            <v>178.94</v>
          </cell>
        </row>
        <row r="5309">
          <cell r="A5309">
            <v>12008</v>
          </cell>
          <cell r="B5309" t="str">
            <v>CONDULETE TIPO "TB" EM LIGA ALUMINIO P/ ELETRODUTO ROSCADO 3"</v>
          </cell>
          <cell r="C5309" t="str">
            <v>UN</v>
          </cell>
          <cell r="D5309">
            <v>98.13</v>
          </cell>
        </row>
        <row r="5310">
          <cell r="A5310">
            <v>2582</v>
          </cell>
          <cell r="B5310" t="str">
            <v>CONDULETE TIPO "X" EM LIGA ALUMINIO P/ ELETRODUTO ROSCADO 11/2"</v>
          </cell>
          <cell r="C5310" t="str">
            <v>UN</v>
          </cell>
          <cell r="D5310">
            <v>35.69</v>
          </cell>
        </row>
        <row r="5311">
          <cell r="A5311">
            <v>2597</v>
          </cell>
          <cell r="B5311" t="str">
            <v>CONDULETE TIPO "X" EM LIGA ALUMINIO P/ ELETRODUTO ROSCADO 11/4"</v>
          </cell>
          <cell r="C5311" t="str">
            <v>UN</v>
          </cell>
          <cell r="D5311">
            <v>27.51</v>
          </cell>
        </row>
        <row r="5312">
          <cell r="A5312">
            <v>2579</v>
          </cell>
          <cell r="B5312" t="str">
            <v>CONDULETE TIPO "X" EM LIGA ALUMINIO P/ ELETRODUTO ROSCADO 1/2"</v>
          </cell>
          <cell r="C5312" t="str">
            <v>UN</v>
          </cell>
          <cell r="D5312">
            <v>8.73</v>
          </cell>
        </row>
        <row r="5313">
          <cell r="A5313">
            <v>2581</v>
          </cell>
          <cell r="B5313" t="str">
            <v>CONDULETE TIPO "X" EM LIGA ALUMINIO P/ ELETRODUTO ROSCADO 1"</v>
          </cell>
          <cell r="C5313" t="str">
            <v>UN</v>
          </cell>
          <cell r="D5313">
            <v>16.39</v>
          </cell>
        </row>
        <row r="5314">
          <cell r="A5314">
            <v>2596</v>
          </cell>
          <cell r="B5314" t="str">
            <v>CONDULETE TIPO "X" EM LIGA ALUMINIO P/ ELETRODUTO ROSCADO 2"</v>
          </cell>
          <cell r="C5314" t="str">
            <v>UN</v>
          </cell>
          <cell r="D5314">
            <v>50.79</v>
          </cell>
        </row>
        <row r="5315">
          <cell r="A5315">
            <v>2580</v>
          </cell>
          <cell r="B5315" t="str">
            <v>CONDULETE TIPO "X" EM LIGA ALUMINIO P/ ELETRODUTO ROSCADO 3/4"</v>
          </cell>
          <cell r="C5315" t="str">
            <v>UN</v>
          </cell>
          <cell r="D5315">
            <v>9.33</v>
          </cell>
        </row>
        <row r="5316">
          <cell r="A5316">
            <v>2583</v>
          </cell>
          <cell r="B5316" t="str">
            <v>CONDULETE TIPO "X" EM LIGA ALUMINIO P/ ELETRODUTO ROSCADO 3"</v>
          </cell>
          <cell r="C5316" t="str">
            <v>UN</v>
          </cell>
          <cell r="D5316">
            <v>95.83</v>
          </cell>
        </row>
        <row r="5317">
          <cell r="A5317">
            <v>2584</v>
          </cell>
          <cell r="B5317" t="str">
            <v>CONDULETE TIPO "X" EM LIGA ALUMINIO P/ ELETRODUTO ROSCADO 4"</v>
          </cell>
          <cell r="C5317" t="str">
            <v>UN</v>
          </cell>
          <cell r="D5317">
            <v>194.6</v>
          </cell>
        </row>
        <row r="5318">
          <cell r="A5318">
            <v>12623</v>
          </cell>
          <cell r="B5318" t="str">
            <v>CONDUTOR PVC AQUAPLUV C=88 MM</v>
          </cell>
          <cell r="C5318" t="str">
            <v>M</v>
          </cell>
          <cell r="D5318">
            <v>39.69</v>
          </cell>
        </row>
        <row r="5319">
          <cell r="A5319">
            <v>4817</v>
          </cell>
          <cell r="B5319" t="str">
            <v>CONE DE SINALIZACAO MEDIO DE BORRACHA</v>
          </cell>
          <cell r="C5319" t="str">
            <v>UN</v>
          </cell>
          <cell r="D5319">
            <v>13.23</v>
          </cell>
        </row>
        <row r="5320">
          <cell r="A5320">
            <v>13244</v>
          </cell>
          <cell r="B5320" t="str">
            <v>CONE DE SINALIZACAO PVC C/ PINTURA REFLETIVA H = 0,50M</v>
          </cell>
          <cell r="C5320" t="str">
            <v>UN</v>
          </cell>
          <cell r="D5320">
            <v>12</v>
          </cell>
        </row>
        <row r="5321">
          <cell r="A5321">
            <v>13245</v>
          </cell>
          <cell r="B5321" t="str">
            <v>CONE DE SINALIZACAO PVC C/ PINTURA REFLETIVA H = 0,70M</v>
          </cell>
          <cell r="C5321" t="str">
            <v>UN</v>
          </cell>
          <cell r="D5321">
            <v>21.48</v>
          </cell>
        </row>
        <row r="5322">
          <cell r="A5322">
            <v>2517</v>
          </cell>
          <cell r="B5322" t="str">
            <v>CONECTOR CURVO 90 GRAUS BITOLA 1 1/2" EM FERRO GALV OU ALUMINIO P/ ADAPTAR ENTRADA DE ELETRODUTO METALICO FLEXIVEL EM QUADROS</v>
          </cell>
          <cell r="C5322" t="str">
            <v>UN</v>
          </cell>
          <cell r="D5322">
            <v>11.2</v>
          </cell>
        </row>
        <row r="5323">
          <cell r="A5323">
            <v>2522</v>
          </cell>
          <cell r="B5323" t="str">
            <v>CONECTOR CURVO 90 GRAUS BITOLA 1 1/4" EM FERRO GALV OU ALUMINIO P/ ADAPTAR ENTRADA DE ELETRODUTO METALICO FLEXIVEL EM QUADROS</v>
          </cell>
          <cell r="C5323" t="str">
            <v>UN</v>
          </cell>
          <cell r="D5323">
            <v>10.15</v>
          </cell>
        </row>
        <row r="5324">
          <cell r="A5324">
            <v>2548</v>
          </cell>
          <cell r="B5324" t="str">
            <v>CONECTOR CURVO 90 GRAUS BITOLA 1/2" EM FERRO GALV OU ALUMINIO P/ ADAPTAR ENTRADA DE ELETRODUTO METALICO FLEXIVEL EM QUADROS</v>
          </cell>
          <cell r="C5324" t="str">
            <v>UN</v>
          </cell>
          <cell r="D5324">
            <v>3.92</v>
          </cell>
        </row>
        <row r="5325">
          <cell r="A5325">
            <v>2516</v>
          </cell>
          <cell r="B5325" t="str">
            <v>CONECTOR CURVO 90 GRAUS BITOLA 1" EM FERRO GALV OU ALUMINIOP/ ADAPTAR ENTRADA DE ELETRODUTO METALICO FLEXIVEL EM QUADROS</v>
          </cell>
          <cell r="C5325" t="str">
            <v>UN</v>
          </cell>
          <cell r="D5325">
            <v>5.57</v>
          </cell>
        </row>
        <row r="5326">
          <cell r="A5326">
            <v>2518</v>
          </cell>
          <cell r="B5326" t="str">
            <v>CONECTOR CURVO 90 GRAUS BITOLA 2 1/2" EM FERRO GALV OU ALUMINIO P/ ADAPTAR ENTRADA DE ELETRODUTO METALICO FLEXIVEL EM QUADROS</v>
          </cell>
          <cell r="C5326" t="str">
            <v>UN</v>
          </cell>
          <cell r="D5326">
            <v>56.29</v>
          </cell>
        </row>
        <row r="5327">
          <cell r="A5327">
            <v>2521</v>
          </cell>
          <cell r="B5327" t="str">
            <v>CONECTOR CURVO 90 GRAUS BITOLA 2" EM FERRO GALV OU ALUMINIOP/ ADAPTAR ENTRADA DE ELETRODUTO METALICO FLEXIVEL EM QUADROS</v>
          </cell>
          <cell r="C5327" t="str">
            <v>UN</v>
          </cell>
          <cell r="D5327">
            <v>34.43</v>
          </cell>
        </row>
        <row r="5328">
          <cell r="A5328">
            <v>2515</v>
          </cell>
          <cell r="B5328" t="str">
            <v>CONECTOR CURVO 90 GRAUS BITOLA 3/4" EM FERRO GALV OU ALUMINIO P/ ADAPTAR ENTRADA DE ELETRODUTO METALICO FLEXIVEL EM QUADROS</v>
          </cell>
          <cell r="C5328" t="str">
            <v>UN</v>
          </cell>
          <cell r="D5328">
            <v>4.8600000000000003</v>
          </cell>
        </row>
        <row r="5329">
          <cell r="A5329">
            <v>2519</v>
          </cell>
          <cell r="B5329" t="str">
            <v>CONECTOR CURVO 90 GRAUS BITOLA 3" EM FERRO GALV OU ALUMINIOP/ ADAPTAR ENTRADA DE ELETRODUTO METALICO FLEXIVEL EM QUADROS</v>
          </cell>
          <cell r="C5329" t="str">
            <v>UN</v>
          </cell>
          <cell r="D5329">
            <v>62.85</v>
          </cell>
        </row>
        <row r="5330">
          <cell r="A5330">
            <v>2520</v>
          </cell>
          <cell r="B5330" t="str">
            <v>CONECTOR CURVO 90 GRAUS BITOLA 4" EM FERRO GALV OU ALUMINIOP/ ADAPTAR ENTRADA DE ELETRODUTO METALICO FLEXIVEL EM QUADROS</v>
          </cell>
          <cell r="C5330" t="str">
            <v>UN</v>
          </cell>
          <cell r="D5330">
            <v>108.65</v>
          </cell>
        </row>
        <row r="5331">
          <cell r="A5331">
            <v>1595</v>
          </cell>
          <cell r="B5331" t="str">
            <v>CONECTOR DE ATERRAMENTO DE BRONZE P/ CABO 95MM2 A BARRA DE ATE 7MM2</v>
          </cell>
          <cell r="C5331" t="str">
            <v>UN</v>
          </cell>
          <cell r="D5331">
            <v>13.71</v>
          </cell>
        </row>
        <row r="5332">
          <cell r="A5332">
            <v>11855</v>
          </cell>
          <cell r="B5332" t="str">
            <v>CONECTOR MECANICO SPLIT-BOLT PARA CABO 70 MM2</v>
          </cell>
          <cell r="C5332" t="str">
            <v>UN</v>
          </cell>
          <cell r="D5332">
            <v>6.33</v>
          </cell>
        </row>
        <row r="5333">
          <cell r="A5333">
            <v>11856</v>
          </cell>
          <cell r="B5333" t="str">
            <v>CONECTOR PARAFUSO FENDIDO (SPLIT-BOLT) PARA CABO DE 10 MM2</v>
          </cell>
          <cell r="C5333" t="str">
            <v>UN</v>
          </cell>
          <cell r="D5333">
            <v>2.31</v>
          </cell>
        </row>
        <row r="5334">
          <cell r="A5334">
            <v>1562</v>
          </cell>
          <cell r="B5334" t="str">
            <v>CONECTOR PARAFUSO FENDIDO C/ SEPARADOR DE CABOS BIMETALICOSDE COBRE P/ CABO 50MM2</v>
          </cell>
          <cell r="C5334" t="str">
            <v>UN</v>
          </cell>
          <cell r="D5334">
            <v>7.82</v>
          </cell>
        </row>
        <row r="5335">
          <cell r="A5335">
            <v>1563</v>
          </cell>
          <cell r="B5335" t="str">
            <v>CONECTOR PARAFUSO FENDIDO C/ SEPARADOR DE CABOS BIMETALICOSDE COBRE P/ CABO 70MM2</v>
          </cell>
          <cell r="C5335" t="str">
            <v>UN</v>
          </cell>
          <cell r="D5335">
            <v>10.050000000000001</v>
          </cell>
        </row>
        <row r="5336">
          <cell r="A5336">
            <v>11821</v>
          </cell>
          <cell r="B5336" t="str">
            <v>CONECTOR PARAFUSO FENDIDO C/ SEPARADOR DE CABOS BIMETALICOSDE COBRE P/ CABOS 8-21MM2</v>
          </cell>
          <cell r="C5336" t="str">
            <v>UN</v>
          </cell>
          <cell r="D5336">
            <v>2.68</v>
          </cell>
        </row>
        <row r="5337">
          <cell r="A5337">
            <v>11818</v>
          </cell>
          <cell r="B5337" t="str">
            <v>CONECTOR PARAFUSO FENDIDO DE BRONZE P/ CABO 10-16MM2</v>
          </cell>
          <cell r="C5337" t="str">
            <v>UN</v>
          </cell>
          <cell r="D5337">
            <v>2.64</v>
          </cell>
        </row>
        <row r="5338">
          <cell r="A5338">
            <v>1596</v>
          </cell>
          <cell r="B5338" t="str">
            <v>CONECTOR PARAFUSO FENDIDO DE BRONZE P/ CABO 25MM2</v>
          </cell>
          <cell r="C5338" t="str">
            <v>UN</v>
          </cell>
          <cell r="D5338">
            <v>4.09</v>
          </cell>
        </row>
        <row r="5339">
          <cell r="A5339">
            <v>11820</v>
          </cell>
          <cell r="B5339" t="str">
            <v>CONECTOR PARAFUSO FENDIDO DE BRONZE P/ CABO 6-10MM2</v>
          </cell>
          <cell r="C5339" t="str">
            <v>UN</v>
          </cell>
          <cell r="D5339">
            <v>2.6</v>
          </cell>
        </row>
        <row r="5340">
          <cell r="A5340">
            <v>11819</v>
          </cell>
          <cell r="B5340" t="str">
            <v>CONECTOR PARAFUSO FENDIDO DE BRONZE P/ CABO 70-240MM2</v>
          </cell>
          <cell r="C5340" t="str">
            <v>UN</v>
          </cell>
          <cell r="D5340">
            <v>46.57</v>
          </cell>
        </row>
        <row r="5341">
          <cell r="A5341">
            <v>1565</v>
          </cell>
          <cell r="B5341" t="str">
            <v>CONECTOR PARAFUSO FENDIDO DE COBRE P/ CABO 16MM2</v>
          </cell>
          <cell r="C5341" t="str">
            <v>UN</v>
          </cell>
          <cell r="D5341">
            <v>3.91</v>
          </cell>
        </row>
        <row r="5342">
          <cell r="A5342">
            <v>11857</v>
          </cell>
          <cell r="B5342" t="str">
            <v>CONECTOR PARAFUSO FENDIDO PARA CABO 120 MM2</v>
          </cell>
          <cell r="C5342" t="str">
            <v>UN</v>
          </cell>
          <cell r="D5342">
            <v>8.56</v>
          </cell>
        </row>
        <row r="5343">
          <cell r="A5343">
            <v>11858</v>
          </cell>
          <cell r="B5343" t="str">
            <v>CONECTOR PARAFUSO FENDIDO PARA CABO 150 MM2</v>
          </cell>
          <cell r="C5343" t="str">
            <v>UN</v>
          </cell>
          <cell r="D5343">
            <v>10.5</v>
          </cell>
        </row>
        <row r="5344">
          <cell r="A5344">
            <v>1539</v>
          </cell>
          <cell r="B5344" t="str">
            <v>CONECTOR PARAFUSO FENDIDO PARA CABO 16 MM2</v>
          </cell>
          <cell r="C5344" t="str">
            <v>UN</v>
          </cell>
          <cell r="D5344">
            <v>2.68</v>
          </cell>
        </row>
        <row r="5345">
          <cell r="A5345">
            <v>11859</v>
          </cell>
          <cell r="B5345" t="str">
            <v>CONECTOR PARAFUSO FENDIDO PARA CABO 185 MM2</v>
          </cell>
          <cell r="C5345" t="str">
            <v>UN</v>
          </cell>
          <cell r="D5345">
            <v>14.9</v>
          </cell>
        </row>
        <row r="5346">
          <cell r="A5346">
            <v>1550</v>
          </cell>
          <cell r="B5346" t="str">
            <v>CONECTOR PARAFUSO FENDIDO PARA CABO 25 MM2</v>
          </cell>
          <cell r="C5346" t="str">
            <v>UN</v>
          </cell>
          <cell r="D5346">
            <v>3.57</v>
          </cell>
        </row>
        <row r="5347">
          <cell r="A5347">
            <v>11854</v>
          </cell>
          <cell r="B5347" t="str">
            <v>CONECTOR PARAFUSO FENDIDO PARA CABO 35 MM2</v>
          </cell>
          <cell r="C5347" t="str">
            <v>UN</v>
          </cell>
          <cell r="D5347">
            <v>3.24</v>
          </cell>
        </row>
        <row r="5348">
          <cell r="A5348">
            <v>11862</v>
          </cell>
          <cell r="B5348" t="str">
            <v>CONECTOR PARAFUSO FENDIDO PARA CABO 50 MM2</v>
          </cell>
          <cell r="C5348" t="str">
            <v>UN</v>
          </cell>
          <cell r="D5348">
            <v>4.62</v>
          </cell>
        </row>
        <row r="5349">
          <cell r="A5349">
            <v>11863</v>
          </cell>
          <cell r="B5349" t="str">
            <v>CONECTOR PARAFUSO FENDIDO PARA CABO 6 MM2</v>
          </cell>
          <cell r="C5349" t="str">
            <v>UN</v>
          </cell>
          <cell r="D5349">
            <v>1.63</v>
          </cell>
        </row>
        <row r="5350">
          <cell r="A5350">
            <v>11864</v>
          </cell>
          <cell r="B5350" t="str">
            <v>CONECTOR PARAFUSO FENDIDO PARA CABO 95 MM2</v>
          </cell>
          <cell r="C5350" t="str">
            <v>UN</v>
          </cell>
          <cell r="D5350">
            <v>10.8</v>
          </cell>
        </row>
        <row r="5351">
          <cell r="A5351">
            <v>1602</v>
          </cell>
          <cell r="B5351" t="str">
            <v>CONECTOR PRENSA CABO DE ALUMINIO BITOLA 1 1/2" P/ CABO DN 37- 40MM</v>
          </cell>
          <cell r="C5351" t="str">
            <v>UN</v>
          </cell>
          <cell r="D5351">
            <v>20.79</v>
          </cell>
        </row>
        <row r="5352">
          <cell r="A5352">
            <v>1601</v>
          </cell>
          <cell r="B5352" t="str">
            <v>CONECTOR PRENSA CABO DE ALUMINIO BITOLA 1 1/4" P/ CABO DN 31- 34MM</v>
          </cell>
          <cell r="C5352" t="str">
            <v>UN</v>
          </cell>
          <cell r="D5352">
            <v>18.440000000000001</v>
          </cell>
        </row>
        <row r="5353">
          <cell r="A5353">
            <v>1598</v>
          </cell>
          <cell r="B5353" t="str">
            <v>CONECTOR PRENSA CABO DE ALUMINIO BITOLA 1/2" P/ CABO DN 12,5- 15MM</v>
          </cell>
          <cell r="C5353" t="str">
            <v>UN</v>
          </cell>
          <cell r="D5353">
            <v>4.3499999999999996</v>
          </cell>
        </row>
        <row r="5354">
          <cell r="A5354">
            <v>1600</v>
          </cell>
          <cell r="B5354" t="str">
            <v>CONECTOR PRENSA CABO DE ALUMINIO BITOLA 1" P/ CABO DN 22,5 -25MM</v>
          </cell>
          <cell r="C5354" t="str">
            <v>UN</v>
          </cell>
          <cell r="D5354">
            <v>6.29</v>
          </cell>
        </row>
        <row r="5355">
          <cell r="A5355">
            <v>1603</v>
          </cell>
          <cell r="B5355" t="str">
            <v>CONECTOR PRENSA CABO DE ALUMINIO BITOLA 2" P/ CABO DN 47,5 -50MM</v>
          </cell>
          <cell r="C5355" t="str">
            <v>UN</v>
          </cell>
          <cell r="D5355">
            <v>27.94</v>
          </cell>
        </row>
        <row r="5356">
          <cell r="A5356">
            <v>1599</v>
          </cell>
          <cell r="B5356" t="str">
            <v>CONECTOR PRENSA CABO DE ALUMINIO BITOLA 3/4 " P/ CABO DN 17,5 - 20MM</v>
          </cell>
          <cell r="C5356" t="str">
            <v>UN</v>
          </cell>
          <cell r="D5356">
            <v>4.88</v>
          </cell>
        </row>
        <row r="5357">
          <cell r="A5357">
            <v>1597</v>
          </cell>
          <cell r="B5357" t="str">
            <v>CONECTOR PRENSA CABO DE ALUMINIO BITOLA 3/8" P/ CABO DN 9 -10MM</v>
          </cell>
          <cell r="C5357" t="str">
            <v>UN</v>
          </cell>
          <cell r="D5357">
            <v>3.46</v>
          </cell>
        </row>
        <row r="5358">
          <cell r="A5358">
            <v>2527</v>
          </cell>
          <cell r="B5358" t="str">
            <v>CONECTOR RETO 1 1/2" EM FERRO GALV OU ALUMINIO P/ ADAPTAR ENTRADA DE ELETRODUTO METALICO FLEXIVEL EM QUADROS</v>
          </cell>
          <cell r="C5358" t="str">
            <v>UN</v>
          </cell>
          <cell r="D5358">
            <v>7.13</v>
          </cell>
        </row>
        <row r="5359">
          <cell r="A5359">
            <v>2526</v>
          </cell>
          <cell r="B5359" t="str">
            <v>CONECTOR RETO 1 1/4" EM FERRO GALV OU ALUMINIO P/ ADAPTAR ENTRADA DE ELETRODUTO METALICO FLEXIVEL EM QUADROS</v>
          </cell>
          <cell r="C5359" t="str">
            <v>UN</v>
          </cell>
          <cell r="D5359">
            <v>6.15</v>
          </cell>
        </row>
        <row r="5360">
          <cell r="A5360">
            <v>2487</v>
          </cell>
          <cell r="B5360" t="str">
            <v>CONECTOR RETO 1/2" EM FERRO GALV OU ALUMINIO P/ ADAPTAR ENTRADA DE ELETRODUTO METALICO FLEXIVEL EM QUADROS</v>
          </cell>
          <cell r="C5360" t="str">
            <v>UN</v>
          </cell>
          <cell r="D5360">
            <v>2.4900000000000002</v>
          </cell>
        </row>
        <row r="5361">
          <cell r="A5361">
            <v>2483</v>
          </cell>
          <cell r="B5361" t="str">
            <v>CONECTOR RETO 1" EM FERRO GALV OU ALUMINIO P/ ADAPTAR ENTRADA DE ELETRODUTO METALICO FLEXIVEL EM QUADROS</v>
          </cell>
          <cell r="C5361" t="str">
            <v>UN</v>
          </cell>
          <cell r="D5361">
            <v>3.21</v>
          </cell>
        </row>
        <row r="5362">
          <cell r="A5362">
            <v>2528</v>
          </cell>
          <cell r="B5362" t="str">
            <v>CONECTOR RETO 2 1/2" EM FERRO GALV OU ALUMINIO P/ ADAPTAR ENTRADA DE ELETRODUTO METALICO FLEXIVEL EM QUADROS</v>
          </cell>
          <cell r="C5362" t="str">
            <v>UN</v>
          </cell>
          <cell r="D5362">
            <v>21.91</v>
          </cell>
        </row>
        <row r="5363">
          <cell r="A5363">
            <v>2489</v>
          </cell>
          <cell r="B5363" t="str">
            <v>CONECTOR RETO 2" EM FERRO GALV OU ALUMINIO P/ ADAPTAR ENTRADA DE ELETRODUTO METALICO FLEXIVEL EM QUADROS</v>
          </cell>
          <cell r="C5363" t="str">
            <v>UN</v>
          </cell>
          <cell r="D5363">
            <v>9.6300000000000008</v>
          </cell>
        </row>
        <row r="5364">
          <cell r="A5364">
            <v>2488</v>
          </cell>
          <cell r="B5364" t="str">
            <v>CONECTOR RETO 3/4" EM FERRO GALV OU ALUMINIO P/ ADAPTAR ENTRADA DE ELETRODUTO METALICO FLEXIVEL EM QUADROS</v>
          </cell>
          <cell r="C5364" t="str">
            <v>UN</v>
          </cell>
          <cell r="D5364">
            <v>2.74</v>
          </cell>
        </row>
        <row r="5365">
          <cell r="A5365">
            <v>2484</v>
          </cell>
          <cell r="B5365" t="str">
            <v>CONECTOR RETO 3" EM FERRO GALV OU ALUMINIO P/ ADAPTAR ENTRADA DE ELETRODUTO METALICO FLEXIVEL EM QUADROS</v>
          </cell>
          <cell r="C5365" t="str">
            <v>UN</v>
          </cell>
          <cell r="D5365">
            <v>26.96</v>
          </cell>
        </row>
        <row r="5366">
          <cell r="A5366">
            <v>2485</v>
          </cell>
          <cell r="B5366" t="str">
            <v>CONECTOR RETO 4" EM FERRO GALV OU ALUMINIO P/ ADAPTAR ENTRADA DE ELETRODUTO METALICO FLEXIVEL EM QUADROS</v>
          </cell>
          <cell r="C5366" t="str">
            <v>UN</v>
          </cell>
          <cell r="D5366">
            <v>65.540000000000006</v>
          </cell>
        </row>
        <row r="5367">
          <cell r="A5367">
            <v>1607</v>
          </cell>
          <cell r="B5367" t="str">
            <v>CONJUNTO ARRUELAS DE VEDACAO 5/16" P/ TELHA FIBROCIMENTO (UMA ARRUELA METALICA E UMA ARRULA PVC - CONICAS)</v>
          </cell>
          <cell r="C5367" t="str">
            <v>CJ</v>
          </cell>
          <cell r="D5367">
            <v>0.14000000000000001</v>
          </cell>
        </row>
        <row r="5368">
          <cell r="A5368">
            <v>12118</v>
          </cell>
          <cell r="B5368" t="str">
            <v>CONJUNTO ARSTOP P/ AR CONDICIONADO C/ DISJUNTOR 20A</v>
          </cell>
          <cell r="C5368" t="str">
            <v>UN</v>
          </cell>
          <cell r="D5368">
            <v>30.33</v>
          </cell>
        </row>
        <row r="5369">
          <cell r="A5369">
            <v>13347</v>
          </cell>
          <cell r="B5369" t="str">
            <v>CONJUNTO ARSTOP P/ AR CONDICIONADO C/ DISJUNTOR 25A</v>
          </cell>
          <cell r="C5369" t="str">
            <v>UN</v>
          </cell>
          <cell r="D5369">
            <v>28.97</v>
          </cell>
        </row>
        <row r="5370">
          <cell r="A5370">
            <v>12006</v>
          </cell>
          <cell r="B5370" t="str">
            <v>CONJUNTO CONDULETE PVC TIPO "C" C/ 1 INTERRUPTOR BIPOLAR + TAMPA"</v>
          </cell>
          <cell r="C5370" t="str">
            <v>UN</v>
          </cell>
          <cell r="D5370">
            <v>33.86</v>
          </cell>
        </row>
        <row r="5371">
          <cell r="A5371">
            <v>12002</v>
          </cell>
          <cell r="B5371" t="str">
            <v>CONJUNTO CONDULETE PVC TIPO "C" C/ 1 INTERRUPTOR SIMPLES CONJUGADO C/ 1 TOMADA + TAMPA"</v>
          </cell>
          <cell r="C5371" t="str">
            <v>UN</v>
          </cell>
          <cell r="D5371">
            <v>23.98</v>
          </cell>
        </row>
        <row r="5372">
          <cell r="A5372">
            <v>12004</v>
          </cell>
          <cell r="B5372" t="str">
            <v>CONJUNTO CONDULETE PVC TIPO "C" C/ 1 TOMADA 2P + T INCLUSIVE TAMPA"</v>
          </cell>
          <cell r="C5372" t="str">
            <v>UN</v>
          </cell>
          <cell r="D5372">
            <v>23.5</v>
          </cell>
        </row>
        <row r="5373">
          <cell r="A5373">
            <v>12005</v>
          </cell>
          <cell r="B5373" t="str">
            <v>CONJUNTO CONDULETE PVC TIPO "C" C/ 2 INTERRUPTORES SIMPLES +TAMPA"</v>
          </cell>
          <cell r="C5373" t="str">
            <v>UN</v>
          </cell>
          <cell r="D5373">
            <v>22.35</v>
          </cell>
        </row>
        <row r="5374">
          <cell r="A5374">
            <v>12007</v>
          </cell>
          <cell r="B5374" t="str">
            <v>CONJUNTO CONDULETE PVC TIPO "C" C/ 2 TOMADAS UNIVERSAL 2P +TAMPA"</v>
          </cell>
          <cell r="C5374" t="str">
            <v>UN</v>
          </cell>
          <cell r="D5374">
            <v>17.54</v>
          </cell>
        </row>
        <row r="5375">
          <cell r="A5375">
            <v>12612</v>
          </cell>
          <cell r="B5375" t="str">
            <v>CONJUNTO DE LIGACAO (TUBO + CANOPLA) PVC RIGIDO C/ TUBO 1.1/2" X 20CM P/ BACIA SANITARIA"</v>
          </cell>
          <cell r="C5375" t="str">
            <v>UN</v>
          </cell>
          <cell r="D5375">
            <v>3.34</v>
          </cell>
        </row>
        <row r="5376">
          <cell r="A5376">
            <v>11686</v>
          </cell>
          <cell r="B5376" t="str">
            <v>CONJUNTO DE LIGACAO (TUBO+CANOPLA+ANEL) EM PLASTICO BRANCO (POLIETILEN0) C/ TUBO 1.1/2" X 20CM P/ BACIA SANITARIA"</v>
          </cell>
          <cell r="C5376" t="str">
            <v>UN</v>
          </cell>
          <cell r="D5376">
            <v>3.46</v>
          </cell>
        </row>
        <row r="5377">
          <cell r="A5377">
            <v>12116</v>
          </cell>
          <cell r="B5377" t="str">
            <v>CONJUNTO EMBUTIR 1 INTERRUPTOR PARALELO 1 TOMADA 2P UNIVERSAL 10A/250V S/ PLACA, TP SILENTOQUE PIAL OU EQUIV</v>
          </cell>
          <cell r="C5377" t="str">
            <v>UN</v>
          </cell>
          <cell r="D5377">
            <v>7.55</v>
          </cell>
        </row>
        <row r="5378">
          <cell r="A5378">
            <v>7550</v>
          </cell>
          <cell r="B5378" t="str">
            <v>CONJUNTO EMBUTIR 1 INTERRUPTOR SIMPLES 1 INTERRUPTOR PARALELO 10A/250V C/ PLACA , TP SILENTOQUE PIAL OU EQUIV</v>
          </cell>
          <cell r="C5378" t="str">
            <v>UN</v>
          </cell>
          <cell r="D5378">
            <v>7.8</v>
          </cell>
        </row>
        <row r="5379">
          <cell r="A5379">
            <v>7556</v>
          </cell>
          <cell r="B5379" t="str">
            <v>CONJUNTO EMBUTIR 1 INTERRUPTOR SIMPLES 1 TOMADA 2P UNIVERSAL10A/250V C/ PLACA, TP SILENTOQUE PIAL OU EQUIV</v>
          </cell>
          <cell r="C5379" t="str">
            <v>UN</v>
          </cell>
          <cell r="D5379">
            <v>7.57</v>
          </cell>
        </row>
        <row r="5380">
          <cell r="A5380">
            <v>7562</v>
          </cell>
          <cell r="B5380" t="str">
            <v>CONJUNTO EMBUTIR 1 INTERRUPTOR SIMPLES 1 TOMADA 2P UNIVERSAL10A/250V S/ PLACA, TP SILENTOQUE PIAL OU EQUIV</v>
          </cell>
          <cell r="C5380" t="str">
            <v>UN</v>
          </cell>
          <cell r="D5380">
            <v>6.26</v>
          </cell>
        </row>
        <row r="5381">
          <cell r="A5381">
            <v>12130</v>
          </cell>
          <cell r="B5381" t="str">
            <v>CONJUNTO EMBUTIR 2 INTERRUPTORES PARALELOS 1 TOMADA 2P UNIVERSAL 10A/250V, S/ PLACA, TP SILENTOQUE PIAL OU EQUIV</v>
          </cell>
          <cell r="C5381" t="str">
            <v>UN</v>
          </cell>
          <cell r="D5381">
            <v>9.09</v>
          </cell>
        </row>
        <row r="5382">
          <cell r="A5382">
            <v>7567</v>
          </cell>
          <cell r="B5382" t="str">
            <v>CONJUNTO EMBUTIR 2 INTERRUPTORES PARALELOS 10A/250V C/ PLACA, TP SILENTOQUE PIAL OU EQUIV</v>
          </cell>
          <cell r="C5382" t="str">
            <v>UN</v>
          </cell>
          <cell r="D5382">
            <v>9.49</v>
          </cell>
        </row>
        <row r="5383">
          <cell r="A5383">
            <v>12125</v>
          </cell>
          <cell r="B5383" t="str">
            <v>CONJUNTO EMBUTIR 2 INTERRUPTORES SIMPLES 1 INTERRUPTOR PARALELO 10A/250V C/ PLACA TP SILENTOQUE PIAL OU EQUIV</v>
          </cell>
          <cell r="C5383" t="str">
            <v>UN</v>
          </cell>
          <cell r="D5383">
            <v>12.91</v>
          </cell>
        </row>
        <row r="5384">
          <cell r="A5384">
            <v>7558</v>
          </cell>
          <cell r="B5384" t="str">
            <v>CONJUNTO EMBUTIR 2 INTERRUPTORES SIMPLES 1 TOMADA 2P UNIVERSAL 10A/250V C/ PLACA, TP SILENTOQUE PIAL OU EQUIV</v>
          </cell>
          <cell r="C5384" t="str">
            <v>UN</v>
          </cell>
          <cell r="D5384">
            <v>10.01</v>
          </cell>
        </row>
        <row r="5385">
          <cell r="A5385">
            <v>7554</v>
          </cell>
          <cell r="B5385" t="str">
            <v>CONJUNTO EMBUTIR 2 INTERRUPTORES SIMPLES 1 TOMADA 2P UNIVERSAL 10A/250V S/ PLACA, TP SILENTOQUE PIAL OU EQUIV</v>
          </cell>
          <cell r="C5385" t="str">
            <v>UN</v>
          </cell>
          <cell r="D5385">
            <v>8.44</v>
          </cell>
        </row>
        <row r="5386">
          <cell r="A5386">
            <v>7559</v>
          </cell>
          <cell r="B5386" t="str">
            <v>CONJUNTO EMBUTIR 2 INTERRUPTORES SIMPLES 10A/250V C/ PLACA,TP SILENTOQUE PIAL OU EQUIV</v>
          </cell>
          <cell r="C5386" t="str">
            <v>UN</v>
          </cell>
          <cell r="D5386">
            <v>6.82</v>
          </cell>
        </row>
        <row r="5387">
          <cell r="A5387">
            <v>7547</v>
          </cell>
          <cell r="B5387" t="str">
            <v>CONJUNTO EMBUTIR 2 INTERRUPTORES SIMPLES 10A/250V S/ PLACA,TP SILENTOQUE PIAL OU EQUIV</v>
          </cell>
          <cell r="C5387" t="str">
            <v>UN</v>
          </cell>
          <cell r="D5387">
            <v>5.83</v>
          </cell>
        </row>
        <row r="5388">
          <cell r="A5388">
            <v>12126</v>
          </cell>
          <cell r="B5388" t="str">
            <v>CONJUNTO EMBUTIR 3 INTERRUPTORES PARALELOS 10A/250V C/ PLACATP SILENTOQUE PIAL OU EQUIV</v>
          </cell>
          <cell r="C5388" t="str">
            <v>UN</v>
          </cell>
          <cell r="D5388">
            <v>12.55</v>
          </cell>
        </row>
        <row r="5389">
          <cell r="A5389">
            <v>7560</v>
          </cell>
          <cell r="B5389" t="str">
            <v>CONJUNTO EMBUTIR 3 INTERRUPTORES SIMPLES 10A/250V C/ PLACA,TP SILENTOQUE PIAL OU EQUIV</v>
          </cell>
          <cell r="C5389" t="str">
            <v>UN</v>
          </cell>
          <cell r="D5389">
            <v>9.41</v>
          </cell>
        </row>
        <row r="5390">
          <cell r="A5390">
            <v>7561</v>
          </cell>
          <cell r="B5390" t="str">
            <v>CONJUNTO EMBUTIR 3 INTERRUPTORES SIMPLES 10A/250V S/ PLACA,TP SILENTOQUE PIAL OU EQUIV</v>
          </cell>
          <cell r="C5390" t="str">
            <v>UN</v>
          </cell>
          <cell r="D5390">
            <v>7.98</v>
          </cell>
        </row>
        <row r="5391">
          <cell r="A5391">
            <v>6142</v>
          </cell>
          <cell r="B5391" t="str">
            <v>CONJUNTO LIGACAO PLASTICA P/ VASO SANITARIO (ESPUDE + TUBO +CANOPLA)</v>
          </cell>
          <cell r="C5391" t="str">
            <v>UN</v>
          </cell>
          <cell r="D5391">
            <v>10.81</v>
          </cell>
        </row>
        <row r="5392">
          <cell r="A5392">
            <v>25398</v>
          </cell>
          <cell r="B5392" t="str">
            <v>CONJUNTO P/FUTSAL (TRAVES FOGO 300X200 REDES 4MM</v>
          </cell>
          <cell r="C5392" t="str">
            <v>UN</v>
          </cell>
          <cell r="D5392">
            <v>1342.09</v>
          </cell>
        </row>
        <row r="5393">
          <cell r="A5393">
            <v>25399</v>
          </cell>
          <cell r="B5393" t="str">
            <v>CONJUNTO P/VOLEI(POSTES FOGO H=255 REDE NYLON 2 MM</v>
          </cell>
          <cell r="C5393" t="str">
            <v>UN</v>
          </cell>
          <cell r="D5393">
            <v>306.77</v>
          </cell>
        </row>
        <row r="5394">
          <cell r="A5394">
            <v>1383</v>
          </cell>
          <cell r="B5394" t="str">
            <v>CONJUNTO PARA REBAIXAMENTO DE LENÇOL FREÁTICO: BOMBA ELÉTRICA A VÁCUO COM 8 PONTEIRAS (LOCAÇÃO)</v>
          </cell>
          <cell r="C5394" t="str">
            <v>H</v>
          </cell>
          <cell r="D5394">
            <v>2.7</v>
          </cell>
        </row>
        <row r="5395">
          <cell r="A5395">
            <v>20275</v>
          </cell>
          <cell r="B5395" t="str">
            <v>CONJUNTO PINO DE ACO C/ FURO E FINCA PINO CURTO P/ CONCRETO</v>
          </cell>
          <cell r="C5395" t="str">
            <v>CJ</v>
          </cell>
          <cell r="D5395">
            <v>0.63</v>
          </cell>
        </row>
        <row r="5396">
          <cell r="A5396">
            <v>13950</v>
          </cell>
          <cell r="B5396" t="str">
            <v>CONJUNTO PNEUS CAMINHAO TOCO 3.5T</v>
          </cell>
          <cell r="C5396" t="str">
            <v>UN</v>
          </cell>
          <cell r="D5396">
            <v>2840.86</v>
          </cell>
        </row>
        <row r="5397">
          <cell r="A5397">
            <v>13942</v>
          </cell>
          <cell r="B5397" t="str">
            <v>CONJUNTO PNEUS ESPALHADOR REBOCAVEL AGREGADOS 4 RODAS</v>
          </cell>
          <cell r="C5397" t="str">
            <v>UN</v>
          </cell>
          <cell r="D5397">
            <v>1657.27</v>
          </cell>
        </row>
        <row r="5398">
          <cell r="A5398">
            <v>13940</v>
          </cell>
          <cell r="B5398" t="str">
            <v>CONJUNTO PNEUS MOTONIVELADORA 125CV</v>
          </cell>
          <cell r="C5398" t="str">
            <v>UN</v>
          </cell>
          <cell r="D5398">
            <v>11650.88</v>
          </cell>
        </row>
        <row r="5399">
          <cell r="A5399">
            <v>13946</v>
          </cell>
          <cell r="B5399" t="str">
            <v>CONJUNTO PNEUS TRATOR E PULVI-MISTURADOR 61CV</v>
          </cell>
          <cell r="C5399" t="str">
            <v>UN</v>
          </cell>
          <cell r="D5399">
            <v>5217.95</v>
          </cell>
        </row>
        <row r="5400">
          <cell r="A5400">
            <v>10775</v>
          </cell>
          <cell r="B5400" t="str">
            <v>CONTAINER 220 X 620CM P/ ESCRITORIO C/ 1 WCB COMPLETO TIPO CANTEIRO MOD. 1402 OU SIMILAR</v>
          </cell>
          <cell r="C5400" t="str">
            <v>MES</v>
          </cell>
          <cell r="D5400">
            <v>406.63</v>
          </cell>
        </row>
        <row r="5401">
          <cell r="A5401">
            <v>10776</v>
          </cell>
          <cell r="B5401" t="str">
            <v>CONTAINER 220 X 620CM P/ ESCRITORIO S/ DIVISORIAS TIPO CANTEIRO MOD. 1401 OU SIMILAR</v>
          </cell>
          <cell r="C5401" t="str">
            <v>MES</v>
          </cell>
          <cell r="D5401">
            <v>384.84</v>
          </cell>
        </row>
        <row r="5402">
          <cell r="A5402">
            <v>10777</v>
          </cell>
          <cell r="B5402" t="str">
            <v>CONTAINER 220 X 620CM P/ SANITARIO/VESTIARIO C/ 2 BACIAS, 1LAVATORIO, 1 MICTORIO E 4 CHUVEIROS</v>
          </cell>
          <cell r="C5402" t="str">
            <v>MES</v>
          </cell>
          <cell r="D5402">
            <v>564.91999999999996</v>
          </cell>
        </row>
        <row r="5403">
          <cell r="A5403">
            <v>10778</v>
          </cell>
          <cell r="B5403" t="str">
            <v>CONTAINER 220 X 620CM P/ SANITARIO/VESTIARIO C/ 4 BACIAS, 1LAVATORIO, 1 MICTORIO E 4 CHUVEIROS</v>
          </cell>
          <cell r="C5403" t="str">
            <v>MES</v>
          </cell>
          <cell r="D5403">
            <v>595.41999999999996</v>
          </cell>
        </row>
        <row r="5404">
          <cell r="A5404">
            <v>10779</v>
          </cell>
          <cell r="B5404" t="str">
            <v>CONTAINER 220 X 620CM P/ SANITARIO/VESTIARIO C/ 7 BACIAS, 1LAVATORIO, 1 MICTORIO E 4 CHUVEIROS</v>
          </cell>
          <cell r="C5404" t="str">
            <v>MES</v>
          </cell>
          <cell r="D5404">
            <v>609.94000000000005</v>
          </cell>
        </row>
        <row r="5405">
          <cell r="A5405">
            <v>10667</v>
          </cell>
          <cell r="B5405" t="str">
            <v>CONTAINER 220 X 620CM PADRAO SIMPLES (S/ DIVISORIAS) TIPO CANTEIRO MOD.1401 OU SIMILAR</v>
          </cell>
          <cell r="C5405" t="str">
            <v>UN</v>
          </cell>
          <cell r="D5405">
            <v>7848.5</v>
          </cell>
        </row>
        <row r="5406">
          <cell r="A5406">
            <v>1630</v>
          </cell>
          <cell r="B5406" t="str">
            <v>CONTATOR P/ ACIONAMENTO DE CAPACITORES TIPO WEG CW247</v>
          </cell>
          <cell r="C5406" t="str">
            <v>UN</v>
          </cell>
          <cell r="D5406">
            <v>2625.26</v>
          </cell>
        </row>
        <row r="5407">
          <cell r="A5407">
            <v>1613</v>
          </cell>
          <cell r="B5407" t="str">
            <v>CONTATOR TRIPOLAR DE POTENCIA 112A (500V) CATEGORIA AC-2 E AC-3</v>
          </cell>
          <cell r="C5407" t="str">
            <v>UN</v>
          </cell>
          <cell r="D5407">
            <v>1030.3499999999999</v>
          </cell>
        </row>
        <row r="5408">
          <cell r="A5408">
            <v>1623</v>
          </cell>
          <cell r="B5408" t="str">
            <v>CONTATOR TRIPOLAR DE POTENCIA 12A (500V) CATEGORIA AC-2 E AC-3</v>
          </cell>
          <cell r="C5408" t="str">
            <v>UN</v>
          </cell>
          <cell r="D5408">
            <v>83.17</v>
          </cell>
        </row>
        <row r="5409">
          <cell r="A5409">
            <v>1626</v>
          </cell>
          <cell r="B5409" t="str">
            <v>CONTATOR TRIPOLAR DE POTENCIA 180A (500V) CATEGORIA AC-2 E AC-3</v>
          </cell>
          <cell r="C5409" t="str">
            <v>UN</v>
          </cell>
          <cell r="D5409">
            <v>1529.4</v>
          </cell>
        </row>
        <row r="5410">
          <cell r="A5410">
            <v>1625</v>
          </cell>
          <cell r="B5410" t="str">
            <v>CONTATOR TRIPOLAR DE POTENCIA 22A (500V) CATEGORIA AC-2 E AC-3</v>
          </cell>
          <cell r="C5410" t="str">
            <v>UN</v>
          </cell>
          <cell r="D5410">
            <v>112.39</v>
          </cell>
        </row>
        <row r="5411">
          <cell r="A5411">
            <v>1619</v>
          </cell>
          <cell r="B5411" t="str">
            <v>CONTATOR TRIPOLAR DE POTENCIA 25A (500V) CATEGORIA AC-2 E AC-3</v>
          </cell>
          <cell r="C5411" t="str">
            <v>UN</v>
          </cell>
          <cell r="D5411">
            <v>121.38</v>
          </cell>
        </row>
        <row r="5412">
          <cell r="A5412">
            <v>1622</v>
          </cell>
          <cell r="B5412" t="str">
            <v>CONTATOR TRIPOLAR DE POTENCIA 270A (500V) CATEGORIA AC-2 E AC-3</v>
          </cell>
          <cell r="C5412" t="str">
            <v>UN</v>
          </cell>
          <cell r="D5412">
            <v>4710.93</v>
          </cell>
        </row>
        <row r="5413">
          <cell r="A5413">
            <v>1616</v>
          </cell>
          <cell r="B5413" t="str">
            <v>CONTATOR TRIPOLAR DE POTENCIA 300A (500V) CATEGORIA AC-2 E AC-3</v>
          </cell>
          <cell r="C5413" t="str">
            <v>UN</v>
          </cell>
          <cell r="D5413">
            <v>4710.93</v>
          </cell>
        </row>
        <row r="5414">
          <cell r="A5414">
            <v>1614</v>
          </cell>
          <cell r="B5414" t="str">
            <v>CONTATOR TRIPOLAR DE POTENCIA 32A (500V) CATEGORIA AC-2 E AC-3</v>
          </cell>
          <cell r="C5414" t="str">
            <v>UN</v>
          </cell>
          <cell r="D5414">
            <v>192.13</v>
          </cell>
        </row>
        <row r="5415">
          <cell r="A5415">
            <v>1620</v>
          </cell>
          <cell r="B5415" t="str">
            <v>CONTATOR TRIPOLAR DE POTENCIA 36A (500V) CATEGORIA AC-2 E AC-3</v>
          </cell>
          <cell r="C5415" t="str">
            <v>UN</v>
          </cell>
          <cell r="D5415">
            <v>270.14999999999998</v>
          </cell>
        </row>
        <row r="5416">
          <cell r="A5416">
            <v>1617</v>
          </cell>
          <cell r="B5416" t="str">
            <v>CONTATOR TRIPOLAR DE POTENCIA 400A (500V) CATEGORIA AC-2 E AC-3</v>
          </cell>
          <cell r="C5416" t="str">
            <v>UN</v>
          </cell>
          <cell r="D5416">
            <v>5820.55</v>
          </cell>
        </row>
        <row r="5417">
          <cell r="A5417">
            <v>1621</v>
          </cell>
          <cell r="B5417" t="str">
            <v>CONTATOR TRIPOLAR DE POTENCIA 45A (500V) CATEGORIA AC-2 E AC-3</v>
          </cell>
          <cell r="C5417" t="str">
            <v>UN</v>
          </cell>
          <cell r="D5417">
            <v>323.95999999999998</v>
          </cell>
        </row>
        <row r="5418">
          <cell r="A5418">
            <v>1629</v>
          </cell>
          <cell r="B5418" t="str">
            <v>CONTATOR TRIPOLAR DE POTENCIA 490A (500V) CATEGORIA AC-2 E AC-3</v>
          </cell>
          <cell r="C5418" t="str">
            <v>UN</v>
          </cell>
          <cell r="D5418">
            <v>8191.58</v>
          </cell>
        </row>
        <row r="5419">
          <cell r="A5419">
            <v>1627</v>
          </cell>
          <cell r="B5419" t="str">
            <v>CONTATOR TRIPOLAR DE POTENCIA 63A (500V) CATEGORIA AC-2 E AC-3</v>
          </cell>
          <cell r="C5419" t="str">
            <v>UN</v>
          </cell>
          <cell r="D5419">
            <v>460.34</v>
          </cell>
        </row>
        <row r="5420">
          <cell r="A5420">
            <v>1624</v>
          </cell>
          <cell r="B5420" t="str">
            <v>CONTATOR TRIPOLAR DE POTENCIA 630A (500V) CATEGORIA AC-2 E AC-3</v>
          </cell>
          <cell r="C5420" t="str">
            <v>UN</v>
          </cell>
          <cell r="D5420">
            <v>10459.950000000001</v>
          </cell>
        </row>
        <row r="5421">
          <cell r="A5421">
            <v>1615</v>
          </cell>
          <cell r="B5421" t="str">
            <v>CONTATOR TRIPOLAR DE POTENCIA 75A (500V) CATEGORIA AC-2 E AC-3</v>
          </cell>
          <cell r="C5421" t="str">
            <v>UN</v>
          </cell>
          <cell r="D5421">
            <v>573.54</v>
          </cell>
        </row>
        <row r="5422">
          <cell r="A5422">
            <v>1618</v>
          </cell>
          <cell r="B5422" t="str">
            <v>CONTATOR TRIPOLAR DE POTENCIA 94A (500V) CATEGORIA AC-2 E AC-3</v>
          </cell>
          <cell r="C5422" t="str">
            <v>UN</v>
          </cell>
          <cell r="D5422">
            <v>855.54</v>
          </cell>
        </row>
        <row r="5423">
          <cell r="A5423">
            <v>1612</v>
          </cell>
          <cell r="B5423" t="str">
            <v>CONTATOR TRIPOLAR, CATEGORIA DE UTILIZAÇÃO AC-2 E AC-3, TENSÃO NOMINAL DE ATÉ 500 V, COM CORRENTE DE 9 A</v>
          </cell>
          <cell r="C5423" t="str">
            <v>UN</v>
          </cell>
          <cell r="D5423">
            <v>82.13</v>
          </cell>
        </row>
        <row r="5424">
          <cell r="A5424">
            <v>14211</v>
          </cell>
          <cell r="B5424" t="str">
            <v>CONTRA PORCA SEXTAVADA H = 35MM</v>
          </cell>
          <cell r="C5424" t="str">
            <v>UN</v>
          </cell>
          <cell r="D5424">
            <v>19.41</v>
          </cell>
        </row>
        <row r="5425">
          <cell r="A5425">
            <v>4266</v>
          </cell>
          <cell r="B5425" t="str">
            <v>COPIA HELIOGRAFICA</v>
          </cell>
          <cell r="C5425" t="str">
            <v>M2</v>
          </cell>
          <cell r="D5425">
            <v>12.04</v>
          </cell>
        </row>
        <row r="5426">
          <cell r="A5426">
            <v>12890</v>
          </cell>
          <cell r="B5426" t="str">
            <v>CORDAO DE NYLON P/ PISO DE CARPETE - COLOCADO</v>
          </cell>
          <cell r="C5426" t="str">
            <v>M</v>
          </cell>
          <cell r="D5426">
            <v>6.67</v>
          </cell>
        </row>
        <row r="5427">
          <cell r="A5427">
            <v>1634</v>
          </cell>
          <cell r="B5427" t="str">
            <v>CORDEL DETONANTE NP10</v>
          </cell>
          <cell r="C5427" t="str">
            <v>M</v>
          </cell>
          <cell r="D5427">
            <v>1.48</v>
          </cell>
        </row>
        <row r="5428">
          <cell r="A5428">
            <v>5086</v>
          </cell>
          <cell r="B5428" t="str">
            <v>CORRENTE DE FERRO E = 1/2''</v>
          </cell>
          <cell r="C5428" t="str">
            <v>KG</v>
          </cell>
          <cell r="D5428">
            <v>14.32</v>
          </cell>
        </row>
        <row r="5429">
          <cell r="A5429">
            <v>12109</v>
          </cell>
          <cell r="B5429" t="str">
            <v>CORTA-CIRCUITO FUSIVEL DISTRIBUICAO, 100A/15 KV C/ SUPORTE L, TIPO LMO DA HITACHE-LINE OU EQUIV</v>
          </cell>
          <cell r="C5429" t="str">
            <v>UN</v>
          </cell>
          <cell r="D5429">
            <v>262.45</v>
          </cell>
        </row>
        <row r="5430">
          <cell r="A5430">
            <v>12722</v>
          </cell>
          <cell r="B5430" t="str">
            <v>COTOVELO COBRE S/ANEL SOLDA REF 607 104MM</v>
          </cell>
          <cell r="C5430" t="str">
            <v>UN</v>
          </cell>
          <cell r="D5430">
            <v>365.98</v>
          </cell>
        </row>
        <row r="5431">
          <cell r="A5431">
            <v>12714</v>
          </cell>
          <cell r="B5431" t="str">
            <v>COTOVELO COBRE S/ANEL SOLDA REF 607 15MM</v>
          </cell>
          <cell r="C5431" t="str">
            <v>UN</v>
          </cell>
          <cell r="D5431">
            <v>2.99</v>
          </cell>
        </row>
        <row r="5432">
          <cell r="A5432">
            <v>12715</v>
          </cell>
          <cell r="B5432" t="str">
            <v>COTOVELO COBRE S/ANEL SOLDA REF 607 22MM</v>
          </cell>
          <cell r="C5432" t="str">
            <v>UN</v>
          </cell>
          <cell r="D5432">
            <v>7.31</v>
          </cell>
        </row>
        <row r="5433">
          <cell r="A5433">
            <v>12716</v>
          </cell>
          <cell r="B5433" t="str">
            <v>COTOVELO COBRE S/ANEL SOLDA REF 607 28MM</v>
          </cell>
          <cell r="C5433" t="str">
            <v>UN</v>
          </cell>
          <cell r="D5433">
            <v>10.039999999999999</v>
          </cell>
        </row>
        <row r="5434">
          <cell r="A5434">
            <v>12717</v>
          </cell>
          <cell r="B5434" t="str">
            <v>COTOVELO COBRE S/ANEL SOLDA REF 607 35MM</v>
          </cell>
          <cell r="C5434" t="str">
            <v>UN</v>
          </cell>
          <cell r="D5434">
            <v>26.92</v>
          </cell>
        </row>
        <row r="5435">
          <cell r="A5435">
            <v>12718</v>
          </cell>
          <cell r="B5435" t="str">
            <v>COTOVELO COBRE S/ANEL SOLDA REF 607 42MM</v>
          </cell>
          <cell r="C5435" t="str">
            <v>UN</v>
          </cell>
          <cell r="D5435">
            <v>40.700000000000003</v>
          </cell>
        </row>
        <row r="5436">
          <cell r="A5436">
            <v>12719</v>
          </cell>
          <cell r="B5436" t="str">
            <v>COTOVELO COBRE S/ANEL SOLDA REF 607 54MM</v>
          </cell>
          <cell r="C5436" t="str">
            <v>UN</v>
          </cell>
          <cell r="D5436">
            <v>59.95</v>
          </cell>
        </row>
        <row r="5437">
          <cell r="A5437">
            <v>12720</v>
          </cell>
          <cell r="B5437" t="str">
            <v>COTOVELO COBRE S/ANEL SOLDA REF 607 66MM</v>
          </cell>
          <cell r="C5437" t="str">
            <v>UN</v>
          </cell>
          <cell r="D5437">
            <v>178.44</v>
          </cell>
        </row>
        <row r="5438">
          <cell r="A5438">
            <v>12721</v>
          </cell>
          <cell r="B5438" t="str">
            <v>COTOVELO COBRE S/ANEL SOLDA REF 607 79MM</v>
          </cell>
          <cell r="C5438" t="str">
            <v>UN</v>
          </cell>
          <cell r="D5438">
            <v>213.04</v>
          </cell>
        </row>
        <row r="5439">
          <cell r="A5439">
            <v>3112</v>
          </cell>
          <cell r="B5439" t="str">
            <v>CREMONA LATAO CROMADO OU POLIDO - COMPLETA C/ VARA H =1,20M</v>
          </cell>
          <cell r="C5439" t="str">
            <v>CJ</v>
          </cell>
          <cell r="D5439">
            <v>35.6</v>
          </cell>
        </row>
        <row r="5440">
          <cell r="A5440">
            <v>3113</v>
          </cell>
          <cell r="B5440" t="str">
            <v>CREMONA LATAO CROMADO OU POLIDO - COMPLETA C/ VARA H =1,50M</v>
          </cell>
          <cell r="C5440" t="str">
            <v>CJ</v>
          </cell>
          <cell r="D5440">
            <v>40.01</v>
          </cell>
        </row>
        <row r="5441">
          <cell r="A5441">
            <v>3114</v>
          </cell>
          <cell r="B5441" t="str">
            <v>CREMONA LATAO CROMADO 113 X 40 X 35MM (NAO INCL VARA FERRO)</v>
          </cell>
          <cell r="C5441" t="str">
            <v>UN</v>
          </cell>
          <cell r="D5441">
            <v>27.48</v>
          </cell>
        </row>
        <row r="5442">
          <cell r="A5442">
            <v>1636</v>
          </cell>
          <cell r="B5442" t="str">
            <v>CRIVO FOFO FLANGE PN-10 DN 80</v>
          </cell>
          <cell r="C5442" t="str">
            <v>UN</v>
          </cell>
          <cell r="D5442">
            <v>140.76</v>
          </cell>
        </row>
        <row r="5443">
          <cell r="A5443">
            <v>1646</v>
          </cell>
          <cell r="B5443" t="str">
            <v>CRIVO FOFO FLANGE PN-10 DN 100</v>
          </cell>
          <cell r="C5443" t="str">
            <v>UN</v>
          </cell>
          <cell r="D5443">
            <v>192.67</v>
          </cell>
        </row>
        <row r="5444">
          <cell r="A5444">
            <v>1637</v>
          </cell>
          <cell r="B5444" t="str">
            <v>CRIVO FOFO FLANGE PN-10 DN 150</v>
          </cell>
          <cell r="C5444" t="str">
            <v>UN</v>
          </cell>
          <cell r="D5444">
            <v>289</v>
          </cell>
        </row>
        <row r="5445">
          <cell r="A5445">
            <v>1638</v>
          </cell>
          <cell r="B5445" t="str">
            <v>CRIVO FOFO FLANGE PN-10 DN 200</v>
          </cell>
          <cell r="C5445" t="str">
            <v>UN</v>
          </cell>
          <cell r="D5445">
            <v>405.73</v>
          </cell>
        </row>
        <row r="5446">
          <cell r="A5446">
            <v>1645</v>
          </cell>
          <cell r="B5446" t="str">
            <v>CRIVO FOFO FLANGE PN-10 DN 250</v>
          </cell>
          <cell r="C5446" t="str">
            <v>UN</v>
          </cell>
          <cell r="D5446">
            <v>566.66999999999996</v>
          </cell>
        </row>
        <row r="5447">
          <cell r="A5447">
            <v>1639</v>
          </cell>
          <cell r="B5447" t="str">
            <v>CRIVO FOFO FLANGE PN-10 DN 300</v>
          </cell>
          <cell r="C5447" t="str">
            <v>UN</v>
          </cell>
          <cell r="D5447">
            <v>727.61</v>
          </cell>
        </row>
        <row r="5448">
          <cell r="A5448">
            <v>1640</v>
          </cell>
          <cell r="B5448" t="str">
            <v>CRIVO FOFO FLANGE PN-10 DN 350</v>
          </cell>
          <cell r="C5448" t="str">
            <v>UN</v>
          </cell>
          <cell r="D5448">
            <v>928.21</v>
          </cell>
        </row>
        <row r="5449">
          <cell r="A5449">
            <v>1644</v>
          </cell>
          <cell r="B5449" t="str">
            <v>CRIVO FOFO FLANGE PN-10 DN 400</v>
          </cell>
          <cell r="C5449" t="str">
            <v>UN</v>
          </cell>
          <cell r="D5449">
            <v>1004.14</v>
          </cell>
        </row>
        <row r="5450">
          <cell r="A5450">
            <v>1641</v>
          </cell>
          <cell r="B5450" t="str">
            <v>CRIVO FOFO FLANGE PN-10 DN 450</v>
          </cell>
          <cell r="C5450" t="str">
            <v>UN</v>
          </cell>
          <cell r="D5450">
            <v>1806.9</v>
          </cell>
        </row>
        <row r="5451">
          <cell r="A5451">
            <v>1642</v>
          </cell>
          <cell r="B5451" t="str">
            <v>CRIVO FOFO FLANGE PN-10 DN 500</v>
          </cell>
          <cell r="C5451" t="str">
            <v>UN</v>
          </cell>
          <cell r="D5451">
            <v>2137.5</v>
          </cell>
        </row>
        <row r="5452">
          <cell r="A5452">
            <v>1643</v>
          </cell>
          <cell r="B5452" t="str">
            <v>CRIVO FOFO FLANGE PN-10 DN 600</v>
          </cell>
          <cell r="C5452" t="str">
            <v>UN</v>
          </cell>
          <cell r="D5452">
            <v>2334.6999999999998</v>
          </cell>
        </row>
        <row r="5453">
          <cell r="A5453">
            <v>10510</v>
          </cell>
          <cell r="B5453" t="str">
            <v>CRUZETA DE MADEIRA DE LEI, COMPRIM= 2,4M SECAO TRANSVERSAL 90 X 115MM</v>
          </cell>
          <cell r="C5453" t="str">
            <v>UN</v>
          </cell>
          <cell r="D5453">
            <v>77.87</v>
          </cell>
        </row>
        <row r="5454">
          <cell r="A5454">
            <v>1649</v>
          </cell>
          <cell r="B5454" t="str">
            <v>CRUZETA FERRO GALV ROSCA REF 1 1/2"</v>
          </cell>
          <cell r="C5454" t="str">
            <v>UN</v>
          </cell>
          <cell r="D5454">
            <v>35.979999999999997</v>
          </cell>
        </row>
        <row r="5455">
          <cell r="A5455">
            <v>1653</v>
          </cell>
          <cell r="B5455" t="str">
            <v>CRUZETA FERRO GALV ROSCA REF 1 1/4"</v>
          </cell>
          <cell r="C5455" t="str">
            <v>UN</v>
          </cell>
          <cell r="D5455">
            <v>29.87</v>
          </cell>
        </row>
        <row r="5456">
          <cell r="A5456">
            <v>1647</v>
          </cell>
          <cell r="B5456" t="str">
            <v>CRUZETA FERRO GALV ROSCA REF 1/2"</v>
          </cell>
          <cell r="C5456" t="str">
            <v>UN</v>
          </cell>
          <cell r="D5456">
            <v>11.06</v>
          </cell>
        </row>
        <row r="5457">
          <cell r="A5457">
            <v>1648</v>
          </cell>
          <cell r="B5457" t="str">
            <v>CRUZETA FERRO GALV ROSCA REF 1"</v>
          </cell>
          <cell r="C5457" t="str">
            <v>UN</v>
          </cell>
          <cell r="D5457">
            <v>21.26</v>
          </cell>
        </row>
        <row r="5458">
          <cell r="A5458">
            <v>1651</v>
          </cell>
          <cell r="B5458" t="str">
            <v>CRUZETA FERRO GALV ROSCA REF 2 1/2"</v>
          </cell>
          <cell r="C5458" t="str">
            <v>UN</v>
          </cell>
          <cell r="D5458">
            <v>78.38</v>
          </cell>
        </row>
        <row r="5459">
          <cell r="A5459">
            <v>1650</v>
          </cell>
          <cell r="B5459" t="str">
            <v>CRUZETA FERRO GALV ROSCA REF 2"</v>
          </cell>
          <cell r="C5459" t="str">
            <v>UN</v>
          </cell>
          <cell r="D5459">
            <v>49.71</v>
          </cell>
        </row>
        <row r="5460">
          <cell r="A5460">
            <v>1654</v>
          </cell>
          <cell r="B5460" t="str">
            <v>CRUZETA FERRO GALV ROSCA REF 3/4"</v>
          </cell>
          <cell r="C5460" t="str">
            <v>UN</v>
          </cell>
          <cell r="D5460">
            <v>14.11</v>
          </cell>
        </row>
        <row r="5461">
          <cell r="A5461">
            <v>1652</v>
          </cell>
          <cell r="B5461" t="str">
            <v>CRUZETA FERRO GALV ROSCA REF 3"</v>
          </cell>
          <cell r="C5461" t="str">
            <v>UN</v>
          </cell>
          <cell r="D5461">
            <v>109.97</v>
          </cell>
        </row>
        <row r="5462">
          <cell r="A5462">
            <v>1725</v>
          </cell>
          <cell r="B5462" t="str">
            <v>CRUZETA PVC PBA EB 183 JE BBBB DN 50/DE 60MM</v>
          </cell>
          <cell r="C5462" t="str">
            <v>UN</v>
          </cell>
          <cell r="D5462">
            <v>18.59</v>
          </cell>
        </row>
        <row r="5463">
          <cell r="A5463">
            <v>12920</v>
          </cell>
          <cell r="B5463" t="str">
            <v>CRUZETA PVC PBA JE BBBB DN 100/DE 110MM</v>
          </cell>
          <cell r="C5463" t="str">
            <v>UN</v>
          </cell>
          <cell r="D5463">
            <v>84.04</v>
          </cell>
        </row>
        <row r="5464">
          <cell r="A5464">
            <v>12943</v>
          </cell>
          <cell r="B5464" t="str">
            <v>CRUZETA PVC PBA JE BBBB DN 75/DE 85MM</v>
          </cell>
          <cell r="C5464" t="str">
            <v>UN</v>
          </cell>
          <cell r="D5464">
            <v>45.33</v>
          </cell>
        </row>
        <row r="5465">
          <cell r="A5465">
            <v>1727</v>
          </cell>
          <cell r="B5465" t="str">
            <v>CRUZETA REDUCAO PVC PBA EB183 JE BBBB DN 75 X 50 /DE 85 X 60MM</v>
          </cell>
          <cell r="C5465" t="str">
            <v>UN</v>
          </cell>
          <cell r="D5465">
            <v>34.64</v>
          </cell>
        </row>
        <row r="5466">
          <cell r="A5466">
            <v>1743</v>
          </cell>
          <cell r="B5466" t="str">
            <v>CUBA ACO INOXIDAVEL NUM 1 (46,5X30,0X11,5) CM</v>
          </cell>
          <cell r="C5466" t="str">
            <v>UN</v>
          </cell>
          <cell r="D5466">
            <v>45.88</v>
          </cell>
        </row>
        <row r="5467">
          <cell r="A5467">
            <v>1747</v>
          </cell>
          <cell r="B5467" t="str">
            <v>CUBA ACO INOXIDAVEL NUM 2 (56,0X33,0X11,5) CM</v>
          </cell>
          <cell r="C5467" t="str">
            <v>UN</v>
          </cell>
          <cell r="D5467">
            <v>54.43</v>
          </cell>
        </row>
        <row r="5468">
          <cell r="A5468">
            <v>1744</v>
          </cell>
          <cell r="B5468" t="str">
            <v>CUBA ACO INOXIDAVEL NUM 3 (40,0X34,0X11,5) CM</v>
          </cell>
          <cell r="C5468" t="str">
            <v>UN</v>
          </cell>
          <cell r="D5468">
            <v>50.75</v>
          </cell>
        </row>
        <row r="5469">
          <cell r="A5469">
            <v>7241</v>
          </cell>
          <cell r="B5469" t="str">
            <v>CUMEEIRA ALUMINIO ONDULADA ESP = 0,8MM LARG = 1,12M</v>
          </cell>
          <cell r="C5469" t="str">
            <v>M2</v>
          </cell>
          <cell r="D5469">
            <v>45</v>
          </cell>
        </row>
        <row r="5470">
          <cell r="A5470">
            <v>20236</v>
          </cell>
          <cell r="B5470" t="str">
            <v>CUMEEIRA ARTICULADA FIBROCIMENTO P/ TELHA ONDULADA 6MM</v>
          </cell>
          <cell r="C5470" t="str">
            <v>UN</v>
          </cell>
          <cell r="D5470">
            <v>33.340000000000003</v>
          </cell>
        </row>
        <row r="5471">
          <cell r="A5471">
            <v>11013</v>
          </cell>
          <cell r="B5471" t="str">
            <v>CUMEEIRA ARTICULADA P/ TELHA FIBROC. CANALETE 49 OU KALHETA- ABA EXTERNA (SUPERIOR)</v>
          </cell>
          <cell r="C5471" t="str">
            <v>UN</v>
          </cell>
          <cell r="D5471">
            <v>17.03</v>
          </cell>
        </row>
        <row r="5472">
          <cell r="A5472">
            <v>11014</v>
          </cell>
          <cell r="B5472" t="str">
            <v>CUMEEIRA ARTICULADA P/ TELHA FIBROC. CANALETE 49 OU KALHETA- ABA INTERNA (INFERIOR)</v>
          </cell>
          <cell r="C5472" t="str">
            <v>UN</v>
          </cell>
          <cell r="D5472">
            <v>15.65</v>
          </cell>
        </row>
        <row r="5473">
          <cell r="A5473">
            <v>11017</v>
          </cell>
          <cell r="B5473" t="str">
            <v>CUMEEIRA ARTICULADA SUPERIOR P/ TELHA FIBROCIMENTO 4MM TIPOFIBROTEX OU VOGATEX</v>
          </cell>
          <cell r="C5473" t="str">
            <v>UN</v>
          </cell>
          <cell r="D5473">
            <v>4.51</v>
          </cell>
        </row>
        <row r="5474">
          <cell r="A5474">
            <v>11015</v>
          </cell>
          <cell r="B5474" t="str">
            <v>CUMEEIRA NORMAL DE EXTREMIDADE OU TERMINAL P/ TELHA FIBROCIMENTO CANALETE 90 OU KALHETAO</v>
          </cell>
          <cell r="C5474" t="str">
            <v>UN</v>
          </cell>
          <cell r="D5474">
            <v>41.07</v>
          </cell>
        </row>
        <row r="5475">
          <cell r="A5475">
            <v>20235</v>
          </cell>
          <cell r="B5475" t="str">
            <v>CUMEEIRA NORMAL FIBROCIMENTO ABA 300MM P/ TELHA ONDULADA 6MM</v>
          </cell>
          <cell r="C5475" t="str">
            <v>UN</v>
          </cell>
          <cell r="D5475">
            <v>27.91</v>
          </cell>
        </row>
        <row r="5476">
          <cell r="A5476">
            <v>7215</v>
          </cell>
          <cell r="B5476" t="str">
            <v>CUMEEIRA NORMAL P/ TELHA FIBROCIMENTO CANALETE 49 OU KALHETA</v>
          </cell>
          <cell r="C5476" t="str">
            <v>UN</v>
          </cell>
          <cell r="D5476">
            <v>15.26</v>
          </cell>
        </row>
        <row r="5477">
          <cell r="A5477">
            <v>7216</v>
          </cell>
          <cell r="B5477" t="str">
            <v>CUMEEIRA NORMAL P/ TELHA FIBROCIMENTO CANALETE 90 OU KALHETAO</v>
          </cell>
          <cell r="C5477" t="str">
            <v>UN</v>
          </cell>
          <cell r="D5477">
            <v>34.31</v>
          </cell>
        </row>
        <row r="5478">
          <cell r="A5478">
            <v>11016</v>
          </cell>
          <cell r="B5478" t="str">
            <v>CUMEEIRA NORMAL P/ TELHA FIBROCIMENTO MAXIPLAC OU ETERMAX</v>
          </cell>
          <cell r="C5478" t="str">
            <v>UN</v>
          </cell>
          <cell r="D5478">
            <v>25.91</v>
          </cell>
        </row>
        <row r="5479">
          <cell r="A5479">
            <v>7181</v>
          </cell>
          <cell r="B5479" t="str">
            <v>CUMEEIRA P/ TELHA CERAMICA</v>
          </cell>
          <cell r="C5479" t="str">
            <v>UN</v>
          </cell>
          <cell r="D5479">
            <v>1.36</v>
          </cell>
        </row>
        <row r="5480">
          <cell r="A5480">
            <v>7214</v>
          </cell>
          <cell r="B5480" t="str">
            <v>CUMEEIRA SHED P/ TELHA FIBROCIMENTO ONDULADA</v>
          </cell>
          <cell r="C5480" t="str">
            <v>UN</v>
          </cell>
          <cell r="D5480">
            <v>23.35</v>
          </cell>
        </row>
        <row r="5481">
          <cell r="A5481">
            <v>7219</v>
          </cell>
          <cell r="B5481" t="str">
            <v>CUMEEIRA UNIVERSAL P/ TELHA FIBROCIMENTO ONDULADA (6MM - 110X 21CM)</v>
          </cell>
          <cell r="C5481" t="str">
            <v>UN</v>
          </cell>
          <cell r="D5481">
            <v>26.35</v>
          </cell>
        </row>
        <row r="5482">
          <cell r="A5482">
            <v>1752</v>
          </cell>
          <cell r="B5482" t="str">
            <v>CURVA CERAMICA 45G ESG PB DN 100</v>
          </cell>
          <cell r="C5482" t="str">
            <v>UN</v>
          </cell>
          <cell r="D5482">
            <v>4.5999999999999996</v>
          </cell>
        </row>
        <row r="5483">
          <cell r="A5483">
            <v>1774</v>
          </cell>
          <cell r="B5483" t="str">
            <v>CURVA CERAMICA 45G ESG PB DN 150</v>
          </cell>
          <cell r="C5483" t="str">
            <v>UN</v>
          </cell>
          <cell r="D5483">
            <v>9.93</v>
          </cell>
        </row>
        <row r="5484">
          <cell r="A5484">
            <v>1773</v>
          </cell>
          <cell r="B5484" t="str">
            <v>CURVA CERAMICA 45G ESG PB DN 200</v>
          </cell>
          <cell r="C5484" t="str">
            <v>UN</v>
          </cell>
          <cell r="D5484">
            <v>16.14</v>
          </cell>
        </row>
        <row r="5485">
          <cell r="A5485">
            <v>1754</v>
          </cell>
          <cell r="B5485" t="str">
            <v>CURVA CERAMICA 45G ESG PB DN 250</v>
          </cell>
          <cell r="C5485" t="str">
            <v>UN</v>
          </cell>
          <cell r="D5485">
            <v>25.9</v>
          </cell>
        </row>
        <row r="5486">
          <cell r="A5486">
            <v>1755</v>
          </cell>
          <cell r="B5486" t="str">
            <v>CURVA CERAMICA 45G ESG PB DN 300</v>
          </cell>
          <cell r="C5486" t="str">
            <v>UN</v>
          </cell>
          <cell r="D5486">
            <v>42.02</v>
          </cell>
        </row>
        <row r="5487">
          <cell r="A5487">
            <v>1757</v>
          </cell>
          <cell r="B5487" t="str">
            <v>CURVA CERAMICA 45G ESG PB DN 400</v>
          </cell>
          <cell r="C5487" t="str">
            <v>UN</v>
          </cell>
          <cell r="D5487">
            <v>174.05</v>
          </cell>
        </row>
        <row r="5488">
          <cell r="A5488">
            <v>1758</v>
          </cell>
          <cell r="B5488" t="str">
            <v>CURVA CERAMICA 45G ESG PB DN 45G 0</v>
          </cell>
          <cell r="C5488" t="str">
            <v>UN</v>
          </cell>
          <cell r="D5488">
            <v>226.27</v>
          </cell>
        </row>
        <row r="5489">
          <cell r="A5489">
            <v>1751</v>
          </cell>
          <cell r="B5489" t="str">
            <v>CURVA CERAMICA 45G ESG PB DN 75</v>
          </cell>
          <cell r="C5489" t="str">
            <v>UN</v>
          </cell>
          <cell r="D5489">
            <v>4.3499999999999996</v>
          </cell>
        </row>
        <row r="5490">
          <cell r="A5490">
            <v>1761</v>
          </cell>
          <cell r="B5490" t="str">
            <v>CURVA CERAMICA 90G ESG PB DN 100</v>
          </cell>
          <cell r="C5490" t="str">
            <v>UN</v>
          </cell>
          <cell r="D5490">
            <v>4.5999999999999996</v>
          </cell>
        </row>
        <row r="5491">
          <cell r="A5491">
            <v>1753</v>
          </cell>
          <cell r="B5491" t="str">
            <v>CURVA CERAMICA 90G ESG PB DN 150</v>
          </cell>
          <cell r="C5491" t="str">
            <v>UN</v>
          </cell>
          <cell r="D5491">
            <v>9.93</v>
          </cell>
        </row>
        <row r="5492">
          <cell r="A5492">
            <v>1762</v>
          </cell>
          <cell r="B5492" t="str">
            <v>CURVA CERAMICA 90G ESG PB DN 200</v>
          </cell>
          <cell r="C5492" t="str">
            <v>UN</v>
          </cell>
          <cell r="D5492">
            <v>15.81</v>
          </cell>
        </row>
        <row r="5493">
          <cell r="A5493">
            <v>1763</v>
          </cell>
          <cell r="B5493" t="str">
            <v>CURVA CERAMICA 90G ESG PB DN 250</v>
          </cell>
          <cell r="C5493" t="str">
            <v>UN</v>
          </cell>
          <cell r="D5493">
            <v>25.39</v>
          </cell>
        </row>
        <row r="5494">
          <cell r="A5494">
            <v>1771</v>
          </cell>
          <cell r="B5494" t="str">
            <v>CURVA CERAMICA 90G ESG PB DN 300</v>
          </cell>
          <cell r="C5494" t="str">
            <v>UN</v>
          </cell>
          <cell r="D5494">
            <v>42.02</v>
          </cell>
        </row>
        <row r="5495">
          <cell r="A5495">
            <v>1770</v>
          </cell>
          <cell r="B5495" t="str">
            <v>CURVA CERAMICA 90G ESG PB DN 400</v>
          </cell>
          <cell r="C5495" t="str">
            <v>UN</v>
          </cell>
          <cell r="D5495">
            <v>177.53</v>
          </cell>
        </row>
        <row r="5496">
          <cell r="A5496">
            <v>1765</v>
          </cell>
          <cell r="B5496" t="str">
            <v>CURVA CERAMICA 90G ESG PB DN 450</v>
          </cell>
          <cell r="C5496" t="str">
            <v>UN</v>
          </cell>
          <cell r="D5496">
            <v>231.49</v>
          </cell>
        </row>
        <row r="5497">
          <cell r="A5497">
            <v>1772</v>
          </cell>
          <cell r="B5497" t="str">
            <v>CURVA CERAMICA 90G ESG PB DN 75</v>
          </cell>
          <cell r="C5497" t="str">
            <v>UN</v>
          </cell>
          <cell r="D5497">
            <v>4.3499999999999996</v>
          </cell>
        </row>
        <row r="5498">
          <cell r="A5498">
            <v>2464</v>
          </cell>
          <cell r="B5498" t="str">
            <v>CURVA FERRO ESMALTADO P/ ELETRODUTO PESADO 135G 1.1/2"</v>
          </cell>
          <cell r="C5498" t="str">
            <v>UN</v>
          </cell>
          <cell r="D5498">
            <v>14.95</v>
          </cell>
        </row>
        <row r="5499">
          <cell r="A5499">
            <v>2463</v>
          </cell>
          <cell r="B5499" t="str">
            <v>CURVA FERRO ESMALTADO P/ ELETRODUTO PESADO 135G 1.1/4"</v>
          </cell>
          <cell r="C5499" t="str">
            <v>UN</v>
          </cell>
          <cell r="D5499">
            <v>12.8</v>
          </cell>
        </row>
        <row r="5500">
          <cell r="A5500">
            <v>2461</v>
          </cell>
          <cell r="B5500" t="str">
            <v>CURVA FERRO ESMALTADO P/ ELETRODUTO PESADO 135G 1/2"</v>
          </cell>
          <cell r="C5500" t="str">
            <v>UN</v>
          </cell>
          <cell r="D5500">
            <v>3.97</v>
          </cell>
        </row>
        <row r="5501">
          <cell r="A5501">
            <v>2469</v>
          </cell>
          <cell r="B5501" t="str">
            <v>CURVA FERRO ESMALTADO P/ ELETRODUTO PESADO 135G 1"</v>
          </cell>
          <cell r="C5501" t="str">
            <v>UN</v>
          </cell>
          <cell r="D5501">
            <v>7.64</v>
          </cell>
        </row>
        <row r="5502">
          <cell r="A5502">
            <v>2465</v>
          </cell>
          <cell r="B5502" t="str">
            <v>CURVA FERRO ESMALTADO P/ ELETRODUTO PESADO 135G 2.1/2"</v>
          </cell>
          <cell r="C5502" t="str">
            <v>UN</v>
          </cell>
          <cell r="D5502">
            <v>65.95</v>
          </cell>
        </row>
        <row r="5503">
          <cell r="A5503">
            <v>2468</v>
          </cell>
          <cell r="B5503" t="str">
            <v>CURVA FERRO ESMALTADO P/ ELETRODUTO PESADO 135G 2"</v>
          </cell>
          <cell r="C5503" t="str">
            <v>UN</v>
          </cell>
          <cell r="D5503">
            <v>24.32</v>
          </cell>
        </row>
        <row r="5504">
          <cell r="A5504">
            <v>2462</v>
          </cell>
          <cell r="B5504" t="str">
            <v>CURVA FERRO ESMALTADO P/ ELETRODUTO PESADO 135G 3/4"</v>
          </cell>
          <cell r="C5504" t="str">
            <v>UN</v>
          </cell>
          <cell r="D5504">
            <v>4.3</v>
          </cell>
        </row>
        <row r="5505">
          <cell r="A5505">
            <v>2466</v>
          </cell>
          <cell r="B5505" t="str">
            <v>CURVA FERRO ESMALTADO P/ ELETRODUTO PESADO 135G 3"</v>
          </cell>
          <cell r="C5505" t="str">
            <v>UN</v>
          </cell>
          <cell r="D5505">
            <v>99.07</v>
          </cell>
        </row>
        <row r="5506">
          <cell r="A5506">
            <v>2467</v>
          </cell>
          <cell r="B5506" t="str">
            <v>CURVA FERRO ESMALTADO P/ ELETRODUTO PESADO 135G 4"</v>
          </cell>
          <cell r="C5506" t="str">
            <v>UN</v>
          </cell>
          <cell r="D5506">
            <v>180.34</v>
          </cell>
        </row>
        <row r="5507">
          <cell r="A5507">
            <v>2458</v>
          </cell>
          <cell r="B5507" t="str">
            <v>CURVA FERRO ESMALTADO P/ ELETRODUTO PESADO 90G 1.1/2"</v>
          </cell>
          <cell r="C5507" t="str">
            <v>UN</v>
          </cell>
          <cell r="D5507">
            <v>13.63</v>
          </cell>
        </row>
        <row r="5508">
          <cell r="A5508">
            <v>2457</v>
          </cell>
          <cell r="B5508" t="str">
            <v>CURVA FERRO ESMALTADO P/ ELETRODUTO PESADO 90G 1.1/4"</v>
          </cell>
          <cell r="C5508" t="str">
            <v>UN</v>
          </cell>
          <cell r="D5508">
            <v>10.58</v>
          </cell>
        </row>
        <row r="5509">
          <cell r="A5509">
            <v>2455</v>
          </cell>
          <cell r="B5509" t="str">
            <v>CURVA FERRO ESMALTADO P/ ELETRODUTO PESADO 90G 1/2"</v>
          </cell>
          <cell r="C5509" t="str">
            <v>UN</v>
          </cell>
          <cell r="D5509">
            <v>3.3</v>
          </cell>
        </row>
        <row r="5510">
          <cell r="A5510">
            <v>2472</v>
          </cell>
          <cell r="B5510" t="str">
            <v>CURVA FERRO ESMALTADO P/ ELETRODUTO PESADO 90G 1"</v>
          </cell>
          <cell r="C5510" t="str">
            <v>UN</v>
          </cell>
          <cell r="D5510">
            <v>4.46</v>
          </cell>
        </row>
        <row r="5511">
          <cell r="A5511">
            <v>2471</v>
          </cell>
          <cell r="B5511" t="str">
            <v>CURVA FERRO ESMALTADO P/ ELETRODUTO PESADO 90G 2.1/2"</v>
          </cell>
          <cell r="C5511" t="str">
            <v>UN</v>
          </cell>
          <cell r="D5511">
            <v>43.44</v>
          </cell>
        </row>
        <row r="5512">
          <cell r="A5512">
            <v>2459</v>
          </cell>
          <cell r="B5512" t="str">
            <v>CURVA FERRO ESMALTADO P/ ELETRODUTO PESADO 90G 2"</v>
          </cell>
          <cell r="C5512" t="str">
            <v>UN</v>
          </cell>
          <cell r="D5512">
            <v>20.149999999999999</v>
          </cell>
        </row>
        <row r="5513">
          <cell r="A5513">
            <v>2456</v>
          </cell>
          <cell r="B5513" t="str">
            <v>CURVA FERRO ESMALTADO P/ ELETRODUTO PESADO 90G 3/4"</v>
          </cell>
          <cell r="C5513" t="str">
            <v>UN</v>
          </cell>
          <cell r="D5513">
            <v>2.97</v>
          </cell>
        </row>
        <row r="5514">
          <cell r="A5514">
            <v>2470</v>
          </cell>
          <cell r="B5514" t="str">
            <v>CURVA FERRO ESMALTADO P/ ELETRODUTO PESADO 90G 3"</v>
          </cell>
          <cell r="C5514" t="str">
            <v>UN</v>
          </cell>
          <cell r="D5514">
            <v>56.75</v>
          </cell>
        </row>
        <row r="5515">
          <cell r="A5515">
            <v>2460</v>
          </cell>
          <cell r="B5515" t="str">
            <v>CURVA FERRO ESMALTADO P/ ELETRODUTO PESADO 90G 4"</v>
          </cell>
          <cell r="C5515" t="str">
            <v>UN</v>
          </cell>
          <cell r="D5515">
            <v>104</v>
          </cell>
        </row>
        <row r="5516">
          <cell r="A5516">
            <v>1777</v>
          </cell>
          <cell r="B5516" t="str">
            <v>CURVA FERRO GALVANIZADO 45G ROSCA FEMEA REF. 1 1/2"</v>
          </cell>
          <cell r="C5516" t="str">
            <v>UN</v>
          </cell>
          <cell r="D5516">
            <v>38.78</v>
          </cell>
        </row>
        <row r="5517">
          <cell r="A5517">
            <v>1819</v>
          </cell>
          <cell r="B5517" t="str">
            <v>CURVA FERRO GALVANIZADO 45G ROSCA FEMEA REF. 1 1/4"</v>
          </cell>
          <cell r="C5517" t="str">
            <v>UN</v>
          </cell>
          <cell r="D5517">
            <v>33.31</v>
          </cell>
        </row>
        <row r="5518">
          <cell r="A5518">
            <v>1775</v>
          </cell>
          <cell r="B5518" t="str">
            <v>CURVA FERRO GALVANIZADO 45G ROSCA FEMEA REF. 1/2"</v>
          </cell>
          <cell r="C5518" t="str">
            <v>UN</v>
          </cell>
          <cell r="D5518">
            <v>11.44</v>
          </cell>
        </row>
        <row r="5519">
          <cell r="A5519">
            <v>1776</v>
          </cell>
          <cell r="B5519" t="str">
            <v>CURVA FERRO GALVANIZADO 45G ROSCA FEMEA REF. 1"</v>
          </cell>
          <cell r="C5519" t="str">
            <v>UN</v>
          </cell>
          <cell r="D5519">
            <v>21.26</v>
          </cell>
        </row>
        <row r="5520">
          <cell r="A5520">
            <v>1778</v>
          </cell>
          <cell r="B5520" t="str">
            <v>CURVA FERRO GALVANIZADO 45G ROSCA FEMEA REF. 2 1/2"</v>
          </cell>
          <cell r="C5520" t="str">
            <v>UN</v>
          </cell>
          <cell r="D5520">
            <v>80.19</v>
          </cell>
        </row>
        <row r="5521">
          <cell r="A5521">
            <v>1818</v>
          </cell>
          <cell r="B5521" t="str">
            <v>CURVA FERRO GALVANIZADO 45G ROSCA FEMEA REF. 2"</v>
          </cell>
          <cell r="C5521" t="str">
            <v>UN</v>
          </cell>
          <cell r="D5521">
            <v>64.39</v>
          </cell>
        </row>
        <row r="5522">
          <cell r="A5522">
            <v>1820</v>
          </cell>
          <cell r="B5522" t="str">
            <v>CURVA FERRO GALVANIZADO 45G ROSCA FEMEA REF. 3/4"</v>
          </cell>
          <cell r="C5522" t="str">
            <v>UN</v>
          </cell>
          <cell r="D5522">
            <v>14.63</v>
          </cell>
        </row>
        <row r="5523">
          <cell r="A5523">
            <v>1779</v>
          </cell>
          <cell r="B5523" t="str">
            <v>CURVA FERRO GALVANIZADO 45G ROSCA FEMEA REF. 3"</v>
          </cell>
          <cell r="C5523" t="str">
            <v>UN</v>
          </cell>
          <cell r="D5523">
            <v>124.78</v>
          </cell>
        </row>
        <row r="5524">
          <cell r="A5524">
            <v>1780</v>
          </cell>
          <cell r="B5524" t="str">
            <v>CURVA FERRO GALVANIZADO 45G ROSCA FEMEA REF. 4"</v>
          </cell>
          <cell r="C5524" t="str">
            <v>UN</v>
          </cell>
          <cell r="D5524">
            <v>215.69</v>
          </cell>
        </row>
        <row r="5525">
          <cell r="A5525">
            <v>1783</v>
          </cell>
          <cell r="B5525" t="str">
            <v>CURVA FERRO GALVANIZADO 45G ROSCA MACHO/FEMEA REF. 1 1/2"</v>
          </cell>
          <cell r="C5525" t="str">
            <v>UN</v>
          </cell>
          <cell r="D5525">
            <v>33.270000000000003</v>
          </cell>
        </row>
        <row r="5526">
          <cell r="A5526">
            <v>1782</v>
          </cell>
          <cell r="B5526" t="str">
            <v>CURVA FERRO GALVANIZADO 45G ROSCA MACHO/FEMEA REF. 1 1/4"</v>
          </cell>
          <cell r="C5526" t="str">
            <v>UN</v>
          </cell>
          <cell r="D5526">
            <v>29.61</v>
          </cell>
        </row>
        <row r="5527">
          <cell r="A5527">
            <v>1817</v>
          </cell>
          <cell r="B5527" t="str">
            <v>CURVA FERRO GALVANIZADO 45G ROSCA MACHO/FEMEA REF. 1/2"</v>
          </cell>
          <cell r="C5527" t="str">
            <v>UN</v>
          </cell>
          <cell r="D5527">
            <v>8.86</v>
          </cell>
        </row>
        <row r="5528">
          <cell r="A5528">
            <v>1781</v>
          </cell>
          <cell r="B5528" t="str">
            <v>CURVA FERRO GALVANIZADO 45G ROSCA MACHO/FEMEA REF. 1"</v>
          </cell>
          <cell r="C5528" t="str">
            <v>UN</v>
          </cell>
          <cell r="D5528">
            <v>20.18</v>
          </cell>
        </row>
        <row r="5529">
          <cell r="A5529">
            <v>1784</v>
          </cell>
          <cell r="B5529" t="str">
            <v>CURVA FERRO GALVANIZADO 45G ROSCA MACHO/FEMEA REF. 2 1/2"</v>
          </cell>
          <cell r="C5529" t="str">
            <v>UN</v>
          </cell>
          <cell r="D5529">
            <v>75.92</v>
          </cell>
        </row>
        <row r="5530">
          <cell r="A5530">
            <v>1810</v>
          </cell>
          <cell r="B5530" t="str">
            <v>CURVA FERRO GALVANIZADO 45G ROSCA MACHO/FEMEA REF. 2"</v>
          </cell>
          <cell r="C5530" t="str">
            <v>UN</v>
          </cell>
          <cell r="D5530">
            <v>53.24</v>
          </cell>
        </row>
        <row r="5531">
          <cell r="A5531">
            <v>1811</v>
          </cell>
          <cell r="B5531" t="str">
            <v>CURVA FERRO GALVANIZADO 45G ROSCA MACHO/FEMEA REF. 3/4"</v>
          </cell>
          <cell r="C5531" t="str">
            <v>UN</v>
          </cell>
          <cell r="D5531">
            <v>14.37</v>
          </cell>
        </row>
        <row r="5532">
          <cell r="A5532">
            <v>1812</v>
          </cell>
          <cell r="B5532" t="str">
            <v>CURVA FERRO GALVANIZADO 45G ROSCA MACHO/FEMEA REF. 3"</v>
          </cell>
          <cell r="C5532" t="str">
            <v>UN</v>
          </cell>
          <cell r="D5532">
            <v>103.26</v>
          </cell>
        </row>
        <row r="5533">
          <cell r="A5533">
            <v>1813</v>
          </cell>
          <cell r="B5533" t="str">
            <v>CURVA FERRO GALVANIZADO 90G ROSCA FEMEA REF 3/4"</v>
          </cell>
          <cell r="C5533" t="str">
            <v>UN</v>
          </cell>
          <cell r="D5533">
            <v>15.45</v>
          </cell>
        </row>
        <row r="5534">
          <cell r="A5534">
            <v>1789</v>
          </cell>
          <cell r="B5534" t="str">
            <v>CURVA FERRO GALVANIZADO 90G ROSCA FEMEA REF. 1 1/2"</v>
          </cell>
          <cell r="C5534" t="str">
            <v>UN</v>
          </cell>
          <cell r="D5534">
            <v>45.97</v>
          </cell>
        </row>
        <row r="5535">
          <cell r="A5535">
            <v>1788</v>
          </cell>
          <cell r="B5535" t="str">
            <v>CURVA FERRO GALVANIZADO 90G ROSCA FEMEA REF. 1 1/4"</v>
          </cell>
          <cell r="C5535" t="str">
            <v>UN</v>
          </cell>
          <cell r="D5535">
            <v>37.83</v>
          </cell>
        </row>
        <row r="5536">
          <cell r="A5536">
            <v>1786</v>
          </cell>
          <cell r="B5536" t="str">
            <v>CURVA FERRO GALVANIZADO 90G ROSCA FEMEA REF. 1/2"</v>
          </cell>
          <cell r="C5536" t="str">
            <v>UN</v>
          </cell>
          <cell r="D5536">
            <v>9.2100000000000009</v>
          </cell>
        </row>
        <row r="5537">
          <cell r="A5537">
            <v>1787</v>
          </cell>
          <cell r="B5537" t="str">
            <v>CURVA FERRO GALVANIZADO 90G ROSCA FEMEA REF. 1"</v>
          </cell>
          <cell r="C5537" t="str">
            <v>UN</v>
          </cell>
          <cell r="D5537">
            <v>24.36</v>
          </cell>
        </row>
        <row r="5538">
          <cell r="A5538">
            <v>1791</v>
          </cell>
          <cell r="B5538" t="str">
            <v>CURVA FERRO GALVANIZADO 90G ROSCA FEMEA REF. 2 1/2"</v>
          </cell>
          <cell r="C5538" t="str">
            <v>UN</v>
          </cell>
          <cell r="D5538">
            <v>102.83</v>
          </cell>
        </row>
        <row r="5539">
          <cell r="A5539">
            <v>1790</v>
          </cell>
          <cell r="B5539" t="str">
            <v>CURVA FERRO GALVANIZADO 90G ROSCA FEMEA REF. 2"</v>
          </cell>
          <cell r="C5539" t="str">
            <v>UN</v>
          </cell>
          <cell r="D5539">
            <v>88.66</v>
          </cell>
        </row>
        <row r="5540">
          <cell r="A5540">
            <v>1792</v>
          </cell>
          <cell r="B5540" t="str">
            <v>CURVA FERRO GALVANIZADO 90G ROSCA FEMEA REF. 3"</v>
          </cell>
          <cell r="C5540" t="str">
            <v>UN</v>
          </cell>
          <cell r="D5540">
            <v>159.6</v>
          </cell>
        </row>
        <row r="5541">
          <cell r="A5541">
            <v>1793</v>
          </cell>
          <cell r="B5541" t="str">
            <v>CURVA FERRO GALVANIZADO 90G ROSCA FEMEA REF. 4"</v>
          </cell>
          <cell r="C5541" t="str">
            <v>UN</v>
          </cell>
          <cell r="D5541">
            <v>268.93</v>
          </cell>
        </row>
        <row r="5542">
          <cell r="A5542">
            <v>1816</v>
          </cell>
          <cell r="B5542" t="str">
            <v>CURVA FERRO GALVANIZADO 90G ROSCA MACHO REF 1"</v>
          </cell>
          <cell r="C5542" t="str">
            <v>UN</v>
          </cell>
          <cell r="D5542">
            <v>23.76</v>
          </cell>
        </row>
        <row r="5543">
          <cell r="A5543">
            <v>1815</v>
          </cell>
          <cell r="B5543" t="str">
            <v>CURVA FERRO GALVANIZADO 90G ROSCA MACHO REF 2 1/2"</v>
          </cell>
          <cell r="C5543" t="str">
            <v>UN</v>
          </cell>
          <cell r="D5543">
            <v>128.74</v>
          </cell>
        </row>
        <row r="5544">
          <cell r="A5544">
            <v>1797</v>
          </cell>
          <cell r="B5544" t="str">
            <v>CURVA FERRO GALVANIZADO 90G ROSCA MACHO REF. 1 1/2"</v>
          </cell>
          <cell r="C5544" t="str">
            <v>UN</v>
          </cell>
          <cell r="D5544">
            <v>45.49</v>
          </cell>
        </row>
        <row r="5545">
          <cell r="A5545">
            <v>1796</v>
          </cell>
          <cell r="B5545" t="str">
            <v>CURVA FERRO GALVANIZADO 90G ROSCA MACHO REF. 1 1/4"</v>
          </cell>
          <cell r="C5545" t="str">
            <v>UN</v>
          </cell>
          <cell r="D5545">
            <v>35.46</v>
          </cell>
        </row>
        <row r="5546">
          <cell r="A5546">
            <v>1794</v>
          </cell>
          <cell r="B5546" t="str">
            <v>CURVA FERRO GALVANIZADO 90G ROSCA MACHO REF. 1/2"</v>
          </cell>
          <cell r="C5546" t="str">
            <v>UN</v>
          </cell>
          <cell r="D5546">
            <v>7.96</v>
          </cell>
        </row>
        <row r="5547">
          <cell r="A5547">
            <v>1798</v>
          </cell>
          <cell r="B5547" t="str">
            <v>CURVA FERRO GALVANIZADO 90G ROSCA MACHO REF. 2"</v>
          </cell>
          <cell r="C5547" t="str">
            <v>UN</v>
          </cell>
          <cell r="D5547">
            <v>71.23</v>
          </cell>
        </row>
        <row r="5548">
          <cell r="A5548">
            <v>1795</v>
          </cell>
          <cell r="B5548" t="str">
            <v>CURVA FERRO GALVANIZADO 90G ROSCA MACHO REF. 3/4"</v>
          </cell>
          <cell r="C5548" t="str">
            <v>UN</v>
          </cell>
          <cell r="D5548">
            <v>11.88</v>
          </cell>
        </row>
        <row r="5549">
          <cell r="A5549">
            <v>1799</v>
          </cell>
          <cell r="B5549" t="str">
            <v>CURVA FERRO GALVANIZADO 90G ROSCA MACHO REF. 3"</v>
          </cell>
          <cell r="C5549" t="str">
            <v>UN</v>
          </cell>
          <cell r="D5549">
            <v>159</v>
          </cell>
        </row>
        <row r="5550">
          <cell r="A5550">
            <v>1800</v>
          </cell>
          <cell r="B5550" t="str">
            <v>CURVA FERRO GALVANIZADO 90G ROSCA MACHO REF. 4"</v>
          </cell>
          <cell r="C5550" t="str">
            <v>UN</v>
          </cell>
          <cell r="D5550">
            <v>266.99</v>
          </cell>
        </row>
        <row r="5551">
          <cell r="A5551">
            <v>1801</v>
          </cell>
          <cell r="B5551" t="str">
            <v>CURVA FERRO GALVANIZADO 90G ROSCA MACHO REF. 5"</v>
          </cell>
          <cell r="C5551" t="str">
            <v>UN</v>
          </cell>
          <cell r="D5551">
            <v>540.79</v>
          </cell>
        </row>
        <row r="5552">
          <cell r="A5552">
            <v>1802</v>
          </cell>
          <cell r="B5552" t="str">
            <v>CURVA FERRO GALVANIZADO 90G ROSCA MACHO REF. 6"</v>
          </cell>
          <cell r="C5552" t="str">
            <v>UN</v>
          </cell>
          <cell r="D5552">
            <v>572.55999999999995</v>
          </cell>
        </row>
        <row r="5553">
          <cell r="A5553">
            <v>1809</v>
          </cell>
          <cell r="B5553" t="str">
            <v>CURVA FERRO GALVANIZADO 90G ROSCA MACHO/FEMEA REF. 1 1/2"</v>
          </cell>
          <cell r="C5553" t="str">
            <v>UN</v>
          </cell>
          <cell r="D5553">
            <v>44.11</v>
          </cell>
        </row>
        <row r="5554">
          <cell r="A5554">
            <v>1814</v>
          </cell>
          <cell r="B5554" t="str">
            <v>CURVA FERRO GALVANIZADO 90G ROSCA MACHO/FEMEA REF. 1 1/4"</v>
          </cell>
          <cell r="C5554" t="str">
            <v>UN</v>
          </cell>
          <cell r="D5554">
            <v>38.26</v>
          </cell>
        </row>
        <row r="5555">
          <cell r="A5555">
            <v>1803</v>
          </cell>
          <cell r="B5555" t="str">
            <v>CURVA FERRO GALVANIZADO 90G ROSCA MACHO/FEMEA REF. 1/2"</v>
          </cell>
          <cell r="C5555" t="str">
            <v>UN</v>
          </cell>
          <cell r="D5555">
            <v>8.9499999999999993</v>
          </cell>
        </row>
        <row r="5556">
          <cell r="A5556">
            <v>1805</v>
          </cell>
          <cell r="B5556" t="str">
            <v>CURVA FERRO GALVANIZADO 90G ROSCA MACHO/FEMEA REF. 1"</v>
          </cell>
          <cell r="C5556" t="str">
            <v>UN</v>
          </cell>
          <cell r="D5556">
            <v>22.08</v>
          </cell>
        </row>
        <row r="5557">
          <cell r="A5557">
            <v>1821</v>
          </cell>
          <cell r="B5557" t="str">
            <v>CURVA FERRO GALVANIZADO 90G ROSCA MACHO/FEMEA REF. 2 1/2"</v>
          </cell>
          <cell r="C5557" t="str">
            <v>UN</v>
          </cell>
          <cell r="D5557">
            <v>112.55</v>
          </cell>
        </row>
        <row r="5558">
          <cell r="A5558">
            <v>1806</v>
          </cell>
          <cell r="B5558" t="str">
            <v>CURVA FERRO GALVANIZADO 90G ROSCA MACHO/FEMEA REF. 2"</v>
          </cell>
          <cell r="C5558" t="str">
            <v>UN</v>
          </cell>
          <cell r="D5558">
            <v>69.040000000000006</v>
          </cell>
        </row>
        <row r="5559">
          <cell r="A5559">
            <v>1804</v>
          </cell>
          <cell r="B5559" t="str">
            <v>CURVA FERRO GALVANIZADO 90G ROSCA MACHO/FEMEA REF. 3/4"</v>
          </cell>
          <cell r="C5559" t="str">
            <v>UN</v>
          </cell>
          <cell r="D5559">
            <v>12.78</v>
          </cell>
        </row>
        <row r="5560">
          <cell r="A5560">
            <v>1807</v>
          </cell>
          <cell r="B5560" t="str">
            <v>CURVA FERRO GALVANIZADO 90G ROSCA MACHO/FEMEA REF. 3"</v>
          </cell>
          <cell r="C5560" t="str">
            <v>UN</v>
          </cell>
          <cell r="D5560">
            <v>154.31</v>
          </cell>
        </row>
        <row r="5561">
          <cell r="A5561">
            <v>1808</v>
          </cell>
          <cell r="B5561" t="str">
            <v>CURVA FERRO GALVANIZADO 90G ROSCA MACHO/FEMEA REF. 4"</v>
          </cell>
          <cell r="C5561" t="str">
            <v>UN</v>
          </cell>
          <cell r="D5561">
            <v>243.45</v>
          </cell>
        </row>
        <row r="5562">
          <cell r="A5562">
            <v>1768</v>
          </cell>
          <cell r="B5562" t="str">
            <v>CURVA LONGA CERAMICA ESG PB DN 100</v>
          </cell>
          <cell r="C5562" t="str">
            <v>UN</v>
          </cell>
          <cell r="D5562">
            <v>4.5199999999999996</v>
          </cell>
        </row>
        <row r="5563">
          <cell r="A5563">
            <v>1769</v>
          </cell>
          <cell r="B5563" t="str">
            <v>CURVA LONGA CERAMICA ESG PB DN 150</v>
          </cell>
          <cell r="C5563" t="str">
            <v>UN</v>
          </cell>
          <cell r="D5563">
            <v>4.5199999999999996</v>
          </cell>
        </row>
        <row r="5564">
          <cell r="A5564">
            <v>20099</v>
          </cell>
          <cell r="B5564" t="str">
            <v>CURVA PVC LEVE 45G C/ PONTA E BOLSA LISA DN 125MM</v>
          </cell>
          <cell r="C5564" t="str">
            <v>UN</v>
          </cell>
          <cell r="D5564">
            <v>80.900000000000006</v>
          </cell>
        </row>
        <row r="5565">
          <cell r="A5565">
            <v>20101</v>
          </cell>
          <cell r="B5565" t="str">
            <v>CURVA PVC LEVE 45G C/ PONTA E BOLSA LISA DN 150MM</v>
          </cell>
          <cell r="C5565" t="str">
            <v>UN</v>
          </cell>
          <cell r="D5565">
            <v>74.239999999999995</v>
          </cell>
        </row>
        <row r="5566">
          <cell r="A5566">
            <v>20100</v>
          </cell>
          <cell r="B5566" t="str">
            <v>CURVA PVC LEVE 45G C/ PONTA E BOLSA LISA DN 200MM</v>
          </cell>
          <cell r="C5566" t="str">
            <v>UN</v>
          </cell>
          <cell r="D5566">
            <v>160.86000000000001</v>
          </cell>
        </row>
        <row r="5567">
          <cell r="A5567">
            <v>20102</v>
          </cell>
          <cell r="B5567" t="str">
            <v>CURVA PVC LEVE 90G C/ PONTA E BOLSA LISA DN 125MM</v>
          </cell>
          <cell r="C5567" t="str">
            <v>UN</v>
          </cell>
          <cell r="D5567">
            <v>81.650000000000006</v>
          </cell>
        </row>
        <row r="5568">
          <cell r="A5568">
            <v>1952</v>
          </cell>
          <cell r="B5568" t="str">
            <v>CURVA PVC LEVE 90G C/ PONTA E BOLSA LISA DN 150MM</v>
          </cell>
          <cell r="C5568" t="str">
            <v>UN</v>
          </cell>
          <cell r="D5568">
            <v>91.75</v>
          </cell>
        </row>
        <row r="5569">
          <cell r="A5569">
            <v>20103</v>
          </cell>
          <cell r="B5569" t="str">
            <v>CURVA PVC LEVE 90G C/ PONTA E BOLSA LISA DN 200MM</v>
          </cell>
          <cell r="C5569" t="str">
            <v>UN</v>
          </cell>
          <cell r="D5569">
            <v>226.76</v>
          </cell>
        </row>
        <row r="5570">
          <cell r="A5570">
            <v>20104</v>
          </cell>
          <cell r="B5570" t="str">
            <v>CURVA PVC LEVE 90G C/ PONTA E BOLSA LISA DN 250MM</v>
          </cell>
          <cell r="C5570" t="str">
            <v>UN</v>
          </cell>
          <cell r="D5570">
            <v>721.85</v>
          </cell>
        </row>
        <row r="5571">
          <cell r="A5571">
            <v>20105</v>
          </cell>
          <cell r="B5571" t="str">
            <v>CURVA PVC LEVE 90G C/ PONTA E BOLSA LISA DN 300MM</v>
          </cell>
          <cell r="C5571" t="str">
            <v>UN</v>
          </cell>
          <cell r="D5571">
            <v>1065.18</v>
          </cell>
        </row>
        <row r="5572">
          <cell r="A5572">
            <v>1965</v>
          </cell>
          <cell r="B5572" t="str">
            <v>CURVA PVC LONGA 45G P/ ESG PREDIAL DN 100MM</v>
          </cell>
          <cell r="C5572" t="str">
            <v>UN</v>
          </cell>
          <cell r="D5572">
            <v>31.51</v>
          </cell>
        </row>
        <row r="5573">
          <cell r="A5573">
            <v>10765</v>
          </cell>
          <cell r="B5573" t="str">
            <v>CURVA PVC LONGA 45G P/ ESG PREDIAL DN 50MM</v>
          </cell>
          <cell r="C5573" t="str">
            <v>UN</v>
          </cell>
          <cell r="D5573">
            <v>13.6</v>
          </cell>
        </row>
        <row r="5574">
          <cell r="A5574">
            <v>10767</v>
          </cell>
          <cell r="B5574" t="str">
            <v>CURVA PVC LONGA 45G P/ ESG PREDIAL DN 75MM</v>
          </cell>
          <cell r="C5574" t="str">
            <v>UN</v>
          </cell>
          <cell r="D5574">
            <v>30.06</v>
          </cell>
        </row>
        <row r="5575">
          <cell r="A5575">
            <v>1970</v>
          </cell>
          <cell r="B5575" t="str">
            <v>CURVA PVC LONGA 90G P/ ESG PREDIAL DN 100MM</v>
          </cell>
          <cell r="C5575" t="str">
            <v>UN</v>
          </cell>
          <cell r="D5575">
            <v>30.93</v>
          </cell>
        </row>
        <row r="5576">
          <cell r="A5576">
            <v>1968</v>
          </cell>
          <cell r="B5576" t="str">
            <v>CURVA PVC LONGA 90G P/ ESG PREDIAL DN 50MM</v>
          </cell>
          <cell r="C5576" t="str">
            <v>UN</v>
          </cell>
          <cell r="D5576">
            <v>6.47</v>
          </cell>
        </row>
        <row r="5577">
          <cell r="A5577">
            <v>1969</v>
          </cell>
          <cell r="B5577" t="str">
            <v>CURVA PVC LONGA 90G P/ ESG PREDIAL DN 75MM</v>
          </cell>
          <cell r="C5577" t="str">
            <v>UN</v>
          </cell>
          <cell r="D5577">
            <v>19.2</v>
          </cell>
        </row>
        <row r="5578">
          <cell r="A5578">
            <v>1839</v>
          </cell>
          <cell r="B5578" t="str">
            <v>CURVA PVC PBA NBR 10351 P/ REDE AGUA JE PB 22G DN 100 /DE 110MM</v>
          </cell>
          <cell r="C5578" t="str">
            <v>UN</v>
          </cell>
          <cell r="D5578">
            <v>89.17</v>
          </cell>
        </row>
        <row r="5579">
          <cell r="A5579">
            <v>1835</v>
          </cell>
          <cell r="B5579" t="str">
            <v>CURVA PVC PBA NBR 10351 P/ REDE AGUA JE PB 22G DN 50 /DE 60MM</v>
          </cell>
          <cell r="C5579" t="str">
            <v>UN</v>
          </cell>
          <cell r="D5579">
            <v>17.45</v>
          </cell>
        </row>
        <row r="5580">
          <cell r="A5580">
            <v>1823</v>
          </cell>
          <cell r="B5580" t="str">
            <v>CURVA PVC PBA NBR 10351 P/ REDE AGUA JE PB 22G DN 75 /DE 85MM</v>
          </cell>
          <cell r="C5580" t="str">
            <v>UN</v>
          </cell>
          <cell r="D5580">
            <v>48.07</v>
          </cell>
        </row>
        <row r="5581">
          <cell r="A5581">
            <v>1827</v>
          </cell>
          <cell r="B5581" t="str">
            <v>CURVA PVC PBA NBR 10351 P/ REDE AGUA JE PB 45G DN 100 /DE 110MM</v>
          </cell>
          <cell r="C5581" t="str">
            <v>UN</v>
          </cell>
          <cell r="D5581">
            <v>98.26</v>
          </cell>
        </row>
        <row r="5582">
          <cell r="A5582">
            <v>1831</v>
          </cell>
          <cell r="B5582" t="str">
            <v>CURVA PVC PBA NBR 10351 P/ REDE AGUA JE PB 45G DN 50 /DE 60MM</v>
          </cell>
          <cell r="C5582" t="str">
            <v>UN</v>
          </cell>
          <cell r="D5582">
            <v>18.82</v>
          </cell>
        </row>
        <row r="5583">
          <cell r="A5583">
            <v>1825</v>
          </cell>
          <cell r="B5583" t="str">
            <v>CURVA PVC PBA NBR 10351 P/ REDE AGUA JE PB 45G DN 75 /DE 85MM</v>
          </cell>
          <cell r="C5583" t="str">
            <v>UN</v>
          </cell>
          <cell r="D5583">
            <v>54.36</v>
          </cell>
        </row>
        <row r="5584">
          <cell r="A5584">
            <v>1828</v>
          </cell>
          <cell r="B5584" t="str">
            <v>CURVA PVC PBA NBR 10351 P/ REDE AGUA JE PB 90G DN 100 /DE 110MM</v>
          </cell>
          <cell r="C5584" t="str">
            <v>UN</v>
          </cell>
          <cell r="D5584">
            <v>98.33</v>
          </cell>
        </row>
        <row r="5585">
          <cell r="A5585">
            <v>1845</v>
          </cell>
          <cell r="B5585" t="str">
            <v>CURVA PVC PBA NBR 10351 P/ REDE AGUA JE PB 90G DN 50 /DE 60MM</v>
          </cell>
          <cell r="C5585" t="str">
            <v>UN</v>
          </cell>
          <cell r="D5585">
            <v>15.35</v>
          </cell>
        </row>
        <row r="5586">
          <cell r="A5586">
            <v>1824</v>
          </cell>
          <cell r="B5586" t="str">
            <v>CURVA PVC PBA NBR 10351 P/ REDE AGUA JE PB 90G DN 75 /DE 85MM</v>
          </cell>
          <cell r="C5586" t="str">
            <v>UN</v>
          </cell>
          <cell r="D5586">
            <v>64.25</v>
          </cell>
        </row>
        <row r="5587">
          <cell r="A5587">
            <v>20097</v>
          </cell>
          <cell r="B5587" t="str">
            <v>CURVA PVC SERIE R 87,5G CURTA ESG PREDIAL P/ PE-DE-COLUNA 100MM</v>
          </cell>
          <cell r="C5587" t="str">
            <v>UN</v>
          </cell>
          <cell r="D5587">
            <v>48.38</v>
          </cell>
        </row>
        <row r="5588">
          <cell r="A5588">
            <v>20098</v>
          </cell>
          <cell r="B5588" t="str">
            <v>CURVA PVC SERIE R 87,5G CURTA ESG PREDIAL P/ PE-DE-COLUNA 150MM</v>
          </cell>
          <cell r="C5588" t="str">
            <v>UN</v>
          </cell>
          <cell r="D5588">
            <v>313.95999999999998</v>
          </cell>
        </row>
        <row r="5589">
          <cell r="A5589">
            <v>20096</v>
          </cell>
          <cell r="B5589" t="str">
            <v>CURVA PVC SERIE R 87,5G CURTA ESG PREDIAL P/ PE-DE-COLUNA 75MM</v>
          </cell>
          <cell r="C5589" t="str">
            <v>UN</v>
          </cell>
          <cell r="D5589">
            <v>27.9</v>
          </cell>
        </row>
        <row r="5590">
          <cell r="A5590">
            <v>1954</v>
          </cell>
          <cell r="B5590" t="str">
            <v>CURVA PVC SOLD 45G P/ AGUA FRIA PREDIAL 110 MM</v>
          </cell>
          <cell r="C5590" t="str">
            <v>UN</v>
          </cell>
          <cell r="D5590">
            <v>80.489999999999995</v>
          </cell>
        </row>
        <row r="5591">
          <cell r="A5591">
            <v>1926</v>
          </cell>
          <cell r="B5591" t="str">
            <v>CURVA PVC SOLD 45G P/ AGUA FRIA PREDIAL 20 MM</v>
          </cell>
          <cell r="C5591" t="str">
            <v>UN</v>
          </cell>
          <cell r="D5591">
            <v>0.57999999999999996</v>
          </cell>
        </row>
        <row r="5592">
          <cell r="A5592">
            <v>1927</v>
          </cell>
          <cell r="B5592" t="str">
            <v>CURVA PVC SOLD 45G P/ AGUA FRIA PREDIAL 25 MM</v>
          </cell>
          <cell r="C5592" t="str">
            <v>UN</v>
          </cell>
          <cell r="D5592">
            <v>0.99</v>
          </cell>
        </row>
        <row r="5593">
          <cell r="A5593">
            <v>1923</v>
          </cell>
          <cell r="B5593" t="str">
            <v>CURVA PVC SOLD 45G P/ AGUA FRIA PREDIAL 32 MM</v>
          </cell>
          <cell r="C5593" t="str">
            <v>UN</v>
          </cell>
          <cell r="D5593">
            <v>1.86</v>
          </cell>
        </row>
        <row r="5594">
          <cell r="A5594">
            <v>1929</v>
          </cell>
          <cell r="B5594" t="str">
            <v>CURVA PVC SOLD 45G P/ AGUA FRIA PREDIAL 40 MM</v>
          </cell>
          <cell r="C5594" t="str">
            <v>UN</v>
          </cell>
          <cell r="D5594">
            <v>3.5</v>
          </cell>
        </row>
        <row r="5595">
          <cell r="A5595">
            <v>1930</v>
          </cell>
          <cell r="B5595" t="str">
            <v>CURVA PVC SOLD 45G P/ AGUA FRIA PREDIAL 50 MM</v>
          </cell>
          <cell r="C5595" t="str">
            <v>UN</v>
          </cell>
          <cell r="D5595">
            <v>7.17</v>
          </cell>
        </row>
        <row r="5596">
          <cell r="A5596">
            <v>1924</v>
          </cell>
          <cell r="B5596" t="str">
            <v>CURVA PVC SOLD 45G P/ AGUA FRIA PREDIAL 60 MM</v>
          </cell>
          <cell r="C5596" t="str">
            <v>UN</v>
          </cell>
          <cell r="D5596">
            <v>11.9</v>
          </cell>
        </row>
        <row r="5597">
          <cell r="A5597">
            <v>1922</v>
          </cell>
          <cell r="B5597" t="str">
            <v>CURVA PVC SOLD 45G P/ AGUA FRIA PREDIAL 75 MM</v>
          </cell>
          <cell r="C5597" t="str">
            <v>UN</v>
          </cell>
          <cell r="D5597">
            <v>21.48</v>
          </cell>
        </row>
        <row r="5598">
          <cell r="A5598">
            <v>1953</v>
          </cell>
          <cell r="B5598" t="str">
            <v>CURVA PVC SOLD 45G P/ AGUA FRIA PREDIAL 85 MM</v>
          </cell>
          <cell r="C5598" t="str">
            <v>UN</v>
          </cell>
          <cell r="D5598">
            <v>34.200000000000003</v>
          </cell>
        </row>
        <row r="5599">
          <cell r="A5599">
            <v>1962</v>
          </cell>
          <cell r="B5599" t="str">
            <v>CURVA PVC SOLD 90G P/ AGUA FRIA PREDIAL 110 MM</v>
          </cell>
          <cell r="C5599" t="str">
            <v>UN</v>
          </cell>
          <cell r="D5599">
            <v>94.61</v>
          </cell>
        </row>
        <row r="5600">
          <cell r="A5600">
            <v>1955</v>
          </cell>
          <cell r="B5600" t="str">
            <v>CURVA PVC SOLD 90G P/ AGUA FRIA PREDIAL 20 MM</v>
          </cell>
          <cell r="C5600" t="str">
            <v>UN</v>
          </cell>
          <cell r="D5600">
            <v>1.51</v>
          </cell>
        </row>
        <row r="5601">
          <cell r="A5601">
            <v>1956</v>
          </cell>
          <cell r="B5601" t="str">
            <v>CURVA PVC SOLD 90G P/ AGUA FRIA PREDIAL 25 MM</v>
          </cell>
          <cell r="C5601" t="str">
            <v>UN</v>
          </cell>
          <cell r="D5601">
            <v>2.04</v>
          </cell>
        </row>
        <row r="5602">
          <cell r="A5602">
            <v>1957</v>
          </cell>
          <cell r="B5602" t="str">
            <v>CURVA PVC SOLD 90G P/ AGUA FRIA PREDIAL 32 MM</v>
          </cell>
          <cell r="C5602" t="str">
            <v>UN</v>
          </cell>
          <cell r="D5602">
            <v>4.43</v>
          </cell>
        </row>
        <row r="5603">
          <cell r="A5603">
            <v>1958</v>
          </cell>
          <cell r="B5603" t="str">
            <v>CURVA PVC SOLD 90G P/ AGUA FRIA PREDIAL 40 MM</v>
          </cell>
          <cell r="C5603" t="str">
            <v>UN</v>
          </cell>
          <cell r="D5603">
            <v>7.82</v>
          </cell>
        </row>
        <row r="5604">
          <cell r="A5604">
            <v>1959</v>
          </cell>
          <cell r="B5604" t="str">
            <v>CURVA PVC SOLD 90G P/ AGUA FRIA PREDIAL 50 MM</v>
          </cell>
          <cell r="C5604" t="str">
            <v>UN</v>
          </cell>
          <cell r="D5604">
            <v>9.6300000000000008</v>
          </cell>
        </row>
        <row r="5605">
          <cell r="A5605">
            <v>1925</v>
          </cell>
          <cell r="B5605" t="str">
            <v>CURVA PVC SOLD 90G P/ AGUA FRIA PREDIAL 60 MM</v>
          </cell>
          <cell r="C5605" t="str">
            <v>UN</v>
          </cell>
          <cell r="D5605">
            <v>22.76</v>
          </cell>
        </row>
        <row r="5606">
          <cell r="A5606">
            <v>1960</v>
          </cell>
          <cell r="B5606" t="str">
            <v>CURVA PVC SOLD 90G P/ AGUA FRIA PREDIAL 75 MM</v>
          </cell>
          <cell r="C5606" t="str">
            <v>UN</v>
          </cell>
          <cell r="D5606">
            <v>30.81</v>
          </cell>
        </row>
        <row r="5607">
          <cell r="A5607">
            <v>1961</v>
          </cell>
          <cell r="B5607" t="str">
            <v>CURVA PVC SOLD 90G P/ AGUA FRIA PREDIAL 85 MM</v>
          </cell>
          <cell r="C5607" t="str">
            <v>UN</v>
          </cell>
          <cell r="D5607">
            <v>44.88</v>
          </cell>
        </row>
        <row r="5608">
          <cell r="A5608">
            <v>1881</v>
          </cell>
          <cell r="B5608" t="str">
            <v>CURVA PVC 135G 1 1/2" P/ ELETRODUTO ROSCAVEL</v>
          </cell>
          <cell r="C5608" t="str">
            <v>UN</v>
          </cell>
          <cell r="D5608">
            <v>9.0399999999999991</v>
          </cell>
        </row>
        <row r="5609">
          <cell r="A5609">
            <v>1890</v>
          </cell>
          <cell r="B5609" t="str">
            <v>CURVA PVC 135G 1 1/4" P/ ELETRODUTO ROSCAVEL</v>
          </cell>
          <cell r="C5609" t="str">
            <v>UN</v>
          </cell>
          <cell r="D5609">
            <v>7.89</v>
          </cell>
        </row>
        <row r="5610">
          <cell r="A5610">
            <v>1886</v>
          </cell>
          <cell r="B5610" t="str">
            <v>CURVA PVC 135G 1/2" P/ ELETRODUTO ROSCAVEL</v>
          </cell>
          <cell r="C5610" t="str">
            <v>UN</v>
          </cell>
          <cell r="D5610">
            <v>3.28</v>
          </cell>
        </row>
        <row r="5611">
          <cell r="A5611">
            <v>1880</v>
          </cell>
          <cell r="B5611" t="str">
            <v>CURVA PVC 135G 1" P/ ELETRODUTO ROSCAVEL</v>
          </cell>
          <cell r="C5611" t="str">
            <v>UN</v>
          </cell>
          <cell r="D5611">
            <v>4.01</v>
          </cell>
        </row>
        <row r="5612">
          <cell r="A5612">
            <v>1882</v>
          </cell>
          <cell r="B5612" t="str">
            <v>CURVA PVC 135G 2 1/2" P/ ELETRODUTO ROSCAVEL</v>
          </cell>
          <cell r="C5612" t="str">
            <v>UN</v>
          </cell>
          <cell r="D5612">
            <v>13.65</v>
          </cell>
        </row>
        <row r="5613">
          <cell r="A5613">
            <v>1889</v>
          </cell>
          <cell r="B5613" t="str">
            <v>CURVA PVC 135G 2" P/ ELETRODUTO ROSCAVEL</v>
          </cell>
          <cell r="C5613" t="str">
            <v>UN</v>
          </cell>
          <cell r="D5613">
            <v>11.94</v>
          </cell>
        </row>
        <row r="5614">
          <cell r="A5614">
            <v>1888</v>
          </cell>
          <cell r="B5614" t="str">
            <v>CURVA PVC 135G 3" P/ ELETRODUTO ROSCAVEL</v>
          </cell>
          <cell r="C5614" t="str">
            <v>UN</v>
          </cell>
          <cell r="D5614">
            <v>32.29</v>
          </cell>
        </row>
        <row r="5615">
          <cell r="A5615">
            <v>1883</v>
          </cell>
          <cell r="B5615" t="str">
            <v>CURVA PVC 135G 4" P/ ELETRODUTO ROSCAVEL</v>
          </cell>
          <cell r="C5615" t="str">
            <v>UN</v>
          </cell>
          <cell r="D5615">
            <v>34.51</v>
          </cell>
        </row>
        <row r="5616">
          <cell r="A5616">
            <v>12033</v>
          </cell>
          <cell r="B5616" t="str">
            <v>CURVA PVC 180G 1.1/2" P/ ELETRODUTO ROSCAVEL</v>
          </cell>
          <cell r="C5616" t="str">
            <v>UN</v>
          </cell>
          <cell r="D5616">
            <v>9.0399999999999991</v>
          </cell>
        </row>
        <row r="5617">
          <cell r="A5617">
            <v>12034</v>
          </cell>
          <cell r="B5617" t="str">
            <v>CURVA PVC 180G 3/4" P/ ELETRODUTO ROSCAVEL</v>
          </cell>
          <cell r="C5617" t="str">
            <v>UN</v>
          </cell>
          <cell r="D5617">
            <v>3.11</v>
          </cell>
        </row>
        <row r="5618">
          <cell r="A5618">
            <v>1964</v>
          </cell>
          <cell r="B5618" t="str">
            <v>CURVA PVC 45 CURTA EB-608 PB DN 100 P/ESG PREDIAL</v>
          </cell>
          <cell r="C5618" t="str">
            <v>UN</v>
          </cell>
          <cell r="D5618">
            <v>11.44</v>
          </cell>
        </row>
        <row r="5619">
          <cell r="A5619">
            <v>20094</v>
          </cell>
          <cell r="B5619" t="str">
            <v>CURVA PVC 45G CURTA NBR-10569 P/REDE COLET ESG PB JE DN 100MM</v>
          </cell>
          <cell r="C5619" t="str">
            <v>UN</v>
          </cell>
          <cell r="D5619">
            <v>11.79</v>
          </cell>
        </row>
        <row r="5620">
          <cell r="A5620">
            <v>1858</v>
          </cell>
          <cell r="B5620" t="str">
            <v>CURVA PVC 45G NBR-10569 P/ REDE COLET ESG PB JE DN 100MM</v>
          </cell>
          <cell r="C5620" t="str">
            <v>UN</v>
          </cell>
          <cell r="D5620">
            <v>23.2</v>
          </cell>
        </row>
        <row r="5621">
          <cell r="A5621">
            <v>1857</v>
          </cell>
          <cell r="B5621" t="str">
            <v>CURVA PVC 45G NBR-10569 P/ REDE COLET ESG PB JE DN 125MM</v>
          </cell>
          <cell r="C5621" t="str">
            <v>UN</v>
          </cell>
          <cell r="D5621">
            <v>50.61</v>
          </cell>
        </row>
        <row r="5622">
          <cell r="A5622">
            <v>1844</v>
          </cell>
          <cell r="B5622" t="str">
            <v>CURVA PVC 45G NBR-10569 P/ REDE COLET ESG PB JE DN 150MM</v>
          </cell>
          <cell r="C5622" t="str">
            <v>UN</v>
          </cell>
          <cell r="D5622">
            <v>91.72</v>
          </cell>
        </row>
        <row r="5623">
          <cell r="A5623">
            <v>1836</v>
          </cell>
          <cell r="B5623" t="str">
            <v>CURVA PVC 45G NBR-10569 P/ REDE COLET ESG PB JE DN 200MM</v>
          </cell>
          <cell r="C5623" t="str">
            <v>UN</v>
          </cell>
          <cell r="D5623">
            <v>168.78</v>
          </cell>
        </row>
        <row r="5624">
          <cell r="A5624">
            <v>1837</v>
          </cell>
          <cell r="B5624" t="str">
            <v>CURVA PVC 45G NBR-10569 P/ REDE COLET ESG PB JE DN 250MM</v>
          </cell>
          <cell r="C5624" t="str">
            <v>UN</v>
          </cell>
          <cell r="D5624">
            <v>321.29000000000002</v>
          </cell>
        </row>
        <row r="5625">
          <cell r="A5625">
            <v>1860</v>
          </cell>
          <cell r="B5625" t="str">
            <v>CURVA PVC 45G NBR-10569 P/ REDE COLET ESG PB JE DN 300MM</v>
          </cell>
          <cell r="C5625" t="str">
            <v>UN</v>
          </cell>
          <cell r="D5625">
            <v>632.73</v>
          </cell>
        </row>
        <row r="5626">
          <cell r="A5626">
            <v>1861</v>
          </cell>
          <cell r="B5626" t="str">
            <v>CURVA PVC 45G NBR-10569 P/ REDE COLET ESG PB JE DN 350MM</v>
          </cell>
          <cell r="C5626" t="str">
            <v>UN</v>
          </cell>
          <cell r="D5626">
            <v>837.44</v>
          </cell>
        </row>
        <row r="5627">
          <cell r="A5627">
            <v>1862</v>
          </cell>
          <cell r="B5627" t="str">
            <v>CURVA PVC 45G NBR-10569 P/ REDE COLET ESG PB JE DN 400MM</v>
          </cell>
          <cell r="C5627" t="str">
            <v>UN</v>
          </cell>
          <cell r="D5627">
            <v>1016.59</v>
          </cell>
        </row>
        <row r="5628">
          <cell r="A5628">
            <v>1967</v>
          </cell>
          <cell r="B5628" t="str">
            <v>CURVA PVC 90 LONGA EB-608 BB DN 40 P/ESG PREDIAL</v>
          </cell>
          <cell r="C5628" t="str">
            <v>UN</v>
          </cell>
          <cell r="D5628">
            <v>3.66</v>
          </cell>
        </row>
        <row r="5629">
          <cell r="A5629">
            <v>1941</v>
          </cell>
          <cell r="B5629" t="str">
            <v>CURVA PVC 90G C/ROSCA P/ AGUA FRIA PREDIAL 1 1/2"</v>
          </cell>
          <cell r="C5629" t="str">
            <v>UN</v>
          </cell>
          <cell r="D5629">
            <v>10.4</v>
          </cell>
        </row>
        <row r="5630">
          <cell r="A5630">
            <v>1940</v>
          </cell>
          <cell r="B5630" t="str">
            <v>CURVA PVC 90G C/ROSCA P/ AGUA FRIA PREDIAL 1 1/4"</v>
          </cell>
          <cell r="C5630" t="str">
            <v>UN</v>
          </cell>
          <cell r="D5630">
            <v>7.55</v>
          </cell>
        </row>
        <row r="5631">
          <cell r="A5631">
            <v>1937</v>
          </cell>
          <cell r="B5631" t="str">
            <v>CURVA PVC 90G C/ROSCA P/ AGUA FRIA PREDIAL 1/2"</v>
          </cell>
          <cell r="C5631" t="str">
            <v>UN</v>
          </cell>
          <cell r="D5631">
            <v>2.04</v>
          </cell>
        </row>
        <row r="5632">
          <cell r="A5632">
            <v>1939</v>
          </cell>
          <cell r="B5632" t="str">
            <v>CURVA PVC 90G C/ROSCA P/ AGUA FRIA PREDIAL 1"</v>
          </cell>
          <cell r="C5632" t="str">
            <v>UN</v>
          </cell>
          <cell r="D5632">
            <v>5.13</v>
          </cell>
        </row>
        <row r="5633">
          <cell r="A5633">
            <v>1942</v>
          </cell>
          <cell r="B5633" t="str">
            <v>CURVA PVC 90G C/ROSCA P/ AGUA FRIA PREDIAL 2"</v>
          </cell>
          <cell r="C5633" t="str">
            <v>UN</v>
          </cell>
          <cell r="D5633">
            <v>19.45</v>
          </cell>
        </row>
        <row r="5634">
          <cell r="A5634">
            <v>1938</v>
          </cell>
          <cell r="B5634" t="str">
            <v>CURVA PVC 90G C/ROSCA P/ AGUA FRIA PREDIAL 3/4"</v>
          </cell>
          <cell r="C5634" t="str">
            <v>UN</v>
          </cell>
          <cell r="D5634">
            <v>2.8</v>
          </cell>
        </row>
        <row r="5635">
          <cell r="A5635">
            <v>20095</v>
          </cell>
          <cell r="B5635" t="str">
            <v>CURVA PVC 90G CURTA NBR-10569 P/REDE COLET ESG PB JE DN 100MM</v>
          </cell>
          <cell r="C5635" t="str">
            <v>UN</v>
          </cell>
          <cell r="D5635">
            <v>14.94</v>
          </cell>
        </row>
        <row r="5636">
          <cell r="A5636">
            <v>1933</v>
          </cell>
          <cell r="B5636" t="str">
            <v>CURVA PVC 90G CURTA PVC P/ ESG PREDIAL DN 40 MM</v>
          </cell>
          <cell r="C5636" t="str">
            <v>UN</v>
          </cell>
          <cell r="D5636">
            <v>2.97</v>
          </cell>
        </row>
        <row r="5637">
          <cell r="A5637">
            <v>1932</v>
          </cell>
          <cell r="B5637" t="str">
            <v>CURVA PVC 90G CURTA PVC P/ ESG PREDIAL DN 50MM</v>
          </cell>
          <cell r="C5637" t="str">
            <v>UN</v>
          </cell>
          <cell r="D5637">
            <v>8.34</v>
          </cell>
        </row>
        <row r="5638">
          <cell r="A5638">
            <v>1951</v>
          </cell>
          <cell r="B5638" t="str">
            <v>CURVA PVC 90G CURTA PVC P/ ESG PREDIAL DN 75MM</v>
          </cell>
          <cell r="C5638" t="str">
            <v>UN</v>
          </cell>
          <cell r="D5638">
            <v>15.29</v>
          </cell>
        </row>
        <row r="5639">
          <cell r="A5639">
            <v>1966</v>
          </cell>
          <cell r="B5639" t="str">
            <v>CURVA PVC 90G CURTA PVC P/ ESG PREDIAL DN 100MM</v>
          </cell>
          <cell r="C5639" t="str">
            <v>UN</v>
          </cell>
          <cell r="D5639">
            <v>16.22</v>
          </cell>
        </row>
        <row r="5640">
          <cell r="A5640">
            <v>1863</v>
          </cell>
          <cell r="B5640" t="str">
            <v>CURVA PVC 90G NBR-10569 P/ REDE COLET ESG PB JE DN 100MM</v>
          </cell>
          <cell r="C5640" t="str">
            <v>UN</v>
          </cell>
          <cell r="D5640">
            <v>27.05</v>
          </cell>
        </row>
        <row r="5641">
          <cell r="A5641">
            <v>1864</v>
          </cell>
          <cell r="B5641" t="str">
            <v>CURVA PVC 90G NBR-10569 P/ REDE COLET ESG PB JE DN 125MM</v>
          </cell>
          <cell r="C5641" t="str">
            <v>UN</v>
          </cell>
          <cell r="D5641">
            <v>52.07</v>
          </cell>
        </row>
        <row r="5642">
          <cell r="A5642">
            <v>1865</v>
          </cell>
          <cell r="B5642" t="str">
            <v>CURVA PVC 90G NBR-10569 P/ REDE COLET ESG PB JE DN 150MM</v>
          </cell>
          <cell r="C5642" t="str">
            <v>UN</v>
          </cell>
          <cell r="D5642">
            <v>92</v>
          </cell>
        </row>
        <row r="5643">
          <cell r="A5643">
            <v>1866</v>
          </cell>
          <cell r="B5643" t="str">
            <v>CURVA PVC 90G NBR-10569 P/ REDE COLET ESG PB JE DN 200MM</v>
          </cell>
          <cell r="C5643" t="str">
            <v>UN</v>
          </cell>
          <cell r="D5643">
            <v>218.98</v>
          </cell>
        </row>
        <row r="5644">
          <cell r="A5644">
            <v>1853</v>
          </cell>
          <cell r="B5644" t="str">
            <v>CURVA PVC 90G NBR-10569 P/ REDE COLET ESG PB JE DN 250MM</v>
          </cell>
          <cell r="C5644" t="str">
            <v>UN</v>
          </cell>
          <cell r="D5644">
            <v>361.12</v>
          </cell>
        </row>
        <row r="5645">
          <cell r="A5645">
            <v>1867</v>
          </cell>
          <cell r="B5645" t="str">
            <v>CURVA PVC 90G NBR-10569 P/ REDE COLET ESG PB JE DN 300MM</v>
          </cell>
          <cell r="C5645" t="str">
            <v>UN</v>
          </cell>
          <cell r="D5645">
            <v>799.48</v>
          </cell>
        </row>
        <row r="5646">
          <cell r="A5646">
            <v>1868</v>
          </cell>
          <cell r="B5646" t="str">
            <v>CURVA PVC 90G NBR-10569 P/ REDE COLET ESG PB JE DN 350MM</v>
          </cell>
          <cell r="C5646" t="str">
            <v>UN</v>
          </cell>
          <cell r="D5646">
            <v>1153.68</v>
          </cell>
        </row>
        <row r="5647">
          <cell r="A5647">
            <v>1859</v>
          </cell>
          <cell r="B5647" t="str">
            <v>CURVA PVC 90G NBR-10569 P/ REDE COLET ESG PB JE DN 400MM</v>
          </cell>
          <cell r="C5647" t="str">
            <v>UN</v>
          </cell>
          <cell r="D5647">
            <v>1509.88</v>
          </cell>
        </row>
        <row r="5648">
          <cell r="A5648">
            <v>1875</v>
          </cell>
          <cell r="B5648" t="str">
            <v>CURVA PVC 90G P/ ELETRODUTO ROSCAVEL 1 1/2"</v>
          </cell>
          <cell r="C5648" t="str">
            <v>UN</v>
          </cell>
          <cell r="D5648">
            <v>5.29</v>
          </cell>
        </row>
        <row r="5649">
          <cell r="A5649">
            <v>1874</v>
          </cell>
          <cell r="B5649" t="str">
            <v>CURVA PVC 90G P/ ELETRODUTO ROSCAVEL 1 1/4"</v>
          </cell>
          <cell r="C5649" t="str">
            <v>UN</v>
          </cell>
          <cell r="D5649">
            <v>4.6900000000000004</v>
          </cell>
        </row>
        <row r="5650">
          <cell r="A5650">
            <v>1870</v>
          </cell>
          <cell r="B5650" t="str">
            <v>CURVA PVC 90G P/ ELETRODUTO ROSCAVEL 1/2"</v>
          </cell>
          <cell r="C5650" t="str">
            <v>UN</v>
          </cell>
          <cell r="D5650">
            <v>1.28</v>
          </cell>
        </row>
        <row r="5651">
          <cell r="A5651">
            <v>1884</v>
          </cell>
          <cell r="B5651" t="str">
            <v>CURVA PVC 90G P/ ELETRODUTO ROSCAVEL 1"</v>
          </cell>
          <cell r="C5651" t="str">
            <v>UN</v>
          </cell>
          <cell r="D5651">
            <v>3.41</v>
          </cell>
        </row>
        <row r="5652">
          <cell r="A5652">
            <v>1887</v>
          </cell>
          <cell r="B5652" t="str">
            <v>CURVA PVC 90G P/ ELETRODUTO ROSCAVEL 2 1/2"</v>
          </cell>
          <cell r="C5652" t="str">
            <v>UN</v>
          </cell>
          <cell r="D5652">
            <v>19.41</v>
          </cell>
        </row>
        <row r="5653">
          <cell r="A5653">
            <v>1876</v>
          </cell>
          <cell r="B5653" t="str">
            <v>CURVA PVC 90G P/ ELETRODUTO ROSCAVEL 2"</v>
          </cell>
          <cell r="C5653" t="str">
            <v>UN</v>
          </cell>
          <cell r="D5653">
            <v>7.93</v>
          </cell>
        </row>
        <row r="5654">
          <cell r="A5654">
            <v>1879</v>
          </cell>
          <cell r="B5654" t="str">
            <v>CURVA PVC 90G P/ ELETRODUTO ROSCAVEL 3/4"</v>
          </cell>
          <cell r="C5654" t="str">
            <v>UN</v>
          </cell>
          <cell r="D5654">
            <v>2.21</v>
          </cell>
        </row>
        <row r="5655">
          <cell r="A5655">
            <v>1885</v>
          </cell>
          <cell r="B5655" t="str">
            <v>CURVA PVC 90G P/ ELETRODUTO ROSCAVEL 3/4"</v>
          </cell>
          <cell r="C5655" t="str">
            <v>UN</v>
          </cell>
          <cell r="D5655">
            <v>2.04</v>
          </cell>
        </row>
        <row r="5656">
          <cell r="A5656">
            <v>1877</v>
          </cell>
          <cell r="B5656" t="str">
            <v>CURVA PVC 90G P/ ELETRODUTO ROSCAVEL 3"</v>
          </cell>
          <cell r="C5656" t="str">
            <v>UN</v>
          </cell>
          <cell r="D5656">
            <v>22.69</v>
          </cell>
        </row>
        <row r="5657">
          <cell r="A5657">
            <v>1878</v>
          </cell>
          <cell r="B5657" t="str">
            <v>CURVA PVC 90G P/ ELETRODUTO ROSCAVEL 4"</v>
          </cell>
          <cell r="C5657" t="str">
            <v>UN</v>
          </cell>
          <cell r="D5657">
            <v>43.3</v>
          </cell>
        </row>
        <row r="5658">
          <cell r="A5658">
            <v>2626</v>
          </cell>
          <cell r="B5658" t="str">
            <v>CURVA 135G FERRO GALV ELETROLITICO 1 1/2" P/ ELETRODUTO</v>
          </cell>
          <cell r="C5658" t="str">
            <v>UN</v>
          </cell>
          <cell r="D5658">
            <v>7.9</v>
          </cell>
        </row>
        <row r="5659">
          <cell r="A5659">
            <v>2625</v>
          </cell>
          <cell r="B5659" t="str">
            <v>CURVA 135G FERRO GALV ELETROLITICO 1 1/4" P/ ELETRODUTO</v>
          </cell>
          <cell r="C5659" t="str">
            <v>UN</v>
          </cell>
          <cell r="D5659">
            <v>4.8</v>
          </cell>
        </row>
        <row r="5660">
          <cell r="A5660">
            <v>2622</v>
          </cell>
          <cell r="B5660" t="str">
            <v>CURVA 135G FERRO GALV ELETROLITICO 1/2" P/ ELETRODUTO</v>
          </cell>
          <cell r="C5660" t="str">
            <v>UN</v>
          </cell>
          <cell r="D5660">
            <v>1.17</v>
          </cell>
        </row>
        <row r="5661">
          <cell r="A5661">
            <v>2624</v>
          </cell>
          <cell r="B5661" t="str">
            <v>CURVA 135G FERRO GALV ELETROLITICO 1" P/ ELETRODUTO</v>
          </cell>
          <cell r="C5661" t="str">
            <v>UN</v>
          </cell>
          <cell r="D5661">
            <v>2.27</v>
          </cell>
        </row>
        <row r="5662">
          <cell r="A5662">
            <v>2627</v>
          </cell>
          <cell r="B5662" t="str">
            <v>CURVA 135G FERRO GALV ELETROLITICO 2 1/2" P/ ELETRODUTO</v>
          </cell>
          <cell r="C5662" t="str">
            <v>UN</v>
          </cell>
          <cell r="D5662">
            <v>20.67</v>
          </cell>
        </row>
        <row r="5663">
          <cell r="A5663">
            <v>2630</v>
          </cell>
          <cell r="B5663" t="str">
            <v>CURVA 135G FERRO GALV ELETROLITICO 2" P/ ELETRODUTO</v>
          </cell>
          <cell r="C5663" t="str">
            <v>UN</v>
          </cell>
          <cell r="D5663">
            <v>29.15</v>
          </cell>
        </row>
        <row r="5664">
          <cell r="A5664">
            <v>2623</v>
          </cell>
          <cell r="B5664" t="str">
            <v>CURVA 135G FERRO GALV ELETROLITICO 3/4" P/ ELETRODUTO</v>
          </cell>
          <cell r="C5664" t="str">
            <v>UN</v>
          </cell>
          <cell r="D5664">
            <v>1.3</v>
          </cell>
        </row>
        <row r="5665">
          <cell r="A5665">
            <v>2629</v>
          </cell>
          <cell r="B5665" t="str">
            <v>CURVA 135G FERRO GALV ELETROLITICO 3" P/ ELETRODUTO</v>
          </cell>
          <cell r="C5665" t="str">
            <v>UN</v>
          </cell>
          <cell r="D5665">
            <v>12.21</v>
          </cell>
        </row>
        <row r="5666">
          <cell r="A5666">
            <v>2628</v>
          </cell>
          <cell r="B5666" t="str">
            <v>CURVA 135G FERRO GALV ELETROLITICO 4" P/ ELETRODUTO</v>
          </cell>
          <cell r="C5666" t="str">
            <v>UN</v>
          </cell>
          <cell r="D5666">
            <v>60.03</v>
          </cell>
        </row>
        <row r="5667">
          <cell r="A5667">
            <v>2611</v>
          </cell>
          <cell r="B5667" t="str">
            <v>CURVA 45G FERRO GALV ELETROLITICO 1 1/2" P/ ELETRODUTO</v>
          </cell>
          <cell r="C5667" t="str">
            <v>UN</v>
          </cell>
          <cell r="D5667">
            <v>4.47</v>
          </cell>
        </row>
        <row r="5668">
          <cell r="A5668">
            <v>2635</v>
          </cell>
          <cell r="B5668" t="str">
            <v>CURVA 45G FERRO GALV ELETROLITICO 1/2" P/ ELETRODUTO</v>
          </cell>
          <cell r="C5668" t="str">
            <v>UN</v>
          </cell>
          <cell r="D5668">
            <v>0.91</v>
          </cell>
        </row>
        <row r="5669">
          <cell r="A5669">
            <v>2634</v>
          </cell>
          <cell r="B5669" t="str">
            <v>CURVA 45G FERRO GALV ELETROLITICO 1" P/ ELETRODUTO</v>
          </cell>
          <cell r="C5669" t="str">
            <v>UN</v>
          </cell>
          <cell r="D5669">
            <v>1.45</v>
          </cell>
        </row>
        <row r="5670">
          <cell r="A5670">
            <v>2613</v>
          </cell>
          <cell r="B5670" t="str">
            <v>CURVA 45G FERRO GALV ELETROLITICO 2 1/2" P/ ELETRODUTO</v>
          </cell>
          <cell r="C5670" t="str">
            <v>UN</v>
          </cell>
          <cell r="D5670">
            <v>14.69</v>
          </cell>
        </row>
        <row r="5671">
          <cell r="A5671">
            <v>2612</v>
          </cell>
          <cell r="B5671" t="str">
            <v>CURVA 45G FERRO GALV ELETROLITICO 2" P/ ELETRODUTO</v>
          </cell>
          <cell r="C5671" t="str">
            <v>UN</v>
          </cell>
          <cell r="D5671">
            <v>7.08</v>
          </cell>
        </row>
        <row r="5672">
          <cell r="A5672">
            <v>2609</v>
          </cell>
          <cell r="B5672" t="str">
            <v>CURVA 45G FERRO GALV ELETROLITICO 3/4" P/ ELETRODUTO</v>
          </cell>
          <cell r="C5672" t="str">
            <v>UN</v>
          </cell>
          <cell r="D5672">
            <v>1.06</v>
          </cell>
        </row>
        <row r="5673">
          <cell r="A5673">
            <v>2614</v>
          </cell>
          <cell r="B5673" t="str">
            <v>CURVA 45G FERRO GALV ELETROLITICO 3" P/ ELETRODUTO</v>
          </cell>
          <cell r="C5673" t="str">
            <v>UN</v>
          </cell>
          <cell r="D5673">
            <v>22.53</v>
          </cell>
        </row>
        <row r="5674">
          <cell r="A5674">
            <v>2615</v>
          </cell>
          <cell r="B5674" t="str">
            <v>CURVA 45G FERRO GALV ELETROLITICO 4" PARA ELETRODUTO</v>
          </cell>
          <cell r="C5674" t="str">
            <v>UN</v>
          </cell>
          <cell r="D5674">
            <v>36.950000000000003</v>
          </cell>
        </row>
        <row r="5675">
          <cell r="A5675">
            <v>2632</v>
          </cell>
          <cell r="B5675" t="str">
            <v>CURVA 90G FERRO GALV ELETROLITICO 1 1/2" P/ ELETRODUTO</v>
          </cell>
          <cell r="C5675" t="str">
            <v>UN</v>
          </cell>
          <cell r="D5675">
            <v>4.47</v>
          </cell>
        </row>
        <row r="5676">
          <cell r="A5676">
            <v>2618</v>
          </cell>
          <cell r="B5676" t="str">
            <v>CURVA 90G FERRO GALV ELETROLITICO 1 1/4" P/ ELETRODUTO</v>
          </cell>
          <cell r="C5676" t="str">
            <v>UN</v>
          </cell>
          <cell r="D5676">
            <v>3.06</v>
          </cell>
        </row>
        <row r="5677">
          <cell r="A5677">
            <v>2616</v>
          </cell>
          <cell r="B5677" t="str">
            <v>CURVA 90G FERRO GALV ELETROLITICO 1/2" P/ ELETRODUTO</v>
          </cell>
          <cell r="C5677" t="str">
            <v>UN</v>
          </cell>
          <cell r="D5677">
            <v>0.91</v>
          </cell>
        </row>
        <row r="5678">
          <cell r="A5678">
            <v>2617</v>
          </cell>
          <cell r="B5678" t="str">
            <v>CURVA 90G FERRO GALV ELETROLITICO 1" P/ ELETRODUTO</v>
          </cell>
          <cell r="C5678" t="str">
            <v>UN</v>
          </cell>
          <cell r="D5678">
            <v>1.45</v>
          </cell>
        </row>
        <row r="5679">
          <cell r="A5679">
            <v>2619</v>
          </cell>
          <cell r="B5679" t="str">
            <v>CURVA 90G FERRO GALV ELETROLITICO 2 1/2" P/ ELETRODUTO</v>
          </cell>
          <cell r="C5679" t="str">
            <v>UN</v>
          </cell>
          <cell r="D5679">
            <v>14.69</v>
          </cell>
        </row>
        <row r="5680">
          <cell r="A5680">
            <v>2631</v>
          </cell>
          <cell r="B5680" t="str">
            <v>CURVA 90G FERRO GALV ELETROLITICO 2" P/ ELETRODUTO</v>
          </cell>
          <cell r="C5680" t="str">
            <v>UN</v>
          </cell>
          <cell r="D5680">
            <v>7.08</v>
          </cell>
        </row>
        <row r="5681">
          <cell r="A5681">
            <v>2620</v>
          </cell>
          <cell r="B5681" t="str">
            <v>CURVA 90G FERRO GALV ELETROLITICO 3" P/ ELETRODUTO</v>
          </cell>
          <cell r="C5681" t="str">
            <v>UN</v>
          </cell>
          <cell r="D5681">
            <v>22.53</v>
          </cell>
        </row>
        <row r="5682">
          <cell r="A5682">
            <v>2621</v>
          </cell>
          <cell r="B5682" t="str">
            <v>CURVA 90G FERRO GALV ELETROLITICO 4" P/ ELETRODUTO</v>
          </cell>
          <cell r="C5682" t="str">
            <v>UN</v>
          </cell>
          <cell r="D5682">
            <v>36.92</v>
          </cell>
        </row>
        <row r="5683">
          <cell r="A5683">
            <v>2633</v>
          </cell>
          <cell r="B5683" t="str">
            <v>CURVA 90G FERRO GALV ELETROTILICO 3/4" P/ ELETRODUTO</v>
          </cell>
          <cell r="C5683" t="str">
            <v>UN</v>
          </cell>
          <cell r="D5683">
            <v>1.06</v>
          </cell>
        </row>
        <row r="5684">
          <cell r="A5684">
            <v>10833</v>
          </cell>
          <cell r="B5684" t="str">
            <v>DEGRAU BORRACHA SINTETICA 50 X 32 CM X 4,5MM, PASTILHADO PLURIGOMA</v>
          </cell>
          <cell r="C5684" t="str">
            <v>M</v>
          </cell>
          <cell r="D5684">
            <v>21.54</v>
          </cell>
        </row>
        <row r="5685">
          <cell r="A5685">
            <v>11242</v>
          </cell>
          <cell r="B5685" t="str">
            <v>DEGRAU FF P/ POCO VISITA N.2 / 2,5KG</v>
          </cell>
          <cell r="C5685" t="str">
            <v>UN</v>
          </cell>
          <cell r="D5685">
            <v>26.66</v>
          </cell>
        </row>
        <row r="5686">
          <cell r="A5686">
            <v>11243</v>
          </cell>
          <cell r="B5686" t="str">
            <v>DEGRAU FF P/ POCO VISITA N.3 / 7,0KG</v>
          </cell>
          <cell r="C5686" t="str">
            <v>UN</v>
          </cell>
          <cell r="D5686">
            <v>26.66</v>
          </cell>
        </row>
        <row r="5687">
          <cell r="A5687">
            <v>25968</v>
          </cell>
          <cell r="B5687" t="str">
            <v>DENTE PARA FRESADORA CIBER W 1900.</v>
          </cell>
          <cell r="C5687" t="str">
            <v>UN</v>
          </cell>
          <cell r="D5687">
            <v>58.49</v>
          </cell>
        </row>
        <row r="5688">
          <cell r="A5688">
            <v>13888</v>
          </cell>
          <cell r="B5688" t="str">
            <v>DESEMPENADEIRA ELETRICA 2CV P/ PISO CONCRETO</v>
          </cell>
          <cell r="C5688" t="str">
            <v>UN</v>
          </cell>
          <cell r="D5688">
            <v>3590.51</v>
          </cell>
        </row>
        <row r="5689">
          <cell r="A5689">
            <v>2357</v>
          </cell>
          <cell r="B5689" t="str">
            <v>DESENHISTA COPISTA</v>
          </cell>
          <cell r="C5689" t="str">
            <v>H</v>
          </cell>
          <cell r="D5689">
            <v>7.08</v>
          </cell>
        </row>
        <row r="5690">
          <cell r="A5690">
            <v>2355</v>
          </cell>
          <cell r="B5690" t="str">
            <v>DESENHISTA DETALHISTA</v>
          </cell>
          <cell r="C5690" t="str">
            <v>H</v>
          </cell>
          <cell r="D5690">
            <v>8.84</v>
          </cell>
        </row>
        <row r="5691">
          <cell r="A5691">
            <v>2358</v>
          </cell>
          <cell r="B5691" t="str">
            <v>DESENHISTA PROJETISTA</v>
          </cell>
          <cell r="C5691" t="str">
            <v>H</v>
          </cell>
          <cell r="D5691">
            <v>12.42</v>
          </cell>
        </row>
        <row r="5692">
          <cell r="A5692">
            <v>2692</v>
          </cell>
          <cell r="B5692" t="str">
            <v>DESMOLDANTE PARA FORMA DE MADEIRA</v>
          </cell>
          <cell r="C5692" t="str">
            <v>L</v>
          </cell>
          <cell r="D5692">
            <v>8.52</v>
          </cell>
        </row>
        <row r="5693">
          <cell r="A5693">
            <v>136</v>
          </cell>
          <cell r="B5693" t="str">
            <v>DESMOLDANTE PROTETOR DE FORMA SEPAROL TOP SIKA OU EQUIVALENTE</v>
          </cell>
          <cell r="C5693" t="str">
            <v>KG</v>
          </cell>
          <cell r="D5693">
            <v>5.92</v>
          </cell>
        </row>
        <row r="5694">
          <cell r="A5694">
            <v>5330</v>
          </cell>
          <cell r="B5694" t="str">
            <v>DILUENTE EPOXI</v>
          </cell>
          <cell r="C5694" t="str">
            <v>L</v>
          </cell>
          <cell r="D5694">
            <v>27.94</v>
          </cell>
        </row>
        <row r="5695">
          <cell r="A5695">
            <v>2366</v>
          </cell>
          <cell r="B5695" t="str">
            <v>DINAMITE GELATINOSA 1" - 40%"</v>
          </cell>
          <cell r="C5695" t="str">
            <v>KG</v>
          </cell>
          <cell r="D5695">
            <v>7.43</v>
          </cell>
        </row>
        <row r="5696">
          <cell r="A5696">
            <v>11426</v>
          </cell>
          <cell r="B5696" t="str">
            <v>DINAMITE GELATINOSA 1" - 75%"</v>
          </cell>
          <cell r="C5696" t="str">
            <v>KG</v>
          </cell>
          <cell r="D5696">
            <v>8.19</v>
          </cell>
        </row>
        <row r="5697">
          <cell r="A5697">
            <v>2363</v>
          </cell>
          <cell r="B5697" t="str">
            <v>DINAMITE 1.1/2" - 40% "</v>
          </cell>
          <cell r="C5697" t="str">
            <v>KG</v>
          </cell>
          <cell r="D5697">
            <v>6.77</v>
          </cell>
        </row>
        <row r="5698">
          <cell r="A5698">
            <v>2367</v>
          </cell>
          <cell r="B5698" t="str">
            <v>DINAMITE 1" - 40% "</v>
          </cell>
          <cell r="C5698" t="str">
            <v>KG</v>
          </cell>
          <cell r="D5698">
            <v>7.82</v>
          </cell>
        </row>
        <row r="5699">
          <cell r="A5699">
            <v>2365</v>
          </cell>
          <cell r="B5699" t="str">
            <v>DINAMITE 1" - 60% "</v>
          </cell>
          <cell r="C5699" t="str">
            <v>KG</v>
          </cell>
          <cell r="D5699">
            <v>7.8</v>
          </cell>
        </row>
        <row r="5700">
          <cell r="A5700">
            <v>2362</v>
          </cell>
          <cell r="B5700" t="str">
            <v>DINAMITE 2" - 40% "</v>
          </cell>
          <cell r="C5700" t="str">
            <v>KG</v>
          </cell>
          <cell r="D5700">
            <v>7.16</v>
          </cell>
        </row>
        <row r="5701">
          <cell r="A5701">
            <v>2364</v>
          </cell>
          <cell r="B5701" t="str">
            <v>DINAMITE 2" - 60% "</v>
          </cell>
          <cell r="C5701" t="str">
            <v>KG</v>
          </cell>
          <cell r="D5701">
            <v>7.09</v>
          </cell>
        </row>
        <row r="5702">
          <cell r="A5702">
            <v>26017</v>
          </cell>
          <cell r="B5702" t="str">
            <v>DISCO DE BORRACHA PARA LIXADEIRA ELETRICA 7" (180 MM)</v>
          </cell>
          <cell r="C5702" t="str">
            <v>UN</v>
          </cell>
          <cell r="D5702">
            <v>18.850000000000001</v>
          </cell>
        </row>
        <row r="5703">
          <cell r="A5703">
            <v>26018</v>
          </cell>
          <cell r="B5703" t="str">
            <v>DISCO DE CORTE PARA ESTRUTURA METÁLICA 300 X 3,2 X 19,05 MM</v>
          </cell>
          <cell r="C5703" t="str">
            <v>UN</v>
          </cell>
          <cell r="D5703">
            <v>3.85</v>
          </cell>
        </row>
        <row r="5704">
          <cell r="A5704">
            <v>25931</v>
          </cell>
          <cell r="B5704" t="str">
            <v>DISCO DE CORTE DIAMANTADO - 7", PARA ESMERILHADEIRA, SEGMENTADO, PARA CONCRETO</v>
          </cell>
          <cell r="C5704" t="str">
            <v>UN</v>
          </cell>
          <cell r="D5704">
            <v>78.849999999999994</v>
          </cell>
        </row>
        <row r="5705">
          <cell r="A5705">
            <v>26019</v>
          </cell>
          <cell r="B5705" t="str">
            <v>DISCO DE DESBASTE PARA ESTRUTURA METÁLICA DE 9" X 1/4" X7/8" ( 225 X 6,25 X 21,87 MM)</v>
          </cell>
          <cell r="C5705" t="str">
            <v>UN</v>
          </cell>
          <cell r="D5705">
            <v>16.14</v>
          </cell>
        </row>
        <row r="5706">
          <cell r="A5706">
            <v>26020</v>
          </cell>
          <cell r="B5706" t="str">
            <v>DISCO DE LIXA GRÃO GROSSO 180 MM</v>
          </cell>
          <cell r="C5706" t="str">
            <v>UN</v>
          </cell>
          <cell r="D5706">
            <v>5.87</v>
          </cell>
        </row>
        <row r="5707">
          <cell r="A5707">
            <v>20008</v>
          </cell>
          <cell r="B5707" t="str">
            <v>DISJUNTOR MONOFASICO 10A, 2KA (220V)</v>
          </cell>
          <cell r="C5707" t="str">
            <v>UN</v>
          </cell>
          <cell r="D5707">
            <v>9.64</v>
          </cell>
        </row>
        <row r="5708">
          <cell r="A5708">
            <v>20009</v>
          </cell>
          <cell r="B5708" t="str">
            <v>DISJUNTOR MONOFASICO 15A, 2KA (220V)</v>
          </cell>
          <cell r="C5708" t="str">
            <v>UN</v>
          </cell>
          <cell r="D5708">
            <v>9.64</v>
          </cell>
        </row>
        <row r="5709">
          <cell r="A5709">
            <v>20010</v>
          </cell>
          <cell r="B5709" t="str">
            <v>DISJUNTOR MONOFASICO 20A, 2KA (220V)</v>
          </cell>
          <cell r="C5709" t="str">
            <v>UN</v>
          </cell>
          <cell r="D5709">
            <v>9.6999999999999993</v>
          </cell>
        </row>
        <row r="5710">
          <cell r="A5710">
            <v>14544</v>
          </cell>
          <cell r="B5710" t="str">
            <v>DISJUNTOR MONOFASICO 25A, 2KA (220V)</v>
          </cell>
          <cell r="C5710" t="str">
            <v>UN</v>
          </cell>
          <cell r="D5710">
            <v>9.6999999999999993</v>
          </cell>
        </row>
        <row r="5711">
          <cell r="A5711">
            <v>20011</v>
          </cell>
          <cell r="B5711" t="str">
            <v>DISJUNTOR MONOFASICO 30A, 2KA (220V)</v>
          </cell>
          <cell r="C5711" t="str">
            <v>UN</v>
          </cell>
          <cell r="D5711">
            <v>9.9499999999999993</v>
          </cell>
        </row>
        <row r="5712">
          <cell r="A5712">
            <v>20012</v>
          </cell>
          <cell r="B5712" t="str">
            <v>DISJUNTOR MONOFASICO 35A, 2KA (220V)</v>
          </cell>
          <cell r="C5712" t="str">
            <v>UN</v>
          </cell>
          <cell r="D5712">
            <v>14.46</v>
          </cell>
        </row>
        <row r="5713">
          <cell r="A5713">
            <v>20013</v>
          </cell>
          <cell r="B5713" t="str">
            <v>DISJUNTOR MONOFASICO 40A, 2KA (220V)</v>
          </cell>
          <cell r="C5713" t="str">
            <v>UN</v>
          </cell>
          <cell r="D5713">
            <v>14.61</v>
          </cell>
        </row>
        <row r="5714">
          <cell r="A5714">
            <v>20014</v>
          </cell>
          <cell r="B5714" t="str">
            <v>DISJUNTOR MONOFASICO 50A, 2KA (220V)</v>
          </cell>
          <cell r="C5714" t="str">
            <v>UN</v>
          </cell>
          <cell r="D5714">
            <v>15.18</v>
          </cell>
        </row>
        <row r="5715">
          <cell r="A5715">
            <v>20015</v>
          </cell>
          <cell r="B5715" t="str">
            <v>DISJUNTOR MONOFASICO 60A, 2KA (220V)</v>
          </cell>
          <cell r="C5715" t="str">
            <v>UN</v>
          </cell>
          <cell r="D5715">
            <v>23.02</v>
          </cell>
        </row>
        <row r="5716">
          <cell r="A5716">
            <v>20016</v>
          </cell>
          <cell r="B5716" t="str">
            <v>DISJUNTOR MONOFASICO 70A, 2KA (220V)</v>
          </cell>
          <cell r="C5716" t="str">
            <v>UN</v>
          </cell>
          <cell r="D5716">
            <v>23.15</v>
          </cell>
        </row>
        <row r="5717">
          <cell r="A5717">
            <v>2371</v>
          </cell>
          <cell r="B5717" t="str">
            <v>DISJUNTOR TERMOMAGNETICO BIPOLAR 15A</v>
          </cell>
          <cell r="C5717" t="str">
            <v>UN</v>
          </cell>
          <cell r="D5717">
            <v>42.7</v>
          </cell>
        </row>
        <row r="5718">
          <cell r="A5718">
            <v>2382</v>
          </cell>
          <cell r="B5718" t="str">
            <v>DISJUNTOR TERMOMAGNETICO BIPOLAR 20A</v>
          </cell>
          <cell r="C5718" t="str">
            <v>UN</v>
          </cell>
          <cell r="D5718">
            <v>42.54</v>
          </cell>
        </row>
        <row r="5719">
          <cell r="A5719">
            <v>2385</v>
          </cell>
          <cell r="B5719" t="str">
            <v>DISJUNTOR TERMOMAGNETICO BIPOLAR 30A</v>
          </cell>
          <cell r="C5719" t="str">
            <v>UN</v>
          </cell>
          <cell r="D5719">
            <v>42.85</v>
          </cell>
        </row>
        <row r="5720">
          <cell r="A5720">
            <v>2383</v>
          </cell>
          <cell r="B5720" t="str">
            <v>DISJUNTOR TERMOMAGNETICO BIPOLAR 40A</v>
          </cell>
          <cell r="C5720" t="str">
            <v>UN</v>
          </cell>
          <cell r="D5720">
            <v>42.85</v>
          </cell>
        </row>
        <row r="5721">
          <cell r="A5721">
            <v>2388</v>
          </cell>
          <cell r="B5721" t="str">
            <v>DISJUNTOR TERMOMAGNETICO BIPOLAR 50A</v>
          </cell>
          <cell r="C5721" t="str">
            <v>UN</v>
          </cell>
          <cell r="D5721">
            <v>44.48</v>
          </cell>
        </row>
        <row r="5722">
          <cell r="A5722">
            <v>2390</v>
          </cell>
          <cell r="B5722" t="str">
            <v>DISJUNTOR TERMOMAGNETICO MONOPOLAR 10A</v>
          </cell>
          <cell r="C5722" t="str">
            <v>UN</v>
          </cell>
          <cell r="D5722">
            <v>7</v>
          </cell>
        </row>
        <row r="5723">
          <cell r="A5723">
            <v>2369</v>
          </cell>
          <cell r="B5723" t="str">
            <v>DISJUNTOR TERMOMAGNETICO MONOPOLAR 15A</v>
          </cell>
          <cell r="C5723" t="str">
            <v>UN</v>
          </cell>
          <cell r="D5723">
            <v>7.33</v>
          </cell>
        </row>
        <row r="5724">
          <cell r="A5724">
            <v>2389</v>
          </cell>
          <cell r="B5724" t="str">
            <v>DISJUNTOR TERMOMAGNETICO MONOPOLAR 20A</v>
          </cell>
          <cell r="C5724" t="str">
            <v>UN</v>
          </cell>
          <cell r="D5724">
            <v>7.07</v>
          </cell>
        </row>
        <row r="5725">
          <cell r="A5725">
            <v>2370</v>
          </cell>
          <cell r="B5725" t="str">
            <v>DISJUNTOR TERMOMAGNETICO MONOPOLAR 30A</v>
          </cell>
          <cell r="C5725" t="str">
            <v>UN</v>
          </cell>
          <cell r="D5725">
            <v>6.84</v>
          </cell>
        </row>
        <row r="5726">
          <cell r="A5726">
            <v>2386</v>
          </cell>
          <cell r="B5726" t="str">
            <v>DISJUNTOR TERMOMAGNETICO MONOPOLAR 40A</v>
          </cell>
          <cell r="C5726" t="str">
            <v>UN</v>
          </cell>
          <cell r="D5726">
            <v>10.69</v>
          </cell>
        </row>
        <row r="5727">
          <cell r="A5727">
            <v>13387</v>
          </cell>
          <cell r="B5727" t="str">
            <v>DISJUNTOR TERMOMAGNETICO MONOPOLAR 50A</v>
          </cell>
          <cell r="C5727" t="str">
            <v>UN</v>
          </cell>
          <cell r="D5727">
            <v>11</v>
          </cell>
        </row>
        <row r="5728">
          <cell r="A5728">
            <v>2373</v>
          </cell>
          <cell r="B5728" t="str">
            <v>DISJUNTOR TERMOMAGNETICO TRIPOLAR 100A</v>
          </cell>
          <cell r="C5728" t="str">
            <v>UN</v>
          </cell>
          <cell r="D5728">
            <v>70.72</v>
          </cell>
        </row>
        <row r="5729">
          <cell r="A5729">
            <v>2391</v>
          </cell>
          <cell r="B5729" t="str">
            <v>DISJUNTOR TERMOMAGNETICO TRIPOLAR 125A</v>
          </cell>
          <cell r="C5729" t="str">
            <v>UN</v>
          </cell>
          <cell r="D5729">
            <v>191.27</v>
          </cell>
        </row>
        <row r="5730">
          <cell r="A5730">
            <v>2374</v>
          </cell>
          <cell r="B5730" t="str">
            <v>DISJUNTOR TERMOMAGNETICO TRIPOLAR 150A/600V, TIPO FXD/35KA SIEMENS OU EQUIV</v>
          </cell>
          <cell r="C5730" t="str">
            <v>UN</v>
          </cell>
          <cell r="D5730">
            <v>344.25</v>
          </cell>
        </row>
        <row r="5731">
          <cell r="A5731">
            <v>2387</v>
          </cell>
          <cell r="B5731" t="str">
            <v>DISJUNTOR TERMOMAGNETICO TRIPOLAR 20A</v>
          </cell>
          <cell r="C5731" t="str">
            <v>UN</v>
          </cell>
          <cell r="D5731">
            <v>48.35</v>
          </cell>
        </row>
        <row r="5732">
          <cell r="A5732">
            <v>2377</v>
          </cell>
          <cell r="B5732" t="str">
            <v>DISJUNTOR TERMOMAGNETICO TRIPOLAR 200A/600V, TIPO FXD/35KA SIEMENS OU EQUIV</v>
          </cell>
          <cell r="C5732" t="str">
            <v>UN</v>
          </cell>
          <cell r="D5732">
            <v>634.36</v>
          </cell>
        </row>
        <row r="5733">
          <cell r="A5733">
            <v>2393</v>
          </cell>
          <cell r="B5733" t="str">
            <v>DISJUNTOR TERMOMAGNETICO TRIPOLAR 250A/600V, TIPO FXD SIEMENS OU EQUIV</v>
          </cell>
          <cell r="C5733" t="str">
            <v>UN</v>
          </cell>
          <cell r="D5733">
            <v>828.69</v>
          </cell>
        </row>
        <row r="5734">
          <cell r="A5734">
            <v>2384</v>
          </cell>
          <cell r="B5734" t="str">
            <v>DISJUNTOR TERMOMAGNETICO TRIPOLAR 30A</v>
          </cell>
          <cell r="C5734" t="str">
            <v>UN</v>
          </cell>
          <cell r="D5734">
            <v>48.73</v>
          </cell>
        </row>
        <row r="5735">
          <cell r="A5735">
            <v>2378</v>
          </cell>
          <cell r="B5735" t="str">
            <v>DISJUNTOR TERMOMAGNETICO TRIPOLAR 300A/600V, TIPO JXD/40KA SIEMENS OU EQUIV</v>
          </cell>
          <cell r="C5735" t="str">
            <v>UN</v>
          </cell>
          <cell r="D5735">
            <v>965.21</v>
          </cell>
        </row>
        <row r="5736">
          <cell r="A5736">
            <v>2380</v>
          </cell>
          <cell r="B5736" t="str">
            <v>DISJUNTOR TERMOMAGNETICO TRIPOLAR 40A</v>
          </cell>
          <cell r="C5736" t="str">
            <v>UN</v>
          </cell>
          <cell r="D5736">
            <v>48.4</v>
          </cell>
        </row>
        <row r="5737">
          <cell r="A5737">
            <v>2379</v>
          </cell>
          <cell r="B5737" t="str">
            <v>DISJUNTOR TERMOMAGNETICO TRIPOLAR 400A/600V, TIPO JXD/40KA SIEMENS OU EQUIV</v>
          </cell>
          <cell r="C5737" t="str">
            <v>UN</v>
          </cell>
          <cell r="D5737">
            <v>1063.52</v>
          </cell>
        </row>
        <row r="5738">
          <cell r="A5738">
            <v>2392</v>
          </cell>
          <cell r="B5738" t="str">
            <v>DISJUNTOR TERMOMAGNETICO TRIPOLAR 50A</v>
          </cell>
          <cell r="C5738" t="str">
            <v>UN</v>
          </cell>
          <cell r="D5738">
            <v>48.35</v>
          </cell>
        </row>
        <row r="5739">
          <cell r="A5739">
            <v>2376</v>
          </cell>
          <cell r="B5739" t="str">
            <v>DISJUNTOR TERMOMAGNETICO TRIPOLAR 600A/600V, TIPO LXD/40KA SIEMENS OU EQUIVTEMA DE SEPARACAO LIQUIDOS, MONTADA SOBRE CAMINHAO**CAIXA**</v>
          </cell>
          <cell r="C5739" t="str">
            <v>UN</v>
          </cell>
          <cell r="D5739">
            <v>2403.5</v>
          </cell>
        </row>
        <row r="5740">
          <cell r="A5740">
            <v>2381</v>
          </cell>
          <cell r="B5740" t="str">
            <v>DISJUNTOR TERMOMAGNETICO TRIPOLAR 70A</v>
          </cell>
          <cell r="C5740" t="str">
            <v>UN</v>
          </cell>
          <cell r="D5740">
            <v>69.62</v>
          </cell>
        </row>
        <row r="5741">
          <cell r="A5741">
            <v>2394</v>
          </cell>
          <cell r="B5741" t="str">
            <v>DISJUNTOR TERMOMAGNETICO TRIPOLAR 800A/600V, TIPO LMXD SIEMENS OU EQUIV</v>
          </cell>
          <cell r="C5741" t="str">
            <v>UN</v>
          </cell>
          <cell r="D5741">
            <v>3847.66</v>
          </cell>
        </row>
        <row r="5742">
          <cell r="A5742">
            <v>2372</v>
          </cell>
          <cell r="B5742" t="str">
            <v>DISJUNTOR TERMOMAGNETICO TRIPOLAR 90A</v>
          </cell>
          <cell r="C5742" t="str">
            <v>UN</v>
          </cell>
          <cell r="D5742">
            <v>68.73</v>
          </cell>
        </row>
        <row r="5743">
          <cell r="A5743">
            <v>14557</v>
          </cell>
          <cell r="B5743" t="str">
            <v>DISJUNTOR TRIFASICO 70A, 10KA (220V)</v>
          </cell>
          <cell r="C5743" t="str">
            <v>UN</v>
          </cell>
          <cell r="D5743">
            <v>88.28</v>
          </cell>
        </row>
        <row r="5744">
          <cell r="A5744">
            <v>2368</v>
          </cell>
          <cell r="B5744" t="str">
            <v>DISJUNTOR TRIPOLAR PEQ VOL OLEO P/ INST ABRIGADA, CLASSE TENSAO 15KV CN 630A, LCC= 14,7KA, POT. NOMINAL CURTO-CIRCUITO 350MVA, ACIONAMENTO MANUAL, TIPO 3AC.</v>
          </cell>
          <cell r="C5744" t="str">
            <v>UN</v>
          </cell>
          <cell r="D5744">
            <v>11215.44</v>
          </cell>
        </row>
        <row r="5745">
          <cell r="A5745">
            <v>26039</v>
          </cell>
          <cell r="B5745" t="str">
            <v>DISTRIBUIDOR DE AGREGADOS AUTOPROPELIDO ROMANELLI DAR 5000 ,CAP 3 M3, A DIESEL, 6 CC, 140 CV, OU EQUIVALENTE</v>
          </cell>
          <cell r="C5745" t="str">
            <v>UN</v>
          </cell>
          <cell r="D5745">
            <v>608655.84</v>
          </cell>
        </row>
        <row r="5746">
          <cell r="A5746">
            <v>2758</v>
          </cell>
          <cell r="B5746" t="str">
            <v>DISTRIBUIDOR DE ASFALTO C/ TANQUE ISOLADO 6000 L C/ 2 MACARICOS, ESPARGIDOR C/ LARGURA 3,66M, BICOS C/ VALVULA EM CAMINHAO DIESEL OU GASOLINA</v>
          </cell>
          <cell r="C5746" t="str">
            <v>H</v>
          </cell>
          <cell r="D5746">
            <v>80.510000000000005</v>
          </cell>
        </row>
        <row r="5747">
          <cell r="A5747">
            <v>20220</v>
          </cell>
          <cell r="B5747" t="str">
            <v>DISTRIBUIDOR DE ASFALTO, CIFALI(TEREX), MOD HE-C, C/ TANQUE6000 L, MOTOR DIESEL 9,2 HP, A SER MONTADO SOBRE CHASSIS DECAMINHÃO</v>
          </cell>
          <cell r="C5747" t="str">
            <v>UN</v>
          </cell>
          <cell r="D5747">
            <v>152738.04</v>
          </cell>
        </row>
        <row r="5748">
          <cell r="A5748">
            <v>2403</v>
          </cell>
          <cell r="B5748" t="str">
            <v>DISTRIBUIDOR DE ASFALTO, CONSMAQ, MOD DA, A SER MONTADO SOBRE CAMINHÃO, C/ TANQUE ISOLADO 6 M3, AQUECIDO C/ 2 MAÇARICOS, C/ BARRA ESPARGIDORA 3,66 M</v>
          </cell>
          <cell r="C5748" t="str">
            <v>UN</v>
          </cell>
          <cell r="D5748">
            <v>184080</v>
          </cell>
        </row>
        <row r="5749">
          <cell r="A5749">
            <v>26040</v>
          </cell>
          <cell r="B5749" t="str">
            <v>DISTRIBUIDOR DE ASFALTO, MOTOR DIESEL 10 CV , C/ TANQUE 5000 L, A SER MONTADO SOBRE CAMINHÃO (TIPO ROMANELLI, MODELOERH 100 OU EQUIVALENTE)</v>
          </cell>
          <cell r="C5749" t="str">
            <v>UN</v>
          </cell>
          <cell r="D5749">
            <v>157872</v>
          </cell>
        </row>
        <row r="5750">
          <cell r="A5750">
            <v>13604</v>
          </cell>
          <cell r="B5750" t="str">
            <v>DISTRIBUIDOR DE BETUME, FERLEX/ERISA, MOD. DB-6,0, CAPACIDADE 6000 L, ESPARGIMENTO SOB PRESSÃO, A SER MONTADO SOBRE CHASSIS DE CAMINHÃO</v>
          </cell>
          <cell r="C5750" t="str">
            <v>UN</v>
          </cell>
          <cell r="D5750">
            <v>198432</v>
          </cell>
        </row>
        <row r="5751">
          <cell r="A5751">
            <v>2401</v>
          </cell>
          <cell r="B5751" t="str">
            <v>DISTRIBUIDOR OU ESPALHADOR DE AGREGADO TIPO DOSADOR, C/ 4PNEUS REBOCÁVEL C/ LARGURA 3,66 M</v>
          </cell>
          <cell r="C5751" t="str">
            <v>UN</v>
          </cell>
          <cell r="D5751">
            <v>50232</v>
          </cell>
        </row>
        <row r="5752">
          <cell r="A5752">
            <v>2414</v>
          </cell>
          <cell r="B5752" t="str">
            <v>DIVISORIA (N2) PAINEL/VIDRO - PAINEL C/ MSO/COMEIA E=35MM -MONTANTE/RODAPE DUPLO ACO GALV PINTADO - COLOCADA</v>
          </cell>
          <cell r="C5752" t="str">
            <v>M2</v>
          </cell>
          <cell r="D5752">
            <v>97.03</v>
          </cell>
        </row>
        <row r="5753">
          <cell r="A5753">
            <v>2413</v>
          </cell>
          <cell r="B5753" t="str">
            <v>DIVISORIA (N2) PAINEL/VIDRO - PAINEL C/ MSO/COMEIA E=35MM -PERFIS SIMPLES ACO GALV PINTADO - COLOCADA</v>
          </cell>
          <cell r="C5753" t="str">
            <v>M2</v>
          </cell>
          <cell r="D5753">
            <v>93.34</v>
          </cell>
        </row>
        <row r="5754">
          <cell r="A5754">
            <v>2405</v>
          </cell>
          <cell r="B5754" t="str">
            <v>DIVISORIA (N2) PAINEL/VIDRO - PAINEL MSO/COMEIA E=35MM - MONTANTE/RODAPE DUPLO ALUMINIO ANOD NAT - COLOCADA</v>
          </cell>
          <cell r="C5754" t="str">
            <v>M2</v>
          </cell>
          <cell r="D5754">
            <v>108.65</v>
          </cell>
        </row>
        <row r="5755">
          <cell r="A5755">
            <v>13361</v>
          </cell>
          <cell r="B5755" t="str">
            <v>DIVISORIA (N2) PAINEL/VIDRO - PAINEL MSO/COMEIA E=35MM - PERFIS SIMPLES ALUMINIO ANOD NAT - COLOCADA</v>
          </cell>
          <cell r="C5755" t="str">
            <v>M2</v>
          </cell>
          <cell r="D5755">
            <v>90.89</v>
          </cell>
        </row>
        <row r="5756">
          <cell r="A5756">
            <v>2408</v>
          </cell>
          <cell r="B5756" t="str">
            <v>DIVISORIA (N2) PAINEL/VIDRO - PAINEL MSO/COMEIA E=50MM - MONTANTE SIMPLIFICADO E DEMAIS PERFIS ACO GALV PINTADO - COLOCADA</v>
          </cell>
          <cell r="C5756" t="str">
            <v>M2</v>
          </cell>
          <cell r="D5756">
            <v>93.34</v>
          </cell>
        </row>
        <row r="5757">
          <cell r="A5757">
            <v>11984</v>
          </cell>
          <cell r="B5757" t="str">
            <v>DIVISORIA (N2) PAINEL/VIDRO - PAINEL VERMICULITA E=35MM - MONTANTE/RODAPE DUPLO ACO GALV PINTADO - COLOCADA</v>
          </cell>
          <cell r="C5757" t="str">
            <v>M2</v>
          </cell>
          <cell r="D5757">
            <v>208.8</v>
          </cell>
        </row>
        <row r="5758">
          <cell r="A5758">
            <v>11987</v>
          </cell>
          <cell r="B5758" t="str">
            <v>DIVISORIA (N2) PAINEL/VIDRO - PAINEL VERMICULITA E=35MM - PERFIS SIMPLES ALUMINIO ANOD NATURAL - COLOCADA</v>
          </cell>
          <cell r="C5758" t="str">
            <v>M2</v>
          </cell>
          <cell r="D5758">
            <v>243.2</v>
          </cell>
        </row>
        <row r="5759">
          <cell r="A5759">
            <v>2416</v>
          </cell>
          <cell r="B5759" t="str">
            <v>DIVISORIA (N3) PAINEL/VIDRO/PAINEL MSO/COMEIA E=35MM - MONTANTE/RODAPE DUPLO ACO GALV PINTADO - COLOCADA</v>
          </cell>
          <cell r="C5759" t="str">
            <v>M2</v>
          </cell>
          <cell r="D5759">
            <v>107.59</v>
          </cell>
        </row>
        <row r="5760">
          <cell r="A5760">
            <v>2412</v>
          </cell>
          <cell r="B5760" t="str">
            <v>DIVISORIA (N3) PAINEL/VIDRO/PAINEL MSO/COMEIA E=35MM - MONTANTE/RODAPE DUPLO ALUMINIO ANOD NAT - COLOCADA</v>
          </cell>
          <cell r="C5760" t="str">
            <v>M2</v>
          </cell>
          <cell r="D5760">
            <v>103.91</v>
          </cell>
        </row>
        <row r="5761">
          <cell r="A5761">
            <v>2411</v>
          </cell>
          <cell r="B5761" t="str">
            <v>DIVISORIA (N3) PAINEL/VIDRO/PAINEL MSO/COMEIA E=35MM - PERFIS SIMPLES ACO GALV PINTADO - COLOCADA</v>
          </cell>
          <cell r="C5761" t="str">
            <v>M2</v>
          </cell>
          <cell r="D5761">
            <v>90.89</v>
          </cell>
        </row>
        <row r="5762">
          <cell r="A5762">
            <v>2406</v>
          </cell>
          <cell r="B5762" t="str">
            <v>DIVISORIA (N3) PAINEL/VIDRO/PAINEL MSO/COMEIA E=35MM - PERFIS SIMPLES ALUMINIO ANOD NAT - COLOCADA</v>
          </cell>
          <cell r="C5762" t="str">
            <v>M2</v>
          </cell>
          <cell r="D5762">
            <v>88.43</v>
          </cell>
        </row>
        <row r="5763">
          <cell r="A5763">
            <v>2409</v>
          </cell>
          <cell r="B5763" t="str">
            <v>DIVISORIA (N3) PAINEL/VIDRO/PAINEL MSO/COMEIA E=50MM - MONTANTE SIMPLIFICADO E DEMAIS PERFIS ACO GALV PINTADO - COLOCADA</v>
          </cell>
          <cell r="C5763" t="str">
            <v>M2</v>
          </cell>
          <cell r="D5763">
            <v>109.07</v>
          </cell>
        </row>
        <row r="5764">
          <cell r="A5764">
            <v>10571</v>
          </cell>
          <cell r="B5764" t="str">
            <v>DIVISORIA (N3) PAINEL/VIDRO/PAINEL VERMICULITA E=35MM - MONTANTE/RODAPE DUPLO ALUMINIO ANOD NATURAL - COLOCADA</v>
          </cell>
          <cell r="C5764" t="str">
            <v>M2</v>
          </cell>
          <cell r="D5764">
            <v>216.17</v>
          </cell>
        </row>
        <row r="5765">
          <cell r="A5765">
            <v>11985</v>
          </cell>
          <cell r="B5765" t="str">
            <v>DIVISORIA (N3) PAINEL/VIDRO/PAINEL VERMICULITA E=35MM - MONTANTE/RODAPE PERFIL DUPLO ACO GALV PINTADO - COLOCADA</v>
          </cell>
          <cell r="C5765" t="str">
            <v>M2</v>
          </cell>
          <cell r="D5765">
            <v>208.8</v>
          </cell>
        </row>
        <row r="5766">
          <cell r="A5766">
            <v>2410</v>
          </cell>
          <cell r="B5766" t="str">
            <v>DIVISORIA CEGA (N1) - PAINEL MSO/COMEIA E=35MM - MONTANTE/RODAPE DUPLO ACO GALV PINTADO - COLOCADA</v>
          </cell>
          <cell r="C5766" t="str">
            <v>M2</v>
          </cell>
          <cell r="D5766">
            <v>92.12</v>
          </cell>
        </row>
        <row r="5767">
          <cell r="A5767">
            <v>2407</v>
          </cell>
          <cell r="B5767" t="str">
            <v>DIVISORIA CEGA (N1) - PAINEL MSO/COMEIA E=35MM - MONTANTE/RODAPE DUPLO ALUMINIO ANOD COR - COLOCADA</v>
          </cell>
          <cell r="C5767" t="str">
            <v>M2</v>
          </cell>
          <cell r="D5767">
            <v>88.43</v>
          </cell>
        </row>
        <row r="5768">
          <cell r="A5768">
            <v>2417</v>
          </cell>
          <cell r="B5768" t="str">
            <v>DIVISORIA CEGA (N1) - PAINEL MSO/COMEIA E=35MM - MONTANTE/RODAPE DUPLO ALUMINIO ANOD NAT - COLOCADA</v>
          </cell>
          <cell r="C5768" t="str">
            <v>M2</v>
          </cell>
          <cell r="D5768">
            <v>98.26</v>
          </cell>
        </row>
        <row r="5769">
          <cell r="A5769">
            <v>2415</v>
          </cell>
          <cell r="B5769" t="str">
            <v>DIVISORIA CEGA (N1) - PAINEL MSO/COMEIA E=35MM - PERFIS SIMPLES ACO GALV PINTADO - COLOCADA</v>
          </cell>
          <cell r="C5769" t="str">
            <v>M2</v>
          </cell>
          <cell r="D5769">
            <v>78.61</v>
          </cell>
        </row>
        <row r="5770">
          <cell r="A5770">
            <v>13360</v>
          </cell>
          <cell r="B5770" t="str">
            <v>DIVISORIA CEGA (N1) - PAINEL MSO/COMEIA E=35MM - PERFIS SIMPLES ALUMINIO ANOD NAT - COLOCADA</v>
          </cell>
          <cell r="C5770" t="str">
            <v>M2</v>
          </cell>
          <cell r="D5770">
            <v>78.61</v>
          </cell>
        </row>
        <row r="5771">
          <cell r="A5771">
            <v>2404</v>
          </cell>
          <cell r="B5771" t="str">
            <v>DIVISORIA CEGA (N1) - PAINEL MSO/COMEIA E=50MM - MONTANTE SIMPLIFICADO E DEMAIS PERFIS ACO GALV PINTADO - COLOCADA</v>
          </cell>
          <cell r="C5771" t="str">
            <v>M2</v>
          </cell>
          <cell r="D5771">
            <v>85.98</v>
          </cell>
        </row>
        <row r="5772">
          <cell r="A5772">
            <v>11983</v>
          </cell>
          <cell r="B5772" t="str">
            <v>DIVISORIA CEGA (N1) - PAINEL VERMICULITA E=35MM - MONTANTE/RODAPE PERFIS SIMPLES ACO GALV PINTADO - COLOCADA</v>
          </cell>
          <cell r="C5772" t="str">
            <v>M2</v>
          </cell>
          <cell r="D5772">
            <v>191.61</v>
          </cell>
        </row>
        <row r="5773">
          <cell r="A5773">
            <v>11986</v>
          </cell>
          <cell r="B5773" t="str">
            <v>DIVISORIA CEGA (N1) - PAINEL VERMICULITA E=35MM - PERFIS SIMPLES ALUMINIO ANOD NATURAL - COLOCADA</v>
          </cell>
          <cell r="C5773" t="str">
            <v>M2</v>
          </cell>
          <cell r="D5773">
            <v>233.37</v>
          </cell>
        </row>
        <row r="5774">
          <cell r="A5774">
            <v>25976</v>
          </cell>
          <cell r="B5774" t="str">
            <v>DIVISORIA EM GRANITO BRANCO ESP=3CM COM DUAS FACES POLIDAS LEVIGADO</v>
          </cell>
          <cell r="C5774" t="str">
            <v>M2</v>
          </cell>
          <cell r="D5774">
            <v>276.61</v>
          </cell>
        </row>
        <row r="5775">
          <cell r="A5775">
            <v>2418</v>
          </cell>
          <cell r="B5775" t="str">
            <v>DOBRADIÇA DE 3” X 2 1/2” EM LATÃO, COM ACABAMENTO CROMADO,PINO E PARAFUSOS, SEM ANÉIS, PARA PORTA INTERNA.</v>
          </cell>
          <cell r="C5775" t="str">
            <v>UN</v>
          </cell>
          <cell r="D5775">
            <v>5.34</v>
          </cell>
        </row>
        <row r="5776">
          <cell r="A5776">
            <v>11451</v>
          </cell>
          <cell r="B5776" t="str">
            <v>DOBRADICA "VAI-E-VEM LATAO POLIDO 3"</v>
          </cell>
          <cell r="C5776" t="str">
            <v>UN</v>
          </cell>
          <cell r="D5776">
            <v>24.5</v>
          </cell>
        </row>
        <row r="5777">
          <cell r="A5777">
            <v>2426</v>
          </cell>
          <cell r="B5777" t="str">
            <v>DOBRADICA ACO ZINCADO 3 X 3 1/2" COM ANEIS</v>
          </cell>
          <cell r="C5777" t="str">
            <v>UN</v>
          </cell>
          <cell r="D5777">
            <v>3.91</v>
          </cell>
        </row>
        <row r="5778">
          <cell r="A5778">
            <v>2425</v>
          </cell>
          <cell r="B5778" t="str">
            <v>DOBRADICA ACO ZINCADO 3 X 3" SEM ANEIS</v>
          </cell>
          <cell r="C5778" t="str">
            <v>UN</v>
          </cell>
          <cell r="D5778">
            <v>2.9</v>
          </cell>
        </row>
        <row r="5779">
          <cell r="A5779">
            <v>21097</v>
          </cell>
          <cell r="B5779" t="str">
            <v>DOBRADICA FERRO CROMADO 3 X 2 1/2" COM ANEIS</v>
          </cell>
          <cell r="C5779" t="str">
            <v>UN</v>
          </cell>
          <cell r="D5779">
            <v>3.85</v>
          </cell>
        </row>
        <row r="5780">
          <cell r="A5780">
            <v>2433</v>
          </cell>
          <cell r="B5780" t="str">
            <v>DOBRADICA FERRO CROMADO 3 X 2 1/2" SEM ANEIS</v>
          </cell>
          <cell r="C5780" t="str">
            <v>UN</v>
          </cell>
          <cell r="D5780">
            <v>2.2599999999999998</v>
          </cell>
        </row>
        <row r="5781">
          <cell r="A5781">
            <v>2432</v>
          </cell>
          <cell r="B5781" t="str">
            <v>DOBRADICA FERRO CROMADO 3 X 3 1/2" COM ANEIS</v>
          </cell>
          <cell r="C5781" t="str">
            <v>UN</v>
          </cell>
          <cell r="D5781">
            <v>3.7</v>
          </cell>
        </row>
        <row r="5782">
          <cell r="A5782">
            <v>21095</v>
          </cell>
          <cell r="B5782" t="str">
            <v>DOBRADICA FERRO CROMADO 3 X 3" COM ANEIS</v>
          </cell>
          <cell r="C5782" t="str">
            <v>UN</v>
          </cell>
          <cell r="D5782">
            <v>3.93</v>
          </cell>
        </row>
        <row r="5783">
          <cell r="A5783">
            <v>2420</v>
          </cell>
          <cell r="B5783" t="str">
            <v>DOBRADICA FERRO CROMADO 3 X 3" SEM ANEIS</v>
          </cell>
          <cell r="C5783" t="str">
            <v>UN</v>
          </cell>
          <cell r="D5783">
            <v>2.87</v>
          </cell>
        </row>
        <row r="5784">
          <cell r="A5784">
            <v>2421</v>
          </cell>
          <cell r="B5784" t="str">
            <v>DOBRADICA FERRO CROMADO 4 X 3 1/2" COM ANEIS</v>
          </cell>
          <cell r="C5784" t="str">
            <v>UN</v>
          </cell>
          <cell r="D5784">
            <v>6.35</v>
          </cell>
        </row>
        <row r="5785">
          <cell r="A5785">
            <v>21098</v>
          </cell>
          <cell r="B5785" t="str">
            <v>DOBRADICA FERRO GALV 1 3/4 X 2" COM ANEIS</v>
          </cell>
          <cell r="C5785" t="str">
            <v>UN</v>
          </cell>
          <cell r="D5785">
            <v>3.7</v>
          </cell>
        </row>
        <row r="5786">
          <cell r="A5786">
            <v>11439</v>
          </cell>
          <cell r="B5786" t="str">
            <v>DOBRADICA FERRO GALV 1 3/4 X 2" SEM ANEIS</v>
          </cell>
          <cell r="C5786" t="str">
            <v>UN</v>
          </cell>
          <cell r="D5786">
            <v>0.68</v>
          </cell>
        </row>
        <row r="5787">
          <cell r="A5787">
            <v>21094</v>
          </cell>
          <cell r="B5787" t="str">
            <v>DOBRADICA FERRO GALV 3 X 2 1/2" COM ANEIS</v>
          </cell>
          <cell r="C5787" t="str">
            <v>UN</v>
          </cell>
          <cell r="D5787">
            <v>2.2799999999999998</v>
          </cell>
        </row>
        <row r="5788">
          <cell r="A5788">
            <v>11440</v>
          </cell>
          <cell r="B5788" t="str">
            <v>DOBRADICA FERRO GALV 3 X 3" SEM ANEIS</v>
          </cell>
          <cell r="C5788" t="str">
            <v>UN</v>
          </cell>
          <cell r="D5788">
            <v>2.2599999999999998</v>
          </cell>
        </row>
        <row r="5789">
          <cell r="A5789">
            <v>11441</v>
          </cell>
          <cell r="B5789" t="str">
            <v>DOBRADICA FERRO GALV 4 X 3" COM ANEIS</v>
          </cell>
          <cell r="C5789" t="str">
            <v>UN</v>
          </cell>
          <cell r="D5789">
            <v>2.54</v>
          </cell>
        </row>
        <row r="5790">
          <cell r="A5790">
            <v>20239</v>
          </cell>
          <cell r="B5790" t="str">
            <v>DOBRADICA FERRO POLIDO OU GALV 2 X 2.1/2" E=1,2MM PINO SOLTOOU REVERSIVEL SEM ANEIS</v>
          </cell>
          <cell r="C5790" t="str">
            <v>UN</v>
          </cell>
          <cell r="D5790">
            <v>3.55</v>
          </cell>
        </row>
        <row r="5791">
          <cell r="A5791">
            <v>2435</v>
          </cell>
          <cell r="B5791" t="str">
            <v>DOBRADICA FERRO POLIDO OU GALV 3 X 2.1/2" E=1,5MM PINO SOLTOOU REVERSIVEL SEM ANEIS</v>
          </cell>
          <cell r="C5791" t="str">
            <v>UN</v>
          </cell>
          <cell r="D5791">
            <v>1.73</v>
          </cell>
        </row>
        <row r="5792">
          <cell r="A5792">
            <v>11443</v>
          </cell>
          <cell r="B5792" t="str">
            <v>DOBRADICA FERRO POLIDO OU GALV 3 X 3" E=2MM PINO SOLTO OU REVERSIVEL SEM ANEIS</v>
          </cell>
          <cell r="C5792" t="str">
            <v>UN</v>
          </cell>
          <cell r="D5792">
            <v>3.43</v>
          </cell>
        </row>
        <row r="5793">
          <cell r="A5793">
            <v>2431</v>
          </cell>
          <cell r="B5793" t="str">
            <v>DOBRADICA LATAO CROMADO 2 X 1" SEM ANEIS</v>
          </cell>
          <cell r="C5793" t="str">
            <v>UN</v>
          </cell>
          <cell r="D5793">
            <v>2.42</v>
          </cell>
        </row>
        <row r="5794">
          <cell r="A5794">
            <v>21096</v>
          </cell>
          <cell r="B5794" t="str">
            <v>DOBRADICA LATAO CROMADO 2 1/2 X 1 3/8" COM ANEIS</v>
          </cell>
          <cell r="C5794" t="str">
            <v>UN</v>
          </cell>
          <cell r="D5794">
            <v>7.71</v>
          </cell>
        </row>
        <row r="5795">
          <cell r="A5795">
            <v>11445</v>
          </cell>
          <cell r="B5795" t="str">
            <v>DOBRADICA LATAO CROMADO 2 1/2 X 1 3/8" SEM ANEIS</v>
          </cell>
          <cell r="C5795" t="str">
            <v>UN</v>
          </cell>
          <cell r="D5795">
            <v>3.72</v>
          </cell>
        </row>
        <row r="5796">
          <cell r="A5796">
            <v>11446</v>
          </cell>
          <cell r="B5796" t="str">
            <v>DOBRADICA LATAO CROMADO 3 X 3 1/2" C/ ANEIS</v>
          </cell>
          <cell r="C5796" t="str">
            <v>UN</v>
          </cell>
          <cell r="D5796">
            <v>10.3</v>
          </cell>
        </row>
        <row r="5797">
          <cell r="A5797">
            <v>2419</v>
          </cell>
          <cell r="B5797" t="str">
            <v>DOBRADICA LATAO CROMADO 3 X 3 1/2" SEM ANEIS</v>
          </cell>
          <cell r="C5797" t="str">
            <v>UN</v>
          </cell>
          <cell r="D5797">
            <v>9.5399999999999991</v>
          </cell>
        </row>
        <row r="5798">
          <cell r="A5798">
            <v>11447</v>
          </cell>
          <cell r="B5798" t="str">
            <v>DOBRADICA LATAO CROMADO 3 X 3" C/ ANEIS</v>
          </cell>
          <cell r="C5798" t="str">
            <v>UN</v>
          </cell>
          <cell r="D5798">
            <v>9.9499999999999993</v>
          </cell>
        </row>
        <row r="5799">
          <cell r="A5799">
            <v>2427</v>
          </cell>
          <cell r="B5799" t="str">
            <v>DOBRADICA LATAO CROMADO 3 X 3" SEM ANEIS</v>
          </cell>
          <cell r="C5799" t="str">
            <v>UN</v>
          </cell>
          <cell r="D5799">
            <v>9.75</v>
          </cell>
        </row>
        <row r="5800">
          <cell r="A5800">
            <v>2422</v>
          </cell>
          <cell r="B5800" t="str">
            <v>DOBRADICA LATAO CROMADO 4 X 3 1/2" COM ANEIS</v>
          </cell>
          <cell r="C5800" t="str">
            <v>UN</v>
          </cell>
          <cell r="D5800">
            <v>17.38</v>
          </cell>
        </row>
        <row r="5801">
          <cell r="A5801">
            <v>2429</v>
          </cell>
          <cell r="B5801" t="str">
            <v>DOBRADICA LATAO LAMINADO 3 1/2 X 3" COM ANEIS</v>
          </cell>
          <cell r="C5801" t="str">
            <v>UN</v>
          </cell>
          <cell r="D5801">
            <v>9.1300000000000008</v>
          </cell>
        </row>
        <row r="5802">
          <cell r="A5802">
            <v>2424</v>
          </cell>
          <cell r="B5802" t="str">
            <v>DOBRADICA LATAO POLIDO 3 1/2 X 3" COM ANEIS</v>
          </cell>
          <cell r="C5802" t="str">
            <v>UN</v>
          </cell>
          <cell r="D5802">
            <v>9.57</v>
          </cell>
        </row>
        <row r="5803">
          <cell r="A5803">
            <v>11449</v>
          </cell>
          <cell r="B5803" t="str">
            <v>DOBRADICA TP PIANO FERRO LATONADO 1" X 3M P/ PORTA ARMARIO</v>
          </cell>
          <cell r="C5803" t="str">
            <v>UN</v>
          </cell>
          <cell r="D5803">
            <v>8.32</v>
          </cell>
        </row>
        <row r="5804">
          <cell r="A5804">
            <v>11450</v>
          </cell>
          <cell r="B5804" t="str">
            <v>DOBRADICA TP PIANO LATAO POLIDO 1" X 3M P/ PORTA ARMARIO</v>
          </cell>
          <cell r="C5804" t="str">
            <v>UN</v>
          </cell>
          <cell r="D5804">
            <v>16.7</v>
          </cell>
        </row>
        <row r="5805">
          <cell r="A5805">
            <v>11116</v>
          </cell>
          <cell r="B5805" t="str">
            <v>DOMUS INDIVIDUAL EM ACRILICO</v>
          </cell>
          <cell r="C5805" t="str">
            <v>UN</v>
          </cell>
          <cell r="D5805">
            <v>306.68</v>
          </cell>
        </row>
        <row r="5806">
          <cell r="A5806">
            <v>1370</v>
          </cell>
          <cell r="B5806" t="str">
            <v>DUCHA HIGIÊNICA COM MANGUEIRA PLÁSTICA E REGISTRO 1/2" - LINHA POPULAR</v>
          </cell>
          <cell r="C5806" t="str">
            <v>UN</v>
          </cell>
          <cell r="D5806">
            <v>53.71</v>
          </cell>
        </row>
        <row r="5807">
          <cell r="A5807">
            <v>13956</v>
          </cell>
          <cell r="B5807" t="str">
            <v>DUMPER PARTIDA ELETRICA E BASCULANTE HIDRAULICO 18HP DIESEL1000L</v>
          </cell>
          <cell r="C5807" t="str">
            <v>UN</v>
          </cell>
          <cell r="D5807">
            <v>91968.75</v>
          </cell>
        </row>
        <row r="5808">
          <cell r="A5808">
            <v>10572</v>
          </cell>
          <cell r="B5808" t="str">
            <v>ELEMENTO VAZADO CERAMICO 10 X 10 X 10CM</v>
          </cell>
          <cell r="C5808" t="str">
            <v>UN</v>
          </cell>
          <cell r="D5808">
            <v>1.33</v>
          </cell>
        </row>
        <row r="5809">
          <cell r="A5809">
            <v>7273</v>
          </cell>
          <cell r="B5809" t="str">
            <v>ELEMENTO VAZADO CERAMICO 7 X 20 X 20CM</v>
          </cell>
          <cell r="C5809" t="str">
            <v>UN</v>
          </cell>
          <cell r="D5809">
            <v>1.74</v>
          </cell>
        </row>
        <row r="5810">
          <cell r="A5810">
            <v>14027</v>
          </cell>
          <cell r="B5810" t="str">
            <v>ELEMENTO VAZADO CERAMICO 9 X 12 X 25 CM</v>
          </cell>
          <cell r="C5810" t="str">
            <v>UN</v>
          </cell>
          <cell r="D5810">
            <v>2</v>
          </cell>
        </row>
        <row r="5811">
          <cell r="A5811">
            <v>7272</v>
          </cell>
          <cell r="B5811" t="str">
            <v>ELEMENTO VAZADO CERAMICO 9 X 20 X 20CM</v>
          </cell>
          <cell r="C5811" t="str">
            <v>UN</v>
          </cell>
          <cell r="D5811">
            <v>1.74</v>
          </cell>
        </row>
        <row r="5812">
          <cell r="A5812">
            <v>664</v>
          </cell>
          <cell r="B5812" t="str">
            <v>ELEMENTO VAZADO CONCRETO TIPO COLMEIA 37 X 39 X 7,0CM</v>
          </cell>
          <cell r="C5812" t="str">
            <v>UN</v>
          </cell>
          <cell r="D5812">
            <v>10.4</v>
          </cell>
        </row>
        <row r="5813">
          <cell r="A5813">
            <v>10605</v>
          </cell>
          <cell r="B5813" t="str">
            <v>ELEMENTO VAZADO CONCRETO 10 X 10 X 10CM</v>
          </cell>
          <cell r="C5813" t="str">
            <v>UN</v>
          </cell>
          <cell r="D5813">
            <v>1.6</v>
          </cell>
        </row>
        <row r="5814">
          <cell r="A5814">
            <v>10604</v>
          </cell>
          <cell r="B5814" t="str">
            <v>ELEMENTO VAZADO CONCRETO 20 X 10 X 7CM</v>
          </cell>
          <cell r="C5814" t="str">
            <v>UN</v>
          </cell>
          <cell r="D5814">
            <v>2.69</v>
          </cell>
        </row>
        <row r="5815">
          <cell r="A5815">
            <v>662</v>
          </cell>
          <cell r="B5815" t="str">
            <v>ELEMENTO VAZADO CONCRETO 20 X 20 X 5CM</v>
          </cell>
          <cell r="C5815" t="str">
            <v>UN</v>
          </cell>
          <cell r="D5815">
            <v>2.19</v>
          </cell>
        </row>
        <row r="5816">
          <cell r="A5816">
            <v>672</v>
          </cell>
          <cell r="B5816" t="str">
            <v>ELEMENTO VAZADO CONCRETO 20 X 20 X 6,5CM</v>
          </cell>
          <cell r="C5816" t="str">
            <v>UN</v>
          </cell>
          <cell r="D5816">
            <v>2.12</v>
          </cell>
        </row>
        <row r="5817">
          <cell r="A5817">
            <v>668</v>
          </cell>
          <cell r="B5817" t="str">
            <v>ELEMENTO VAZADO CONCRETO 29 X 29 X 6CM</v>
          </cell>
          <cell r="C5817" t="str">
            <v>UN</v>
          </cell>
          <cell r="D5817">
            <v>7.58</v>
          </cell>
        </row>
        <row r="5818">
          <cell r="A5818">
            <v>10607</v>
          </cell>
          <cell r="B5818" t="str">
            <v>ELEMENTO VAZADO CONCRETO 33 X 11CM - E = 10CM</v>
          </cell>
          <cell r="C5818" t="str">
            <v>UN</v>
          </cell>
          <cell r="D5818">
            <v>2.81</v>
          </cell>
        </row>
        <row r="5819">
          <cell r="A5819">
            <v>663</v>
          </cell>
          <cell r="B5819" t="str">
            <v>ELEMENTO VAZADO CONCRETO 40 X 40 X 6CM</v>
          </cell>
          <cell r="C5819" t="str">
            <v>UN</v>
          </cell>
          <cell r="D5819">
            <v>10.43</v>
          </cell>
        </row>
        <row r="5820">
          <cell r="A5820">
            <v>666</v>
          </cell>
          <cell r="B5820" t="str">
            <v>ELEMENTO VAZADO CONCRETO 40 X 40 X 7CM</v>
          </cell>
          <cell r="C5820" t="str">
            <v>UN</v>
          </cell>
          <cell r="D5820">
            <v>10.11</v>
          </cell>
        </row>
        <row r="5821">
          <cell r="A5821">
            <v>10577</v>
          </cell>
          <cell r="B5821" t="str">
            <v>ELEMENTO VAZADO CONCRETO 50 X 50 X 5 CM C/ FUROS QUADRADOS</v>
          </cell>
          <cell r="C5821" t="str">
            <v>UN</v>
          </cell>
          <cell r="D5821">
            <v>13.14</v>
          </cell>
        </row>
        <row r="5822">
          <cell r="A5822">
            <v>665</v>
          </cell>
          <cell r="B5822" t="str">
            <v>ELEMENTO VAZADO CONCRETO 50 X 50 X 7CM</v>
          </cell>
          <cell r="C5822" t="str">
            <v>UN</v>
          </cell>
          <cell r="D5822">
            <v>13.14</v>
          </cell>
        </row>
        <row r="5823">
          <cell r="A5823">
            <v>10579</v>
          </cell>
          <cell r="B5823" t="str">
            <v>ELEMENTO VAZADO NEO-REX 17-G - 39 X 29 X 10 CM</v>
          </cell>
          <cell r="C5823" t="str">
            <v>UN</v>
          </cell>
          <cell r="D5823">
            <v>5.76</v>
          </cell>
        </row>
        <row r="5824">
          <cell r="A5824">
            <v>10603</v>
          </cell>
          <cell r="B5824" t="str">
            <v>ELEMENTO VAZADO NEO-REX 2-A - 26 X 14 X 8 CM</v>
          </cell>
          <cell r="C5824" t="str">
            <v>UN</v>
          </cell>
          <cell r="D5824">
            <v>5</v>
          </cell>
        </row>
        <row r="5825">
          <cell r="A5825">
            <v>10578</v>
          </cell>
          <cell r="B5825" t="str">
            <v>ELEMENTO VAZADO NEO-REX 22-B - 33 X 33 X 10 CM</v>
          </cell>
          <cell r="C5825" t="str">
            <v>UN</v>
          </cell>
          <cell r="D5825">
            <v>9.84</v>
          </cell>
        </row>
        <row r="5826">
          <cell r="A5826">
            <v>10580</v>
          </cell>
          <cell r="B5826" t="str">
            <v>ELEMENTO VAZADO NEO-REX 22-C - 29 X 29 X 06 CM</v>
          </cell>
          <cell r="C5826" t="str">
            <v>UN</v>
          </cell>
          <cell r="D5826">
            <v>5.52</v>
          </cell>
        </row>
        <row r="5827">
          <cell r="A5827">
            <v>10582</v>
          </cell>
          <cell r="B5827" t="str">
            <v>ELEMENTO VAZADO NEO-REX 59 - 40 X 10 X 10 CM</v>
          </cell>
          <cell r="C5827" t="str">
            <v>UN</v>
          </cell>
          <cell r="D5827">
            <v>4.29</v>
          </cell>
        </row>
        <row r="5828">
          <cell r="A5828">
            <v>10583</v>
          </cell>
          <cell r="B5828" t="str">
            <v>ELEMENTO VAZADO NEO-REX 72-A - 39 X 22 X 15 CM</v>
          </cell>
          <cell r="C5828" t="str">
            <v>UN</v>
          </cell>
          <cell r="D5828">
            <v>6.59</v>
          </cell>
        </row>
        <row r="5829">
          <cell r="A5829">
            <v>718</v>
          </cell>
          <cell r="B5829" t="str">
            <v>ELEMENTO VAZADO VIDRO INCOLOR 20 X 20 X 6CM</v>
          </cell>
          <cell r="C5829" t="str">
            <v>UN</v>
          </cell>
          <cell r="D5829">
            <v>9.3000000000000007</v>
          </cell>
        </row>
        <row r="5830">
          <cell r="A5830">
            <v>2439</v>
          </cell>
          <cell r="B5830" t="str">
            <v>ELETRICISTA INDUSTRIAL</v>
          </cell>
          <cell r="C5830" t="str">
            <v>H</v>
          </cell>
          <cell r="D5830">
            <v>14.99</v>
          </cell>
        </row>
        <row r="5831">
          <cell r="A5831">
            <v>2436</v>
          </cell>
          <cell r="B5831" t="str">
            <v>ELETRICISTA OU OFICIAL ELETRICISTA</v>
          </cell>
          <cell r="C5831" t="str">
            <v>H</v>
          </cell>
          <cell r="D5831">
            <v>9.31</v>
          </cell>
        </row>
        <row r="5832">
          <cell r="A5832">
            <v>10998</v>
          </cell>
          <cell r="B5832" t="str">
            <v>ELETRODO AWS E-6010 (0K 22.50; WI 610) D = 4MM ( SOLDA ELETRICA )</v>
          </cell>
          <cell r="C5832" t="str">
            <v>KG</v>
          </cell>
          <cell r="D5832">
            <v>15.29</v>
          </cell>
        </row>
        <row r="5833">
          <cell r="A5833">
            <v>11002</v>
          </cell>
          <cell r="B5833" t="str">
            <v>ELETRODO AWS E-6013 (OK 46.00; WI 613) D = 2,5MM ( SOLDA ELETRICA )</v>
          </cell>
          <cell r="C5833" t="str">
            <v>KG</v>
          </cell>
          <cell r="D5833">
            <v>15.56</v>
          </cell>
        </row>
        <row r="5834">
          <cell r="A5834">
            <v>10999</v>
          </cell>
          <cell r="B5834" t="str">
            <v>ELETRODO AWS E-6013 (OK 46.00; WI 613) D = 4MM ( SOLDA ELETRICA )</v>
          </cell>
          <cell r="C5834" t="str">
            <v>KG</v>
          </cell>
          <cell r="D5834">
            <v>13.42</v>
          </cell>
        </row>
        <row r="5835">
          <cell r="A5835">
            <v>10997</v>
          </cell>
          <cell r="B5835" t="str">
            <v>ELETRODO AWS E-7018 (OK 48.04; WI 718) D=4MM (SOLDA ELETRICA)</v>
          </cell>
          <cell r="C5835" t="str">
            <v>KG</v>
          </cell>
          <cell r="D5835">
            <v>14.79</v>
          </cell>
        </row>
        <row r="5836">
          <cell r="A5836">
            <v>2680</v>
          </cell>
          <cell r="B5836" t="str">
            <v>ELETRODUTO DE PVC ROSCÁVEL DE 1 1/2" (38 MM), SEM LUVA</v>
          </cell>
          <cell r="C5836" t="str">
            <v>M</v>
          </cell>
          <cell r="D5836">
            <v>6.46</v>
          </cell>
        </row>
        <row r="5837">
          <cell r="A5837">
            <v>2684</v>
          </cell>
          <cell r="B5837" t="str">
            <v>ELETRODUTO DE PVC ROSCÁVEL DE 1 1/4" (32 MM), SEM LUVA</v>
          </cell>
          <cell r="C5837" t="str">
            <v>M</v>
          </cell>
          <cell r="D5837">
            <v>5.16</v>
          </cell>
        </row>
        <row r="5838">
          <cell r="A5838">
            <v>2673</v>
          </cell>
          <cell r="B5838" t="str">
            <v>ELETRODUTO DE PVC ROSCÁVEL DE 1/2" (12,7 MM), SEM LUVA</v>
          </cell>
          <cell r="C5838" t="str">
            <v>M</v>
          </cell>
          <cell r="D5838">
            <v>1.69</v>
          </cell>
        </row>
        <row r="5839">
          <cell r="A5839">
            <v>2685</v>
          </cell>
          <cell r="B5839" t="str">
            <v>ELETRODUTO DE PVC ROSCÁVEL DE 1" (25 MM), SEM LUVA</v>
          </cell>
          <cell r="C5839" t="str">
            <v>M</v>
          </cell>
          <cell r="D5839">
            <v>3.49</v>
          </cell>
        </row>
        <row r="5840">
          <cell r="A5840">
            <v>2682</v>
          </cell>
          <cell r="B5840" t="str">
            <v>ELETRODUTO DE PVC ROSCÁVEL DE 2 1/2" (63 MM), SEM LUVA</v>
          </cell>
          <cell r="C5840" t="str">
            <v>M</v>
          </cell>
          <cell r="D5840">
            <v>16.62</v>
          </cell>
        </row>
        <row r="5841">
          <cell r="A5841">
            <v>2681</v>
          </cell>
          <cell r="B5841" t="str">
            <v>ELETRODUTO DE PVC ROSCÁVEL DE 2" (50 MM), SEM LUVA</v>
          </cell>
          <cell r="C5841" t="str">
            <v>M</v>
          </cell>
          <cell r="D5841">
            <v>8.31</v>
          </cell>
        </row>
        <row r="5842">
          <cell r="A5842">
            <v>2674</v>
          </cell>
          <cell r="B5842" t="str">
            <v>ELETRODUTO DE PVC ROSCÁVEL DE 3/4" (19 MM), SEM LUVA</v>
          </cell>
          <cell r="C5842" t="str">
            <v>M</v>
          </cell>
          <cell r="D5842">
            <v>2.2999999999999998</v>
          </cell>
        </row>
        <row r="5843">
          <cell r="A5843">
            <v>2686</v>
          </cell>
          <cell r="B5843" t="str">
            <v>ELETRODUTO DE PVC ROSCÁVEL DE 3" (76 MM), SEM LUVA</v>
          </cell>
          <cell r="C5843" t="str">
            <v>M</v>
          </cell>
          <cell r="D5843">
            <v>21.03</v>
          </cell>
        </row>
        <row r="5844">
          <cell r="A5844">
            <v>2683</v>
          </cell>
          <cell r="B5844" t="str">
            <v>ELETRODUTO DE PVC ROSCÁVEL DE 4" (101 MM), SEM LUVA</v>
          </cell>
          <cell r="C5844" t="str">
            <v>M</v>
          </cell>
          <cell r="D5844">
            <v>32.03</v>
          </cell>
        </row>
        <row r="5845">
          <cell r="A5845">
            <v>2448</v>
          </cell>
          <cell r="B5845" t="str">
            <v>ELETRODUTO FERRO ESMALTADO LEVE ESP. PAREDE 0,75MM - 1"</v>
          </cell>
          <cell r="C5845" t="str">
            <v>M</v>
          </cell>
          <cell r="D5845">
            <v>9.15</v>
          </cell>
        </row>
        <row r="5846">
          <cell r="A5846">
            <v>2440</v>
          </cell>
          <cell r="B5846" t="str">
            <v>ELETRODUTO FERRO ESMALTADO LEVE ESP. PAREDE 0,75MM - 3/4"</v>
          </cell>
          <cell r="C5846" t="str">
            <v>M</v>
          </cell>
          <cell r="D5846">
            <v>7.5</v>
          </cell>
        </row>
        <row r="5847">
          <cell r="A5847">
            <v>2453</v>
          </cell>
          <cell r="B5847" t="str">
            <v>ELETRODUTO FERRO ESMALTADO LEVE ESP. PAREDE 0,75MM -1/2"</v>
          </cell>
          <cell r="C5847" t="str">
            <v>M</v>
          </cell>
          <cell r="D5847">
            <v>5.95</v>
          </cell>
        </row>
        <row r="5848">
          <cell r="A5848">
            <v>2449</v>
          </cell>
          <cell r="B5848" t="str">
            <v>ELETRODUTO FERRO ESMALTADO PESADO ESP. PAREDE 1,52MM - 1.1/2"</v>
          </cell>
          <cell r="C5848" t="str">
            <v>M</v>
          </cell>
          <cell r="D5848">
            <v>16.87</v>
          </cell>
        </row>
        <row r="5849">
          <cell r="A5849">
            <v>2447</v>
          </cell>
          <cell r="B5849" t="str">
            <v>ELETRODUTO FERRO ESMALTADO PESADO ESP. PAREDE 1,52MM - 2"</v>
          </cell>
          <cell r="C5849" t="str">
            <v>M</v>
          </cell>
          <cell r="D5849">
            <v>22.55</v>
          </cell>
        </row>
        <row r="5850">
          <cell r="A5850">
            <v>2450</v>
          </cell>
          <cell r="B5850" t="str">
            <v>ELETRODUTO FERRO ESMALTADO PESADO ESP. PAREDE 2,25MM - 2.1/2"</v>
          </cell>
          <cell r="C5850" t="str">
            <v>M</v>
          </cell>
          <cell r="D5850">
            <v>35.51</v>
          </cell>
        </row>
        <row r="5851">
          <cell r="A5851">
            <v>2452</v>
          </cell>
          <cell r="B5851" t="str">
            <v>ELETRODUTO FERRO ESMALTADO PESADO ESP. PAREDE 2,25MM - 3"</v>
          </cell>
          <cell r="C5851" t="str">
            <v>M</v>
          </cell>
          <cell r="D5851">
            <v>46.77</v>
          </cell>
        </row>
        <row r="5852">
          <cell r="A5852">
            <v>2451</v>
          </cell>
          <cell r="B5852" t="str">
            <v>ELETRODUTO FERRO ESMALTADO PESADO ESP. PAREDE 2,25MM - 4"</v>
          </cell>
          <cell r="C5852" t="str">
            <v>M</v>
          </cell>
          <cell r="D5852">
            <v>61.57</v>
          </cell>
        </row>
        <row r="5853">
          <cell r="A5853">
            <v>2454</v>
          </cell>
          <cell r="B5853" t="str">
            <v>ELETRODUTO FERRO ESMALTADO SEMI-PESADO ESP. PAREDE 1,20MM -1.1/4"</v>
          </cell>
          <cell r="C5853" t="str">
            <v>M</v>
          </cell>
          <cell r="D5853">
            <v>15.22</v>
          </cell>
        </row>
        <row r="5854">
          <cell r="A5854">
            <v>21136</v>
          </cell>
          <cell r="B5854" t="str">
            <v>ELETRODUTO FERRO GALV OU ZINCADO ELETROLIT LEVE PAREDE 0,90MM - 1" NBR 13057</v>
          </cell>
          <cell r="C5854" t="str">
            <v>M</v>
          </cell>
          <cell r="D5854">
            <v>4.37</v>
          </cell>
        </row>
        <row r="5855">
          <cell r="A5855">
            <v>21129</v>
          </cell>
          <cell r="B5855" t="str">
            <v>ELETRODUTO FERRO GALV OU ZINCADO ELETROLIT LEVE PAREDE 0,90MM - 1/2" NBR 13057</v>
          </cell>
          <cell r="C5855" t="str">
            <v>M</v>
          </cell>
          <cell r="D5855">
            <v>2.86</v>
          </cell>
        </row>
        <row r="5856">
          <cell r="A5856">
            <v>21128</v>
          </cell>
          <cell r="B5856" t="str">
            <v>ELETRODUTO FERRO GALV OU ZINCADO ELETROLIT LEVE PAREDE 0,90MM - 3/4" NBR 13057</v>
          </cell>
          <cell r="C5856" t="str">
            <v>M</v>
          </cell>
          <cell r="D5856">
            <v>3.72</v>
          </cell>
        </row>
        <row r="5857">
          <cell r="A5857">
            <v>21132</v>
          </cell>
          <cell r="B5857" t="str">
            <v>ELETRODUTO FERRO GALV OU ZINCADO ELETROLIT PESADO PAREDE 2,25MM - 4" NBR 13057</v>
          </cell>
          <cell r="C5857" t="str">
            <v>M</v>
          </cell>
          <cell r="D5857">
            <v>27.5</v>
          </cell>
        </row>
        <row r="5858">
          <cell r="A5858">
            <v>21130</v>
          </cell>
          <cell r="B5858" t="str">
            <v>ELETRODUTO FERRO GALV OU ZINCADO ELETROLIT SEMI-PESADO PAREDE 1,20MM - 1.1/2" NBR 13057</v>
          </cell>
          <cell r="C5858" t="str">
            <v>M</v>
          </cell>
          <cell r="D5858">
            <v>8.99</v>
          </cell>
        </row>
        <row r="5859">
          <cell r="A5859">
            <v>21135</v>
          </cell>
          <cell r="B5859" t="str">
            <v>ELETRODUTO FERRO GALV OU ZINCADO ELETROLIT SEMI-PESADO PAREDE 1,20MM - 1.1/4" NBR 13057</v>
          </cell>
          <cell r="C5859" t="str">
            <v>M</v>
          </cell>
          <cell r="D5859">
            <v>6.54</v>
          </cell>
        </row>
        <row r="5860">
          <cell r="A5860">
            <v>21134</v>
          </cell>
          <cell r="B5860" t="str">
            <v>ELETRODUTO FERRO GALV OU ZINCADO ELETROLIT SEMI-PESADO PAREDE 1,20MM - 2" NBR 13057</v>
          </cell>
          <cell r="C5860" t="str">
            <v>M</v>
          </cell>
          <cell r="D5860">
            <v>11.6</v>
          </cell>
        </row>
        <row r="5861">
          <cell r="A5861">
            <v>21131</v>
          </cell>
          <cell r="B5861" t="str">
            <v>ELETRODUTO FERRO GALV OU ZINCADO ELETROLIT SEMI-PESADO PAREDE 1,52MM - 2.1/2" NBR 13057</v>
          </cell>
          <cell r="C5861" t="str">
            <v>M</v>
          </cell>
          <cell r="D5861">
            <v>16.739999999999998</v>
          </cell>
        </row>
        <row r="5862">
          <cell r="A5862">
            <v>21133</v>
          </cell>
          <cell r="B5862" t="str">
            <v>ELETRODUTO FERRO GALV OU ZINCADO ELETROLIT SEMI-PESADO PAREDE 1,52MM - 3" NBR 13057</v>
          </cell>
          <cell r="C5862" t="str">
            <v>M</v>
          </cell>
          <cell r="D5862">
            <v>23.01</v>
          </cell>
        </row>
        <row r="5863">
          <cell r="A5863">
            <v>21137</v>
          </cell>
          <cell r="B5863" t="str">
            <v>ELETRODUTO METALICO FLEXIVEL REV EXT PVC PRETO 15MM TIPO COPEX OU EQUIV</v>
          </cell>
          <cell r="C5863" t="str">
            <v>M</v>
          </cell>
          <cell r="D5863">
            <v>2.85</v>
          </cell>
        </row>
        <row r="5864">
          <cell r="A5864">
            <v>2504</v>
          </cell>
          <cell r="B5864" t="str">
            <v>ELETRODUTO METALICO FLEXIVEL REV EXT PVC PRETO 25MM TIPO COPEX OU EQUIV</v>
          </cell>
          <cell r="C5864" t="str">
            <v>M</v>
          </cell>
          <cell r="D5864">
            <v>4.82</v>
          </cell>
        </row>
        <row r="5865">
          <cell r="A5865">
            <v>2501</v>
          </cell>
          <cell r="B5865" t="str">
            <v>ELETRODUTO METALICO FLEXIVEL REV EXT PVC PRETO 32MM TIPO COPEX OU EQUIV</v>
          </cell>
          <cell r="C5865" t="str">
            <v>M</v>
          </cell>
          <cell r="D5865">
            <v>7.14</v>
          </cell>
        </row>
        <row r="5866">
          <cell r="A5866">
            <v>2502</v>
          </cell>
          <cell r="B5866" t="str">
            <v>ELETRODUTO METALICO FLEXIVEL REV EXT PVC PRETO 40MM TIPO COPEX OU EQUIV</v>
          </cell>
          <cell r="C5866" t="str">
            <v>M</v>
          </cell>
          <cell r="D5866">
            <v>9.93</v>
          </cell>
        </row>
        <row r="5867">
          <cell r="A5867">
            <v>2503</v>
          </cell>
          <cell r="B5867" t="str">
            <v>ELETRODUTO METALICO FLEXIVEL REV EXT PVC PRETO 50MM TIPO COPEX OU EQUIV</v>
          </cell>
          <cell r="C5867" t="str">
            <v>M</v>
          </cell>
          <cell r="D5867">
            <v>13.54</v>
          </cell>
        </row>
        <row r="5868">
          <cell r="A5868">
            <v>2500</v>
          </cell>
          <cell r="B5868" t="str">
            <v>ELETRODUTO METALICO FLEXIVEL REV EXT PVC PRETO 60MM TIPO COPEX OU EQUIV</v>
          </cell>
          <cell r="C5868" t="str">
            <v>M</v>
          </cell>
          <cell r="D5868">
            <v>19.510000000000002</v>
          </cell>
        </row>
        <row r="5869">
          <cell r="A5869">
            <v>2505</v>
          </cell>
          <cell r="B5869" t="str">
            <v>ELETRODUTO METALICO FLEXIVEL REV EXT PVC PRETO 75MM TIPO COPEX OU EQUIV</v>
          </cell>
          <cell r="C5869" t="str">
            <v>M</v>
          </cell>
          <cell r="D5869">
            <v>25.28</v>
          </cell>
        </row>
        <row r="5870">
          <cell r="A5870">
            <v>12056</v>
          </cell>
          <cell r="B5870" t="str">
            <v>ELETRODUTO METALICO FLEXIVEL TIPO CONDUITE D = 1 1/2"</v>
          </cell>
          <cell r="C5870" t="str">
            <v>M</v>
          </cell>
          <cell r="D5870">
            <v>6.47</v>
          </cell>
        </row>
        <row r="5871">
          <cell r="A5871">
            <v>12057</v>
          </cell>
          <cell r="B5871" t="str">
            <v>ELETRODUTO METALICO FLEXIVEL TIPO CONDUITE D = 1 1/4"</v>
          </cell>
          <cell r="C5871" t="str">
            <v>M</v>
          </cell>
          <cell r="D5871">
            <v>5.73</v>
          </cell>
        </row>
        <row r="5872">
          <cell r="A5872">
            <v>12059</v>
          </cell>
          <cell r="B5872" t="str">
            <v>ELETRODUTO METALICO FLEXIVEL TIPO CONDUITE D = 1/2"</v>
          </cell>
          <cell r="C5872" t="str">
            <v>M</v>
          </cell>
          <cell r="D5872">
            <v>3.13</v>
          </cell>
        </row>
        <row r="5873">
          <cell r="A5873">
            <v>12058</v>
          </cell>
          <cell r="B5873" t="str">
            <v>ELETRODUTO METALICO FLEXIVEL TIPO CONDUITE D = 1"</v>
          </cell>
          <cell r="C5873" t="str">
            <v>M</v>
          </cell>
          <cell r="D5873">
            <v>4.34</v>
          </cell>
        </row>
        <row r="5874">
          <cell r="A5874">
            <v>12060</v>
          </cell>
          <cell r="B5874" t="str">
            <v>ELETRODUTO METALICO FLEXIVEL TIPO CONDUITE D = 2 1/2"</v>
          </cell>
          <cell r="C5874" t="str">
            <v>M</v>
          </cell>
          <cell r="D5874">
            <v>11.03</v>
          </cell>
        </row>
        <row r="5875">
          <cell r="A5875">
            <v>12061</v>
          </cell>
          <cell r="B5875" t="str">
            <v>ELETRODUTO METALICO FLEXIVEL TIPO CONDUITE D = 2"</v>
          </cell>
          <cell r="C5875" t="str">
            <v>M</v>
          </cell>
          <cell r="D5875">
            <v>8.99</v>
          </cell>
        </row>
        <row r="5876">
          <cell r="A5876">
            <v>12062</v>
          </cell>
          <cell r="B5876" t="str">
            <v>ELETRODUTO METALICO FLEXIVEL TIPO CONDUITE D = 3"</v>
          </cell>
          <cell r="C5876" t="str">
            <v>M</v>
          </cell>
          <cell r="D5876">
            <v>16.579999999999998</v>
          </cell>
        </row>
        <row r="5877">
          <cell r="A5877">
            <v>2498</v>
          </cell>
          <cell r="B5877" t="str">
            <v>ELETRODUTO METALICO FLEXIVEL 1/2" C/ REVESTIMENTO PVC TIPO SEALTUBO OU EQUIV</v>
          </cell>
          <cell r="C5877" t="str">
            <v>M</v>
          </cell>
          <cell r="D5877">
            <v>3.87</v>
          </cell>
        </row>
        <row r="5878">
          <cell r="A5878">
            <v>2687</v>
          </cell>
          <cell r="B5878" t="str">
            <v>ELETRODUTO PVC FLEXIVEL CORRUGADO 16MM TIPO TIGREFLEX OU EQUIV</v>
          </cell>
          <cell r="C5878" t="str">
            <v>M</v>
          </cell>
          <cell r="D5878">
            <v>1.1000000000000001</v>
          </cell>
        </row>
        <row r="5879">
          <cell r="A5879">
            <v>2689</v>
          </cell>
          <cell r="B5879" t="str">
            <v>ELETRODUTO PVC FLEXIVEL CORRUGADO 20MM TIPO TIGREFLEX OU EQUIV</v>
          </cell>
          <cell r="C5879" t="str">
            <v>M</v>
          </cell>
          <cell r="D5879">
            <v>1.4</v>
          </cell>
        </row>
        <row r="5880">
          <cell r="A5880">
            <v>2688</v>
          </cell>
          <cell r="B5880" t="str">
            <v>ELETRODUTO PVC FLEXIVEL CORRUGADO 25MM TIPO TIGREFLEX OU EQUIV</v>
          </cell>
          <cell r="C5880" t="str">
            <v>M</v>
          </cell>
          <cell r="D5880">
            <v>1.85</v>
          </cell>
        </row>
        <row r="5881">
          <cell r="A5881">
            <v>2690</v>
          </cell>
          <cell r="B5881" t="str">
            <v>ELETRODUTO PVC FLEXIVEL CORRUGADO 32MM TIPO TIGREFLEX OU EQUIV</v>
          </cell>
          <cell r="C5881" t="str">
            <v>M</v>
          </cell>
          <cell r="D5881">
            <v>2.73</v>
          </cell>
        </row>
        <row r="5882">
          <cell r="A5882">
            <v>2676</v>
          </cell>
          <cell r="B5882" t="str">
            <v>ELETRODUTO PVC SOLDAVEL NBR-6150 CL B - 20MM</v>
          </cell>
          <cell r="C5882" t="str">
            <v>M</v>
          </cell>
          <cell r="D5882">
            <v>1.2</v>
          </cell>
        </row>
        <row r="5883">
          <cell r="A5883">
            <v>2678</v>
          </cell>
          <cell r="B5883" t="str">
            <v>ELETRODUTO PVC SOLDAVEL NBR-6150 CL B - 25MM</v>
          </cell>
          <cell r="C5883" t="str">
            <v>M</v>
          </cell>
          <cell r="D5883">
            <v>1.69</v>
          </cell>
        </row>
        <row r="5884">
          <cell r="A5884">
            <v>2679</v>
          </cell>
          <cell r="B5884" t="str">
            <v>ELETRODUTO PVC SOLDAVEL NBR-6150 CL B - 32MM</v>
          </cell>
          <cell r="C5884" t="str">
            <v>M</v>
          </cell>
          <cell r="D5884">
            <v>2.46</v>
          </cell>
        </row>
        <row r="5885">
          <cell r="A5885">
            <v>12070</v>
          </cell>
          <cell r="B5885" t="str">
            <v>ELETRODUTO PVC SOLDAVEL NBR-6150 CL B - 40MM</v>
          </cell>
          <cell r="C5885" t="str">
            <v>M</v>
          </cell>
          <cell r="D5885">
            <v>2.2400000000000002</v>
          </cell>
        </row>
        <row r="5886">
          <cell r="A5886">
            <v>2675</v>
          </cell>
          <cell r="B5886" t="str">
            <v>ELETRODUTO PVC SOLDAVEL NBR-6150 CL B - 50MM</v>
          </cell>
          <cell r="C5886" t="str">
            <v>M</v>
          </cell>
          <cell r="D5886">
            <v>3.14</v>
          </cell>
        </row>
        <row r="5887">
          <cell r="A5887">
            <v>12067</v>
          </cell>
          <cell r="B5887" t="str">
            <v>ELETRODUTO PVC SOLDAVEL NBR-6150 CL B - 60MM</v>
          </cell>
          <cell r="C5887" t="str">
            <v>M</v>
          </cell>
          <cell r="D5887">
            <v>3.98</v>
          </cell>
        </row>
        <row r="5888">
          <cell r="A5888">
            <v>2446</v>
          </cell>
          <cell r="B5888" t="str">
            <v>ELETRODUTO 2" TIPO KANALEX OU EQUIV</v>
          </cell>
          <cell r="C5888" t="str">
            <v>M</v>
          </cell>
          <cell r="D5888">
            <v>8.4</v>
          </cell>
        </row>
        <row r="5889">
          <cell r="A5889">
            <v>2442</v>
          </cell>
          <cell r="B5889" t="str">
            <v>ELETRODUTO 3" TIPO KANALEX OU EQUIV</v>
          </cell>
          <cell r="C5889" t="str">
            <v>M</v>
          </cell>
          <cell r="D5889">
            <v>13.58</v>
          </cell>
        </row>
        <row r="5890">
          <cell r="A5890">
            <v>2438</v>
          </cell>
          <cell r="B5890" t="str">
            <v>ELETROTECNICO</v>
          </cell>
          <cell r="C5890" t="str">
            <v>H</v>
          </cell>
          <cell r="D5890">
            <v>22.21</v>
          </cell>
        </row>
        <row r="5891">
          <cell r="A5891">
            <v>3353</v>
          </cell>
          <cell r="B5891" t="str">
            <v>ELEVADOR DE OBRA C/ TORRE 2,0 X 2,0M H=15,0M CARGA MAX 1500KG CABINE ABERTA P/ TRANSPORTE DE MATERIAL - GUINCHO DEEMBREAGEM C/ ENGRENAGEM ELETRICO TRIFASICO 10CV</v>
          </cell>
          <cell r="C5891" t="str">
            <v>UN</v>
          </cell>
          <cell r="D5891">
            <v>39000</v>
          </cell>
        </row>
        <row r="5892">
          <cell r="A5892">
            <v>13874</v>
          </cell>
          <cell r="B5892" t="str">
            <v>ELEVADOR DE OBRA C/ TORRE 2,0 X 2,0M H=15,0M CARGA MAX 1500KG CABINE ABERTA P/ TRANSPORTE DE PASSAGEIROS - GUINCHO DEEMBREAGEM C/ ENGRENAGEM ELETRICO TRIFASICO 10CV</v>
          </cell>
          <cell r="C5892" t="str">
            <v>UN</v>
          </cell>
          <cell r="D5892">
            <v>72820.800000000003</v>
          </cell>
        </row>
        <row r="5893">
          <cell r="A5893">
            <v>3355</v>
          </cell>
          <cell r="B5893" t="str">
            <v>ELEVADOR DE OBRA C/ TORRE 2,0 X 2,0M H=15,0M CARGA MAX 1500KG CABINE ABERTA P/ TRANSPORTE DE MATERIAL C/ GUINCHO EMBREAGEM COM ENGRENAGEM ELETRICO TRIFASICO 10CV (INCL MONT/DESMONT/MANUT)</v>
          </cell>
          <cell r="C5893" t="str">
            <v>H</v>
          </cell>
          <cell r="D5893">
            <v>4.95</v>
          </cell>
        </row>
        <row r="5894">
          <cell r="A5894">
            <v>12624</v>
          </cell>
          <cell r="B5894" t="str">
            <v>EMENDA MR PVC AQUAPLUV D = 125 MM</v>
          </cell>
          <cell r="C5894" t="str">
            <v>UN</v>
          </cell>
          <cell r="D5894">
            <v>11.25</v>
          </cell>
        </row>
        <row r="5895">
          <cell r="A5895">
            <v>10634</v>
          </cell>
          <cell r="B5895" t="str">
            <v>EMPILHADEIRA C/ TORRE TRIPLEX 4,80M 189” DE ELEVACAO C/ DESLOCADOR LATERAL DOS GARFOS, MOTO 40HP, GASOLINA/GLP, CAP MAX2,5T P/ TERRENO IRREGULAR CLARK MOD CGP-25 PNEUS INFLAVEIS</v>
          </cell>
          <cell r="C5895" t="str">
            <v>UN</v>
          </cell>
          <cell r="D5895">
            <v>79916.570000000007</v>
          </cell>
        </row>
        <row r="5896">
          <cell r="A5896">
            <v>10639</v>
          </cell>
          <cell r="B5896" t="str">
            <v>EMPILHADEIRA C/ TORRE TRIPLEX 4,80M 189" DE ELEVACAO C/ DESLOCADOR LATERAL DOS BRACOS, DIESEL, P/ TERRENO IRREGULAR HYSTER 130-J**CAIXA**"</v>
          </cell>
          <cell r="C5896" t="str">
            <v>UN</v>
          </cell>
          <cell r="D5896">
            <v>198298.58</v>
          </cell>
        </row>
        <row r="5897">
          <cell r="A5897">
            <v>10636</v>
          </cell>
          <cell r="B5897" t="str">
            <v>EMPILHADEIRA C/ TORRE TRIPLEX 4,80M 189" DE ELEVACAO C/ DESLOCADOR LATERAL DOS GARFOS A GASOLINA /GLP CAP MAX 4T P/ TERRENO IRREGULAR CLARK CGP 40 PNEUS INFLAVEIS **CAIXA**"</v>
          </cell>
          <cell r="C5897" t="str">
            <v>UN</v>
          </cell>
          <cell r="D5897">
            <v>127934.44</v>
          </cell>
        </row>
        <row r="5898">
          <cell r="A5898">
            <v>10637</v>
          </cell>
          <cell r="B5898" t="str">
            <v>EMPILHADEIRA C/ TORRE TRIPLEX 4,80M 189" DE ELEVACAO C/ DESLOCADOR LATERAL DOS GARFOS, GASOLINA/GLP CAP MAX 5T, P/ TERRENO IRREGULAR CLARK CGP55/CGP50 PNEUS INFLAVEIS **CAIXA**"</v>
          </cell>
          <cell r="C5898" t="str">
            <v>UN</v>
          </cell>
          <cell r="D5898">
            <v>144267.78</v>
          </cell>
        </row>
        <row r="5899">
          <cell r="A5899">
            <v>10638</v>
          </cell>
          <cell r="B5899" t="str">
            <v>EMPILHADEIRA C/ TORRE TRIPLEX 4,80M 189" DE ELEVACAO C/ DESLOCADOR LATERAL DOS GARFOS, GASOLINA/GLP CAP MAX 6T P/ TERRENO IRREGULAR HYSTER H135XL2 PNEUS INFLAVEIS **CAIXA**"</v>
          </cell>
          <cell r="C5899" t="str">
            <v>UN</v>
          </cell>
          <cell r="D5899">
            <v>191582.39</v>
          </cell>
        </row>
        <row r="5900">
          <cell r="A5900">
            <v>10635</v>
          </cell>
          <cell r="B5900" t="str">
            <v>EMPILHADEIRA C/ TORRE TRIPLEX 4,80M 189" DE ELEVACAO C/ DESLOCADOR LATERAL DOS GARFOS, 40HP GASOLINA/GLP CAP 3T, P/ TERRENO IRREGULAR HYSTER H-55XM SIMPLEX PNEUS INFLAVEIS **CAIXA**"</v>
          </cell>
          <cell r="C5900" t="str">
            <v>UN</v>
          </cell>
          <cell r="D5900">
            <v>78892.83</v>
          </cell>
        </row>
        <row r="5901">
          <cell r="A5901">
            <v>11625</v>
          </cell>
          <cell r="B5901" t="str">
            <v>EMULPRIMER - TINTA PRIMARIA BETUMINOSA EM SUSPENSAO AQUOSA</v>
          </cell>
          <cell r="C5901" t="str">
            <v>KG</v>
          </cell>
          <cell r="D5901">
            <v>4.42</v>
          </cell>
        </row>
        <row r="5902">
          <cell r="A5902">
            <v>1372</v>
          </cell>
          <cell r="B5902" t="str">
            <v>EMULSAO ADESIVA A BASE DE ACRILICO TP KZ HEYDI OU EQUIV</v>
          </cell>
          <cell r="C5902" t="str">
            <v>KG</v>
          </cell>
          <cell r="D5902">
            <v>14.15</v>
          </cell>
        </row>
        <row r="5903">
          <cell r="A5903">
            <v>627</v>
          </cell>
          <cell r="B5903" t="str">
            <v>EMULSAO ADESIVA BASE PVA/ACRILICA DENVERFIX - DENVER</v>
          </cell>
          <cell r="C5903" t="str">
            <v>KG</v>
          </cell>
          <cell r="D5903">
            <v>8.64</v>
          </cell>
        </row>
        <row r="5904">
          <cell r="A5904">
            <v>7331</v>
          </cell>
          <cell r="B5904" t="str">
            <v>EMULSAO ASFALTICA C/ ELASTOMERO VEDAPREN, PRETO, TIPO OTTO BAUMGART OU MARCA EQUIVALENTE</v>
          </cell>
          <cell r="C5904" t="str">
            <v>KG</v>
          </cell>
          <cell r="D5904">
            <v>8.81</v>
          </cell>
        </row>
        <row r="5905">
          <cell r="A5905">
            <v>501</v>
          </cell>
          <cell r="B5905" t="str">
            <v>EMULSAO ASFALTICA CATIONICA CM-30 P/ USO EM PAVIMENTACAO ASFALTICA</v>
          </cell>
          <cell r="C5905" t="str">
            <v>KG</v>
          </cell>
          <cell r="D5905">
            <v>1.77</v>
          </cell>
        </row>
        <row r="5906">
          <cell r="A5906">
            <v>502</v>
          </cell>
          <cell r="B5906" t="str">
            <v>EMULSAO ASFALTICA CATIONICA RB-2C P/ USO EM PAVIMENTACAO ASFALTICA</v>
          </cell>
          <cell r="C5906" t="str">
            <v>T</v>
          </cell>
          <cell r="D5906">
            <v>1127.76</v>
          </cell>
        </row>
        <row r="5907">
          <cell r="A5907">
            <v>506</v>
          </cell>
          <cell r="B5907" t="str">
            <v>EMULSAO ASFALTICA CATIONICA RL P/ USO EM PAVIMENTACAO ASFALTICA</v>
          </cell>
          <cell r="C5907" t="str">
            <v>T</v>
          </cell>
          <cell r="D5907">
            <v>1702.62</v>
          </cell>
        </row>
        <row r="5908">
          <cell r="A5908">
            <v>504</v>
          </cell>
          <cell r="B5908" t="str">
            <v>EMULSAO ASFALTICA CATIONICA RM-1C P/ USO EM PAVIMENTACAO ASFALTICA</v>
          </cell>
          <cell r="C5908" t="str">
            <v>T</v>
          </cell>
          <cell r="D5908">
            <v>1517.13</v>
          </cell>
        </row>
        <row r="5909">
          <cell r="A5909">
            <v>503</v>
          </cell>
          <cell r="B5909" t="str">
            <v>EMULSAO ASFALTICA CATIONICA RM-1C P/USO EM PAVIMENTACAO ASFALTICA</v>
          </cell>
          <cell r="C5909" t="str">
            <v>KG</v>
          </cell>
          <cell r="D5909">
            <v>1.54</v>
          </cell>
        </row>
        <row r="5910">
          <cell r="A5910">
            <v>508</v>
          </cell>
          <cell r="B5910" t="str">
            <v>EMULSAO ASFALTICA CATIONICA RR-1C P/ USO EM PAVIMENTACAO ASFALTICA</v>
          </cell>
          <cell r="C5910" t="str">
            <v>KG</v>
          </cell>
          <cell r="D5910">
            <v>1.17</v>
          </cell>
        </row>
        <row r="5911">
          <cell r="A5911">
            <v>505</v>
          </cell>
          <cell r="B5911" t="str">
            <v>EMULSAO ASFALTICA CATIONICA RR-2C P/ USO EM PAVIMENTACAO ASFALTICA</v>
          </cell>
          <cell r="C5911" t="str">
            <v>KG</v>
          </cell>
          <cell r="D5911">
            <v>1.26</v>
          </cell>
        </row>
        <row r="5912">
          <cell r="A5912">
            <v>2691</v>
          </cell>
          <cell r="B5912" t="str">
            <v>EMULSAO ASFALTICA, TIPO NEOSIN A BASE DE AGUA P/ IMPERM</v>
          </cell>
          <cell r="C5912" t="str">
            <v>L</v>
          </cell>
          <cell r="D5912">
            <v>5.4</v>
          </cell>
        </row>
        <row r="5913">
          <cell r="A5913">
            <v>2696</v>
          </cell>
          <cell r="B5913" t="str">
            <v>ENCANADOR OU BOMBEIRO HIDRAULICO</v>
          </cell>
          <cell r="C5913" t="str">
            <v>H</v>
          </cell>
          <cell r="D5913">
            <v>9.31</v>
          </cell>
        </row>
        <row r="5914">
          <cell r="A5914">
            <v>2705</v>
          </cell>
          <cell r="B5914" t="str">
            <v>ENERGIA ELETRICA ATE 2000 KWH INDUSTRIAL, SEM DEMANDA</v>
          </cell>
          <cell r="C5914" t="str">
            <v>KW/H</v>
          </cell>
          <cell r="D5914">
            <v>0.49</v>
          </cell>
        </row>
        <row r="5915">
          <cell r="A5915">
            <v>11683</v>
          </cell>
          <cell r="B5915" t="str">
            <v>ENGATE OU RABICHO FLEXIVEL EM METAL CROMADO 1/2" x 30CM</v>
          </cell>
          <cell r="C5915" t="str">
            <v>UN</v>
          </cell>
          <cell r="D5915">
            <v>19.899999999999999</v>
          </cell>
        </row>
        <row r="5916">
          <cell r="A5916">
            <v>11684</v>
          </cell>
          <cell r="B5916" t="str">
            <v>ENGATE OU RABICHO FLEXIVEL EM METAL CROMADO 1/2" x 40CM</v>
          </cell>
          <cell r="C5916" t="str">
            <v>UN</v>
          </cell>
          <cell r="D5916">
            <v>21.91</v>
          </cell>
        </row>
        <row r="5917">
          <cell r="A5917">
            <v>6141</v>
          </cell>
          <cell r="B5917" t="str">
            <v>ENGATE OU RABICHO FLEXIVEL PLASTICO (PVC OU ABS) BRANCO 1/2"X 30CM</v>
          </cell>
          <cell r="C5917" t="str">
            <v>UN</v>
          </cell>
          <cell r="D5917">
            <v>2.14</v>
          </cell>
        </row>
        <row r="5918">
          <cell r="A5918">
            <v>11681</v>
          </cell>
          <cell r="B5918" t="str">
            <v>ENGATE OU RABICHO FLEXIVEL PLASTICO (PVC OU ABS) BRANCO 1/2"X 40CM</v>
          </cell>
          <cell r="C5918" t="str">
            <v>UN</v>
          </cell>
          <cell r="D5918">
            <v>4.76</v>
          </cell>
        </row>
        <row r="5919">
          <cell r="A5919">
            <v>2707</v>
          </cell>
          <cell r="B5919" t="str">
            <v>ENGENHEIRO OU ARQUITETO /PLENO - DE OBRA</v>
          </cell>
          <cell r="C5919" t="str">
            <v>H</v>
          </cell>
          <cell r="D5919">
            <v>93.73</v>
          </cell>
        </row>
        <row r="5920">
          <cell r="A5920">
            <v>2706</v>
          </cell>
          <cell r="B5920" t="str">
            <v>ENGENHEIRO OU ARQUITETO AUXILIAR/JUNIOR - DE OBRA</v>
          </cell>
          <cell r="C5920" t="str">
            <v>H</v>
          </cell>
          <cell r="D5920">
            <v>50.96</v>
          </cell>
        </row>
        <row r="5921">
          <cell r="A5921">
            <v>2708</v>
          </cell>
          <cell r="B5921" t="str">
            <v>ENGENHEIRO OU ARQUITETO CHEFE/SENIOR - DE OBRA</v>
          </cell>
          <cell r="C5921" t="str">
            <v>H</v>
          </cell>
          <cell r="D5921">
            <v>159.62</v>
          </cell>
        </row>
        <row r="5922">
          <cell r="A5922">
            <v>1101</v>
          </cell>
          <cell r="B5922" t="str">
            <v>ENTRADA DE LINHA DE ALUMINIO, DE ENCAIXE P/ ELETRODUTO DE 21/2"</v>
          </cell>
          <cell r="C5922" t="str">
            <v>UN</v>
          </cell>
          <cell r="D5922">
            <v>13.35</v>
          </cell>
        </row>
        <row r="5923">
          <cell r="A5923">
            <v>1049</v>
          </cell>
          <cell r="B5923" t="str">
            <v>ENTRADA DE LINHA DE ALUMINIO, DE ENCAIXE P/ ELETRODUTO 1 1/2"</v>
          </cell>
          <cell r="C5923" t="str">
            <v>UN</v>
          </cell>
          <cell r="D5923">
            <v>5.25</v>
          </cell>
        </row>
        <row r="5924">
          <cell r="A5924">
            <v>1099</v>
          </cell>
          <cell r="B5924" t="str">
            <v>ENTRADA DE LINHA DE ALUMINIO, DE ENCAIXE P/ ELETRODUTO 1 1/4"</v>
          </cell>
          <cell r="C5924" t="str">
            <v>UN</v>
          </cell>
          <cell r="D5924">
            <v>5.34</v>
          </cell>
        </row>
        <row r="5925">
          <cell r="A5925">
            <v>1050</v>
          </cell>
          <cell r="B5925" t="str">
            <v>ENTRADA DE LINHA DE ALUMINIO, DE ENCAIXE P/ ELETRODUTO 1"</v>
          </cell>
          <cell r="C5925" t="str">
            <v>UN</v>
          </cell>
          <cell r="D5925">
            <v>5.25</v>
          </cell>
        </row>
        <row r="5926">
          <cell r="A5926">
            <v>1100</v>
          </cell>
          <cell r="B5926" t="str">
            <v>ENTRADA DE LINHA DE ALUMINIO, DE ENCAIXE P/ ELETRODUTO 2"</v>
          </cell>
          <cell r="C5926" t="str">
            <v>UN</v>
          </cell>
          <cell r="D5926">
            <v>7.95</v>
          </cell>
        </row>
        <row r="5927">
          <cell r="A5927">
            <v>1098</v>
          </cell>
          <cell r="B5927" t="str">
            <v>ENTRADA DE LINHA DE ALUMINIO, DE ENCAIXE P/ ELETRODUTO 3/4"</v>
          </cell>
          <cell r="C5927" t="str">
            <v>UN</v>
          </cell>
          <cell r="D5927">
            <v>4.5999999999999996</v>
          </cell>
        </row>
        <row r="5928">
          <cell r="A5928">
            <v>1102</v>
          </cell>
          <cell r="B5928" t="str">
            <v>ENTRADA DE LINHA DE ALUMINIO, DE ENCAIXE P/ ELETRODUTO 3"</v>
          </cell>
          <cell r="C5928" t="str">
            <v>UN</v>
          </cell>
          <cell r="D5928">
            <v>20.85</v>
          </cell>
        </row>
        <row r="5929">
          <cell r="A5929">
            <v>1051</v>
          </cell>
          <cell r="B5929" t="str">
            <v>ENTRADA DE LINHA DE ALUMINIO, DE ENCAIXE P/ ELETRODUTO 4"</v>
          </cell>
          <cell r="C5929" t="str">
            <v>UN</v>
          </cell>
          <cell r="D5929">
            <v>35.71</v>
          </cell>
        </row>
        <row r="5930">
          <cell r="A5930">
            <v>11554</v>
          </cell>
          <cell r="B5930" t="str">
            <v>ENTRADA LATAO CROMADO TIPO 303 LA FONTE P/ FECHADURA PORTA INTERNA</v>
          </cell>
          <cell r="C5930" t="str">
            <v>UN</v>
          </cell>
          <cell r="D5930">
            <v>4.8099999999999996</v>
          </cell>
        </row>
        <row r="5931">
          <cell r="A5931">
            <v>2709</v>
          </cell>
          <cell r="B5931" t="str">
            <v>ENXADA EXTREITA DC-3 DUAS CARAS TAM 2240 X 230MM C/ CABO</v>
          </cell>
          <cell r="C5931" t="str">
            <v>UN</v>
          </cell>
          <cell r="D5931">
            <v>15.83</v>
          </cell>
        </row>
        <row r="5932">
          <cell r="A5932">
            <v>2712</v>
          </cell>
          <cell r="B5932" t="str">
            <v>ENXADAO ESTREITO C/ CABO</v>
          </cell>
          <cell r="C5932" t="str">
            <v>UN</v>
          </cell>
          <cell r="D5932">
            <v>12</v>
          </cell>
        </row>
        <row r="5933">
          <cell r="A5933">
            <v>748</v>
          </cell>
          <cell r="B5933" t="str">
            <v>EQUIPAMENTO P/ JATEAMENTO DE CONCRETO OU ARGAMASSA</v>
          </cell>
          <cell r="C5933" t="str">
            <v>H</v>
          </cell>
          <cell r="D5933">
            <v>11.25</v>
          </cell>
        </row>
        <row r="5934">
          <cell r="A5934">
            <v>1154</v>
          </cell>
          <cell r="B5934" t="str">
            <v>EQUIPAMENTO P/ LAMA ASFÁLTICA, CONSMAQ, MOD. LA-6, C/ SILODE AGREGADO 6 M3, DOSADOR CIMENTO, 2 TANQUES 2 M3 CADA, P/ EMULSÃO / AGUA, MISTURADOR HELICOIDAL E CAIXA, A SER MONTADOSOBRE CAMINHÃO</v>
          </cell>
          <cell r="C5934" t="str">
            <v>UN</v>
          </cell>
          <cell r="D5934">
            <v>271440</v>
          </cell>
        </row>
        <row r="5935">
          <cell r="A5935">
            <v>10655</v>
          </cell>
          <cell r="B5935" t="str">
            <v>EQUIPAMENTO P/ LIMPEZA DE FOSSAS C/ USO DE VACUO TIPO SEWERJET-PROMINAS MODELO SLV-040</v>
          </cell>
          <cell r="C5935" t="str">
            <v>UN</v>
          </cell>
          <cell r="D5935">
            <v>159019.85999999999</v>
          </cell>
        </row>
        <row r="5936">
          <cell r="A5936">
            <v>6075</v>
          </cell>
          <cell r="B5936" t="str">
            <v>EQUIPAMENTO P/ LIMPEZA/DESOBSTRUCAO DE GALERIAS DE AGUAS PLUVIAIS TIPO BUCKET MACHINE MONTADO EM CAMINHAO</v>
          </cell>
          <cell r="C5936" t="str">
            <v>UN</v>
          </cell>
          <cell r="D5936">
            <v>389615.7</v>
          </cell>
        </row>
        <row r="5937">
          <cell r="A5937">
            <v>2720</v>
          </cell>
          <cell r="B5937" t="str">
            <v>ESCAVADEIRA DRAGA DE ARRASTE, CAP. 3/4 JC 140HP TIPO CNV BUCYRUS OU EQUIV (INCL MANUTENCAO/OPERACAO)</v>
          </cell>
          <cell r="C5937" t="str">
            <v>H</v>
          </cell>
          <cell r="D5937">
            <v>118.82</v>
          </cell>
        </row>
        <row r="5938">
          <cell r="A5938">
            <v>2722</v>
          </cell>
          <cell r="B5938" t="str">
            <v>ESCAVADEIRA DRAGA DE MANDIBULAS SOBRE ESTEIRA, 140HP CAP. 3/4 JC TIPOFNV BUCYRUS OU EQUIV (INCL MANUTENCAO/OPERACAO)</v>
          </cell>
          <cell r="C5938" t="str">
            <v>H</v>
          </cell>
          <cell r="D5938">
            <v>118.82</v>
          </cell>
        </row>
        <row r="5939">
          <cell r="A5939">
            <v>2727</v>
          </cell>
          <cell r="B5939" t="str">
            <v>ESCAVADEIRA HIDRAULICA C/ CLAMSHEL SOBRE PNEUS (INCL MANUTENCAO/OPERACAO)</v>
          </cell>
          <cell r="C5939" t="str">
            <v>H</v>
          </cell>
          <cell r="D5939">
            <v>119.45</v>
          </cell>
        </row>
        <row r="5940">
          <cell r="A5940">
            <v>2723</v>
          </cell>
          <cell r="B5940" t="str">
            <v>ESCAVADEIRA HIDRAULICA SOBRE ESTEIRA CASE MOD.CX130, POT.BRUTA= 110HP PESO OPERACIONAL= 17,21T, CACAMBA= 0,5M³.</v>
          </cell>
          <cell r="C5940" t="str">
            <v>UN</v>
          </cell>
          <cell r="D5940">
            <v>458335</v>
          </cell>
        </row>
        <row r="5941">
          <cell r="A5941">
            <v>13331</v>
          </cell>
          <cell r="B5941" t="str">
            <v>ESCAVADEIRA HIDRAULICA SOBRE ESTEIRA CASE MOD.CX210 (IMPORTADA),POT. BRUTA= 153HP, PESO OPERACIONAL= 20,37T, CACAMBA= 0,78M³ A 1,50M3.</v>
          </cell>
          <cell r="C5941" t="str">
            <v>UN</v>
          </cell>
          <cell r="D5941">
            <v>505555</v>
          </cell>
        </row>
        <row r="5942">
          <cell r="A5942">
            <v>10683</v>
          </cell>
          <cell r="B5942" t="str">
            <v>ESCAVADEIRA HIDRAULICA SOBRE ESTEIRA FIAT ALLIS MOD. FX-215LC IMPORTADA CACAMBA= 0,78M³A 1,50M³, PESO OPERACIONAL= 20,5T A 21,6T, POT.LIQ.NO VOLANTE= 152HP= 113KV.</v>
          </cell>
          <cell r="C5942" t="str">
            <v>UN</v>
          </cell>
          <cell r="D5942">
            <v>634540</v>
          </cell>
        </row>
        <row r="5943">
          <cell r="A5943">
            <v>10685</v>
          </cell>
          <cell r="B5943" t="str">
            <v>ESCAVADEIRA HIDRAULICA SOBRE ESTEIRA KOMATSU MOD. PC 150 SE-5 105HP, PESO OPERACIONAL 17T, CAP. 0,8M3 INCL LANCA/CACAMBA</v>
          </cell>
          <cell r="C5943" t="str">
            <v>UN</v>
          </cell>
          <cell r="D5943">
            <v>500000</v>
          </cell>
        </row>
        <row r="5944">
          <cell r="A5944">
            <v>10684</v>
          </cell>
          <cell r="B5944" t="str">
            <v>ESCAVADEIRA HIDRAULICA SOBRE ESTEIRA KOMATSU MOD. PC-200-6 C/ CACAMBA CLAMSHELL, CAP. 0,96M3, PESO OPERACIONAL 19,65T</v>
          </cell>
          <cell r="C5944" t="str">
            <v>UN</v>
          </cell>
          <cell r="D5944">
            <v>577780</v>
          </cell>
        </row>
        <row r="5945">
          <cell r="A5945">
            <v>2721</v>
          </cell>
          <cell r="B5945" t="str">
            <v>ESCAVADEIRA HIDRAULICA SOBRE ESTEIRA 140HP CAP. 0,98M3 TIPOCATERPILAR OU EQUIV (INCL MANUTENCAO/OPERACAO)</v>
          </cell>
          <cell r="C5945" t="str">
            <v>H</v>
          </cell>
          <cell r="D5945">
            <v>138.31</v>
          </cell>
        </row>
        <row r="5946">
          <cell r="A5946">
            <v>10800</v>
          </cell>
          <cell r="B5946" t="str">
            <v>ESCAVADEIRA HIDRAULICA SOBRE ESTEIRA 146 A 169HP CAP. 2M3 TIPO KOMATSU PC 300- SERIE C OU EQUIV (INCL MANUTENCAO/OPERACAO)</v>
          </cell>
          <cell r="C5946" t="str">
            <v>H</v>
          </cell>
          <cell r="D5946">
            <v>188.6</v>
          </cell>
        </row>
        <row r="5947">
          <cell r="A5947">
            <v>2719</v>
          </cell>
          <cell r="B5947" t="str">
            <v>ESCAVADEIRA HIDRAULICA SOBRE ESTEIRA 99HP, PESO OPERACIONAL*16T* CAP. 0,85 A 1,0M3 TIPO POCLAIN MOD. 988 D-700 - RETROOU EQUIV (INCL MANUTENCAO/OPERACAO)</v>
          </cell>
          <cell r="C5947" t="str">
            <v>H</v>
          </cell>
          <cell r="D5947">
            <v>105.18</v>
          </cell>
        </row>
        <row r="5948">
          <cell r="A5948">
            <v>13902</v>
          </cell>
          <cell r="B5948" t="str">
            <v>ESCAVADEIRA HIDRAULICA SOBRE ESTEIRAS CATERPILLAR 312B, 84KW(110HP) CAP. 0,42 A 0,82M3 PESO OPERACIONAL 26,64T INCLLANCA/CACAMBA</v>
          </cell>
          <cell r="C5948" t="str">
            <v>UN</v>
          </cell>
          <cell r="D5948">
            <v>463205</v>
          </cell>
        </row>
        <row r="5949">
          <cell r="A5949">
            <v>20217</v>
          </cell>
          <cell r="B5949" t="str">
            <v>ESCAVADEIRA HIDRAULICA SOBRE ESTEIRAS FIAT ALLIS MOD.FX130LC, CACAMBA 0,59M3, POT.= 80HP, PESO OPERACIONAL= 13,00T.</v>
          </cell>
          <cell r="C5949" t="str">
            <v>UN</v>
          </cell>
          <cell r="D5949">
            <v>411785</v>
          </cell>
        </row>
        <row r="5950">
          <cell r="A5950">
            <v>14525</v>
          </cell>
          <cell r="B5950" t="str">
            <v>ESCAVADEIRA HIDRAULICA SOBRE ESTEIRAS KOMATSU MOD PC200LC-6,POT 133HP, PESO OPERACIONAL 21,3T, CACAMBA= 1,5M³( IMPORTADO ).</v>
          </cell>
          <cell r="C5950" t="str">
            <v>UN</v>
          </cell>
          <cell r="D5950">
            <v>606945</v>
          </cell>
        </row>
        <row r="5951">
          <cell r="A5951">
            <v>2726</v>
          </cell>
          <cell r="B5951" t="str">
            <v>ESCAVADEIRA HIDRAULICA SOBRE PNEUS 105HP CAP. 0,7M3 TIPO KOMATSU PC-150 OU EQUIV (INCL MANUTENCAO/OPERACAO)</v>
          </cell>
          <cell r="C5951" t="str">
            <v>H</v>
          </cell>
          <cell r="D5951">
            <v>106.87</v>
          </cell>
        </row>
        <row r="5952">
          <cell r="A5952">
            <v>2724</v>
          </cell>
          <cell r="B5952" t="str">
            <v>ESCAVADEIRA HIDRAULICA SOBRE RODAS 98HP TIPO FIAT S- 90 OU EQUIV (INCL MANUTENCAO/OPERACAO)</v>
          </cell>
          <cell r="C5952" t="str">
            <v>H</v>
          </cell>
          <cell r="D5952">
            <v>81.72</v>
          </cell>
        </row>
        <row r="5953">
          <cell r="A5953">
            <v>10749</v>
          </cell>
          <cell r="B5953" t="str">
            <v>ESCORA METALICA C/ ALTURA REGULAVEL=1,80 a 2,80M CAP CARGA =1300KGF INCL TRIPE E FORCADO</v>
          </cell>
          <cell r="C5953" t="str">
            <v>M/MES</v>
          </cell>
          <cell r="D5953">
            <v>1.85</v>
          </cell>
        </row>
        <row r="5954">
          <cell r="A5954">
            <v>10748</v>
          </cell>
          <cell r="B5954" t="str">
            <v>ESCORA METALICA C/ ALTURA REGULAVEL=1,80 a 2,80M CAP CARGA =1300KGF INCL TRIPE E FORCADO</v>
          </cell>
          <cell r="C5954" t="str">
            <v>KG/ME</v>
          </cell>
          <cell r="D5954">
            <v>0.46</v>
          </cell>
        </row>
        <row r="5955">
          <cell r="A5955">
            <v>4111</v>
          </cell>
          <cell r="B5955" t="str">
            <v>ESCORA OU MOURAO DE CONCRETO 10X10CM H = 2,30M</v>
          </cell>
          <cell r="C5955" t="str">
            <v>UN</v>
          </cell>
          <cell r="D5955">
            <v>23.2</v>
          </cell>
        </row>
        <row r="5956">
          <cell r="A5956">
            <v>4110</v>
          </cell>
          <cell r="B5956" t="str">
            <v>ESCORA OU MOURAO DE CONCRETO 10X10CM H = 2,45M</v>
          </cell>
          <cell r="C5956" t="str">
            <v>UN</v>
          </cell>
          <cell r="D5956">
            <v>35.119999999999997</v>
          </cell>
        </row>
        <row r="5957">
          <cell r="A5957">
            <v>26021</v>
          </cell>
          <cell r="B5957" t="str">
            <v>ESCOVA CIRCULAR EM AÇO LATONADO, COM CERDAS DE 0,30 MM, DE 6" X 1 (INDICAR FABRICANTE)</v>
          </cell>
          <cell r="C5957" t="str">
            <v>UN</v>
          </cell>
          <cell r="D5957">
            <v>22.68</v>
          </cell>
        </row>
        <row r="5958">
          <cell r="A5958">
            <v>12</v>
          </cell>
          <cell r="B5958" t="str">
            <v>ESCOVA DE AÇO (USO MANUAL)</v>
          </cell>
          <cell r="C5958" t="str">
            <v>UN</v>
          </cell>
          <cell r="D5958">
            <v>5.68</v>
          </cell>
        </row>
        <row r="5959">
          <cell r="A5959">
            <v>20969</v>
          </cell>
          <cell r="B5959" t="str">
            <v>ESGUICHO EM LATAO JATO NEBLINA P/ INSTALACAO PREDIAL COMBATEA INCENDIO ENGATE RAPIDO 1 1/2"</v>
          </cell>
          <cell r="C5959" t="str">
            <v>UN</v>
          </cell>
          <cell r="D5959">
            <v>373.31</v>
          </cell>
        </row>
        <row r="5960">
          <cell r="A5960">
            <v>20970</v>
          </cell>
          <cell r="B5960" t="str">
            <v>ESGUICHO EM LATAO JATO NEBLINA P/ INSTALACAO PREDIAL COMBATEA INCENDIO ENGATE RAPIDO 2 1/2"</v>
          </cell>
          <cell r="C5960" t="str">
            <v>UN</v>
          </cell>
          <cell r="D5960">
            <v>518.49</v>
          </cell>
        </row>
        <row r="5961">
          <cell r="A5961">
            <v>10902</v>
          </cell>
          <cell r="B5961" t="str">
            <v>ESGUICHO EM LATAO JATO SOLIDO P/ INSTALACAO PREDIAL COMBATEA INCENDIO ENGATE RAPIDO 1 1/2" X 13MM</v>
          </cell>
          <cell r="C5961" t="str">
            <v>UN</v>
          </cell>
          <cell r="D5961">
            <v>41.47</v>
          </cell>
        </row>
        <row r="5962">
          <cell r="A5962">
            <v>20965</v>
          </cell>
          <cell r="B5962" t="str">
            <v>ESGUICHO EM LATAO JATO SOLIDO P/ INSTALACAO PREDIAL COMBATEA INCENDIO ENGATE RAPIDO 1 1/2" X 16MM</v>
          </cell>
          <cell r="C5962" t="str">
            <v>UN</v>
          </cell>
          <cell r="D5962">
            <v>41.47</v>
          </cell>
        </row>
        <row r="5963">
          <cell r="A5963">
            <v>20966</v>
          </cell>
          <cell r="B5963" t="str">
            <v>ESGUICHO EM LATAO JATO SOLIDO P/ INSTALACAO PREDIAL COMBATEA INCENDIO ENGATE RAPIDO 1 1/2" X 19MM</v>
          </cell>
          <cell r="C5963" t="str">
            <v>UN</v>
          </cell>
          <cell r="D5963">
            <v>41.47</v>
          </cell>
        </row>
        <row r="5964">
          <cell r="A5964">
            <v>10903</v>
          </cell>
          <cell r="B5964" t="str">
            <v>ESGUICHO EM LATAO JATO SOLIDO P/ INSTALACAO PREDIAL COMBATEA INCENDIO ENGATE RAPIDO 2 1/2" X 13MM</v>
          </cell>
          <cell r="C5964" t="str">
            <v>UN</v>
          </cell>
          <cell r="D5964">
            <v>103.69</v>
          </cell>
        </row>
        <row r="5965">
          <cell r="A5965">
            <v>20967</v>
          </cell>
          <cell r="B5965" t="str">
            <v>ESGUICHO EM LATAO JATO SOLIDO P/ INSTALACAO PREDIAL COMBATEA INCENDIO ENGATE RAPIDO 2 1/2" X 16MM</v>
          </cell>
          <cell r="C5965" t="str">
            <v>UN</v>
          </cell>
          <cell r="D5965">
            <v>107.05</v>
          </cell>
        </row>
        <row r="5966">
          <cell r="A5966">
            <v>20968</v>
          </cell>
          <cell r="B5966" t="str">
            <v>ESGUICHO EM LATAO JATO SOLIDO P/ INSTALACAO PREDIAL COMBATEA INCENDIO ENGATE RAPIDO 2 1/2" X 19MM</v>
          </cell>
          <cell r="C5966" t="str">
            <v>UN</v>
          </cell>
          <cell r="D5966">
            <v>103.69</v>
          </cell>
        </row>
        <row r="5967">
          <cell r="A5967">
            <v>11359</v>
          </cell>
          <cell r="B5967" t="str">
            <v>ESMERILHADEIRA ANGULAR ELÉTRICA (8500 RPM; POTÊNCIA DE 2400W) PARA DISCOS DE DESBASTE, CORTE E LIXA, COM D = 7")</v>
          </cell>
          <cell r="C5967" t="str">
            <v>UN</v>
          </cell>
          <cell r="D5967">
            <v>567.92999999999995</v>
          </cell>
        </row>
        <row r="5968">
          <cell r="A5968">
            <v>10761</v>
          </cell>
          <cell r="B5968" t="str">
            <v>ESMERILHADEIRA ELETRICA INDUSTRIAL PORTATIL</v>
          </cell>
          <cell r="C5968" t="str">
            <v>H</v>
          </cell>
          <cell r="D5968">
            <v>0.42</v>
          </cell>
        </row>
        <row r="5969">
          <cell r="A5969">
            <v>2757</v>
          </cell>
          <cell r="B5969" t="str">
            <v>ESPALHADOR DE AGREGADOS REBOCAVEL TIPO DOSADOR C/ 4 PNEUS, TIPO CONSMAQ EA, LARGURA 3,66M OU SIMILAR</v>
          </cell>
          <cell r="C5969" t="str">
            <v>H</v>
          </cell>
          <cell r="D5969">
            <v>6.26</v>
          </cell>
        </row>
        <row r="5970">
          <cell r="A5970">
            <v>2402</v>
          </cell>
          <cell r="B5970" t="str">
            <v>ESPARGIDOR DE ASFALTO PRESSURIZADO, CIFALI MOD. HEM-2500 C/TANQUE DE2500L, REBOCÁVEL, PNEUMÁTICO C/ MOTOR A GASOLINA 3,4HP</v>
          </cell>
          <cell r="C5970" t="str">
            <v>UN</v>
          </cell>
          <cell r="D5970">
            <v>78000</v>
          </cell>
        </row>
        <row r="5971">
          <cell r="A5971">
            <v>20219</v>
          </cell>
          <cell r="B5971" t="str">
            <v>ESPARGIDOR DE ASFALTO PRESSURIZADO, FERLEX, MOD. 2403, COMTANQUE 2400 L, REBOCÁVEL, PNEUMÁTICO, C/MOTOR A GASOLINA 3,4HP</v>
          </cell>
          <cell r="C5971" t="str">
            <v>UN</v>
          </cell>
          <cell r="D5971">
            <v>78000</v>
          </cell>
        </row>
        <row r="5972">
          <cell r="A5972">
            <v>11186</v>
          </cell>
          <cell r="B5972" t="str">
            <v>ESPELHO CRISTAL E = 4 MM</v>
          </cell>
          <cell r="C5972" t="str">
            <v>M2</v>
          </cell>
          <cell r="D5972">
            <v>208</v>
          </cell>
        </row>
        <row r="5973">
          <cell r="A5973">
            <v>7549</v>
          </cell>
          <cell r="B5973" t="str">
            <v>ESPELHO EM PVC 4X2"</v>
          </cell>
          <cell r="C5973" t="str">
            <v>UN</v>
          </cell>
          <cell r="D5973">
            <v>1.26</v>
          </cell>
        </row>
        <row r="5974">
          <cell r="A5974">
            <v>7551</v>
          </cell>
          <cell r="B5974" t="str">
            <v>ESPELHO EM PVC 4X4"</v>
          </cell>
          <cell r="C5974" t="str">
            <v>UN</v>
          </cell>
          <cell r="D5974">
            <v>2.77</v>
          </cell>
        </row>
        <row r="5975">
          <cell r="A5975">
            <v>11557</v>
          </cell>
          <cell r="B5975" t="str">
            <v>ESPELHO P/ FECHADURA EXTERNA EMBUTIR - ACAB PADRAO MEDIO</v>
          </cell>
          <cell r="C5975" t="str">
            <v>PAR</v>
          </cell>
          <cell r="D5975">
            <v>13.72</v>
          </cell>
        </row>
        <row r="5976">
          <cell r="A5976">
            <v>11558</v>
          </cell>
          <cell r="B5976" t="str">
            <v>ESPELHO P/ FECHADURA EXTERNA EMBUTIR - LINHA POPULAR</v>
          </cell>
          <cell r="C5976" t="str">
            <v>PAR</v>
          </cell>
          <cell r="D5976">
            <v>11.19</v>
          </cell>
        </row>
        <row r="5977">
          <cell r="A5977">
            <v>2760</v>
          </cell>
          <cell r="B5977" t="str">
            <v>ESPOLETA DE MICRORETARDO C/ 5 M DE FIO</v>
          </cell>
          <cell r="C5977" t="str">
            <v>UN</v>
          </cell>
          <cell r="D5977">
            <v>11.9</v>
          </cell>
        </row>
        <row r="5978">
          <cell r="A5978">
            <v>2761</v>
          </cell>
          <cell r="B5978" t="str">
            <v>ESPOLETA ELETRICA - 2M</v>
          </cell>
          <cell r="C5978" t="str">
            <v>UN</v>
          </cell>
          <cell r="D5978">
            <v>13.05</v>
          </cell>
        </row>
        <row r="5979">
          <cell r="A5979">
            <v>11428</v>
          </cell>
          <cell r="B5979" t="str">
            <v>ESPOLETA ELETRICA N.8 FIO DE COBRE C/ 3,0M</v>
          </cell>
          <cell r="C5979" t="str">
            <v>UN</v>
          </cell>
          <cell r="D5979">
            <v>12.84</v>
          </cell>
        </row>
        <row r="5980">
          <cell r="A5980">
            <v>2759</v>
          </cell>
          <cell r="B5980" t="str">
            <v>ESPOLETA SIMPLES</v>
          </cell>
          <cell r="C5980" t="str">
            <v>UN</v>
          </cell>
          <cell r="D5980">
            <v>0.82</v>
          </cell>
        </row>
        <row r="5981">
          <cell r="A5981">
            <v>11614</v>
          </cell>
          <cell r="B5981" t="str">
            <v>ESPUMA DE POLIURETANO E=20 A 25MM TEMP DE TRABALHO -50 A +100 GC DENS 29 A 35KG/M3</v>
          </cell>
          <cell r="C5981" t="str">
            <v>M2</v>
          </cell>
          <cell r="D5981">
            <v>32.29</v>
          </cell>
        </row>
        <row r="5982">
          <cell r="A5982">
            <v>20059</v>
          </cell>
          <cell r="B5982" t="str">
            <v>ESQUADRO EXTERNO MR PVC AQUAPLUV D = 125MM</v>
          </cell>
          <cell r="C5982" t="str">
            <v>UN</v>
          </cell>
          <cell r="D5982">
            <v>15.52</v>
          </cell>
        </row>
        <row r="5983">
          <cell r="A5983">
            <v>20060</v>
          </cell>
          <cell r="B5983" t="str">
            <v>ESQUADRO INTERNO MR PVC AQUAPLUV D = 125MM</v>
          </cell>
          <cell r="C5983" t="str">
            <v>UN</v>
          </cell>
          <cell r="D5983">
            <v>18.149999999999999</v>
          </cell>
        </row>
        <row r="5984">
          <cell r="A5984">
            <v>2803</v>
          </cell>
          <cell r="B5984" t="str">
            <v>ESTACA 'H' - 6" X 6", INCLUSIVE CRAVACAO</v>
          </cell>
          <cell r="C5984" t="str">
            <v>M</v>
          </cell>
          <cell r="D5984">
            <v>146.63</v>
          </cell>
        </row>
        <row r="5985">
          <cell r="A5985">
            <v>2802</v>
          </cell>
          <cell r="B5985" t="str">
            <v>ESTACA "I" - 10" X 4 5/8" DUPLO, INCLUSIVE CRAVACAO</v>
          </cell>
          <cell r="C5985" t="str">
            <v>M</v>
          </cell>
          <cell r="D5985">
            <v>156.96</v>
          </cell>
        </row>
        <row r="5986">
          <cell r="A5986">
            <v>2801</v>
          </cell>
          <cell r="B5986" t="str">
            <v>ESTACA "I" - 10" X 4 5/8" SIMPLES - 37.80KG, INCLUSIVE CRAVACAO</v>
          </cell>
          <cell r="C5986" t="str">
            <v>M</v>
          </cell>
          <cell r="D5986">
            <v>151.79</v>
          </cell>
        </row>
        <row r="5987">
          <cell r="A5987">
            <v>2804</v>
          </cell>
          <cell r="B5987" t="str">
            <v>ESTACA "I" - 12" X 5 1/4" DUPLO, INCLUSIVE CRAVACAO</v>
          </cell>
          <cell r="C5987" t="str">
            <v>M</v>
          </cell>
          <cell r="D5987">
            <v>177.63</v>
          </cell>
        </row>
        <row r="5988">
          <cell r="A5988">
            <v>2806</v>
          </cell>
          <cell r="B5988" t="str">
            <v>ESTACA "I" - 12" X 5 1/4" SIMPLES, INCLUSIVE CRAVACAO</v>
          </cell>
          <cell r="C5988" t="str">
            <v>M</v>
          </cell>
          <cell r="D5988">
            <v>156.96</v>
          </cell>
        </row>
        <row r="5989">
          <cell r="A5989">
            <v>2771</v>
          </cell>
          <cell r="B5989" t="str">
            <v>ESTACA CONCRETO ARMADO CENTRIFUGADO D = 20CM INCLUSIVE CRAVACAO E EMENDAS 25 A 30T</v>
          </cell>
          <cell r="C5989" t="str">
            <v>M</v>
          </cell>
          <cell r="D5989">
            <v>70</v>
          </cell>
        </row>
        <row r="5990">
          <cell r="A5990">
            <v>2766</v>
          </cell>
          <cell r="B5990" t="str">
            <v>ESTACA CONCRETO ARMADO CENTRIFUGADO D = 28CM INCLUSIVE CRAVACAO E EMENDAS 30 A 40T</v>
          </cell>
          <cell r="C5990" t="str">
            <v>M</v>
          </cell>
          <cell r="D5990">
            <v>78.59</v>
          </cell>
        </row>
        <row r="5991">
          <cell r="A5991">
            <v>2772</v>
          </cell>
          <cell r="B5991" t="str">
            <v>ESTACA CONCRETO ARMADO CENTRIFUGADO D = 33CM INCLUSIVE CRAVACAO E EMENDAS 60 A 75T</v>
          </cell>
          <cell r="C5991" t="str">
            <v>M</v>
          </cell>
          <cell r="D5991">
            <v>122.5</v>
          </cell>
        </row>
        <row r="5992">
          <cell r="A5992">
            <v>2773</v>
          </cell>
          <cell r="B5992" t="str">
            <v>ESTACA CONCRETO ARMADO CENTRIFUGADO D = 38CM INCLUSIVE CRAVACAO E EMENDAS 75 A 90T</v>
          </cell>
          <cell r="C5992" t="str">
            <v>M</v>
          </cell>
          <cell r="D5992">
            <v>150.31</v>
          </cell>
        </row>
        <row r="5993">
          <cell r="A5993">
            <v>2764</v>
          </cell>
          <cell r="B5993" t="str">
            <v>ESTACA CONCRETO ARMADO CENTRIFUGADO D = 42CM INCLUSIVE CRAVACAO E EMENDAS 90 A 115T</v>
          </cell>
          <cell r="C5993" t="str">
            <v>M</v>
          </cell>
          <cell r="D5993">
            <v>182.52</v>
          </cell>
        </row>
        <row r="5994">
          <cell r="A5994">
            <v>2765</v>
          </cell>
          <cell r="B5994" t="str">
            <v>ESTACA CONCRETO ARMADO CENTRIFUGADO D = 60CM INCLUSIVE CRAVACAO E EMENDAS 170 A 230T</v>
          </cell>
          <cell r="C5994" t="str">
            <v>M</v>
          </cell>
          <cell r="D5994">
            <v>288.82</v>
          </cell>
        </row>
        <row r="5995">
          <cell r="A5995">
            <v>2763</v>
          </cell>
          <cell r="B5995" t="str">
            <v>ESTACA CONCRETO PRE-MOLDADO INCLUSIVE CRAVACAO E EMENDAS - 20T</v>
          </cell>
          <cell r="C5995" t="str">
            <v>M</v>
          </cell>
          <cell r="D5995">
            <v>57.98</v>
          </cell>
        </row>
        <row r="5996">
          <cell r="A5996">
            <v>11411</v>
          </cell>
          <cell r="B5996" t="str">
            <v>ESTACA CONCRETO PRE-MOLDADO INCLUSIVE CRAVACAO E EMENDAS 130T</v>
          </cell>
          <cell r="C5996" t="str">
            <v>M</v>
          </cell>
          <cell r="D5996">
            <v>222.9</v>
          </cell>
        </row>
        <row r="5997">
          <cell r="A5997">
            <v>2774</v>
          </cell>
          <cell r="B5997" t="str">
            <v>ESTACA CONCRETO PRE-MOLDADO INCLUSIVE CRAVACAO E EMENDAS 16X 16CM - 25T</v>
          </cell>
          <cell r="C5997" t="str">
            <v>M</v>
          </cell>
          <cell r="D5997">
            <v>61.05</v>
          </cell>
        </row>
        <row r="5998">
          <cell r="A5998">
            <v>11412</v>
          </cell>
          <cell r="B5998" t="str">
            <v>ESTACA CONCRETO PRE-MOLDADO INCLUSIVE CRAVACAO E EMENDAS 170T</v>
          </cell>
          <cell r="C5998" t="str">
            <v>M</v>
          </cell>
          <cell r="D5998">
            <v>298.48</v>
          </cell>
        </row>
        <row r="5999">
          <cell r="A5999">
            <v>2775</v>
          </cell>
          <cell r="B5999" t="str">
            <v>ESTACA CONCRETO PRE-MOLDADO INCLUSIVE CRAVACAO E EMENDAS 18X 18CM - 32T</v>
          </cell>
          <cell r="C5999" t="str">
            <v>M</v>
          </cell>
          <cell r="D5999">
            <v>77.3</v>
          </cell>
        </row>
        <row r="6000">
          <cell r="A6000">
            <v>2778</v>
          </cell>
          <cell r="B6000" t="str">
            <v>ESTACA CONCRETO PRE-MOLDADO INCLUSIVE CRAVACAO E EMENDAS 23X 23CM - 50T</v>
          </cell>
          <cell r="C6000" t="str">
            <v>M</v>
          </cell>
          <cell r="D6000">
            <v>106.29</v>
          </cell>
        </row>
        <row r="6001">
          <cell r="A6001">
            <v>2776</v>
          </cell>
          <cell r="B6001" t="str">
            <v>ESTACA CONCRETO PRE-MOLDADO INCLUSIVE CRAVACAO E EMENDAS 26X 26CM - 62T</v>
          </cell>
          <cell r="C6001" t="str">
            <v>M</v>
          </cell>
          <cell r="D6001">
            <v>116.17</v>
          </cell>
        </row>
        <row r="6002">
          <cell r="A6002">
            <v>2777</v>
          </cell>
          <cell r="B6002" t="str">
            <v>ESTACA CONCRETO PRE-MOLDADO INCLUSIVE CRAVACAO E EMENDAS 30X 30CM - 80T</v>
          </cell>
          <cell r="C6002" t="str">
            <v>M</v>
          </cell>
          <cell r="D6002">
            <v>138.94999999999999</v>
          </cell>
        </row>
        <row r="6003">
          <cell r="A6003">
            <v>11413</v>
          </cell>
          <cell r="B6003" t="str">
            <v>ESTACA CONCRETO PRE-MOLDADO INCLUSIVE CRAVACAO E EMENDAS 35T</v>
          </cell>
          <cell r="C6003" t="str">
            <v>M</v>
          </cell>
          <cell r="D6003">
            <v>82.24</v>
          </cell>
        </row>
        <row r="6004">
          <cell r="A6004">
            <v>11414</v>
          </cell>
          <cell r="B6004" t="str">
            <v>ESTACA CONCRETO PRE-MOLDADO INCLUSIVE CRAVACAO E EMENDAS 45T</v>
          </cell>
          <cell r="C6004" t="str">
            <v>M</v>
          </cell>
          <cell r="D6004">
            <v>96.63</v>
          </cell>
        </row>
        <row r="6005">
          <cell r="A6005">
            <v>11416</v>
          </cell>
          <cell r="B6005" t="str">
            <v>ESTACA CONCRETO PRE-MOLDADO INCLUSIVE CRAVACAO E EMENDAS 75T</v>
          </cell>
          <cell r="C6005" t="str">
            <v>M</v>
          </cell>
          <cell r="D6005">
            <v>133.05000000000001</v>
          </cell>
        </row>
        <row r="6006">
          <cell r="A6006">
            <v>11417</v>
          </cell>
          <cell r="B6006" t="str">
            <v>ESTACA CONCRETO PRE-MOLDADO INCLUSIVE CRAVACAO E EMENDAS 95T</v>
          </cell>
          <cell r="C6006" t="str">
            <v>M</v>
          </cell>
          <cell r="D6006">
            <v>170.93</v>
          </cell>
        </row>
        <row r="6007">
          <cell r="A6007">
            <v>11419</v>
          </cell>
          <cell r="B6007" t="str">
            <v>ESTACA CONCRETO PRE-MOLDADO OCTOGONAL DN = 36CM INCL. EMENDAS 55 A 60T</v>
          </cell>
          <cell r="C6007" t="str">
            <v>M</v>
          </cell>
          <cell r="D6007">
            <v>140.65</v>
          </cell>
        </row>
        <row r="6008">
          <cell r="A6008">
            <v>2782</v>
          </cell>
          <cell r="B6008" t="str">
            <v>ESTACA CONCRETO TIPO 'FRANKI' D = 300MM - 40T</v>
          </cell>
          <cell r="C6008" t="str">
            <v>M</v>
          </cell>
          <cell r="D6008">
            <v>85.89</v>
          </cell>
        </row>
        <row r="6009">
          <cell r="A6009">
            <v>2783</v>
          </cell>
          <cell r="B6009" t="str">
            <v>ESTACA CONCRETO TIPO 'FRANKI' D = 350MM - 55T</v>
          </cell>
          <cell r="C6009" t="str">
            <v>M</v>
          </cell>
          <cell r="D6009">
            <v>96.63</v>
          </cell>
        </row>
        <row r="6010">
          <cell r="A6010">
            <v>2786</v>
          </cell>
          <cell r="B6010" t="str">
            <v>ESTACA CONCRETO TIPO 'FRANKI' D = 400MM - 75T</v>
          </cell>
          <cell r="C6010" t="str">
            <v>M</v>
          </cell>
          <cell r="D6010">
            <v>111.66</v>
          </cell>
        </row>
        <row r="6011">
          <cell r="A6011">
            <v>2784</v>
          </cell>
          <cell r="B6011" t="str">
            <v>ESTACA CONCRETO TIPO 'FRANKI' D = 450MM - 95T</v>
          </cell>
          <cell r="C6011" t="str">
            <v>M</v>
          </cell>
          <cell r="D6011">
            <v>171.79</v>
          </cell>
        </row>
        <row r="6012">
          <cell r="A6012">
            <v>2785</v>
          </cell>
          <cell r="B6012" t="str">
            <v>ESTACA CONCRETO TIPO 'FRANKI' D = 520MM - 130T</v>
          </cell>
          <cell r="C6012" t="str">
            <v>M</v>
          </cell>
          <cell r="D6012">
            <v>204</v>
          </cell>
        </row>
        <row r="6013">
          <cell r="A6013">
            <v>2781</v>
          </cell>
          <cell r="B6013" t="str">
            <v>ESTACA CONCRETO TIPO 'FRANKI' D = 600MM - 170T</v>
          </cell>
          <cell r="C6013" t="str">
            <v>M</v>
          </cell>
          <cell r="D6013">
            <v>236.21</v>
          </cell>
        </row>
        <row r="6014">
          <cell r="A6014">
            <v>2780</v>
          </cell>
          <cell r="B6014" t="str">
            <v>ESTACA CONCRETO TIPO 'FRANKI' D = 700MM - 220T</v>
          </cell>
          <cell r="C6014" t="str">
            <v>M</v>
          </cell>
          <cell r="D6014">
            <v>311.37</v>
          </cell>
        </row>
        <row r="6015">
          <cell r="A6015">
            <v>13</v>
          </cell>
          <cell r="B6015" t="str">
            <v>ESTOPA</v>
          </cell>
          <cell r="C6015" t="str">
            <v>KG</v>
          </cell>
          <cell r="D6015">
            <v>5.73</v>
          </cell>
        </row>
        <row r="6016">
          <cell r="A6016">
            <v>14</v>
          </cell>
          <cell r="B6016" t="str">
            <v>ESTOPA OU CORDA ALCATROADA P/ JUNTA DE TUBOS CONCRETO/CERAMICO</v>
          </cell>
          <cell r="C6016" t="str">
            <v>KG</v>
          </cell>
          <cell r="D6016">
            <v>5.4</v>
          </cell>
        </row>
        <row r="6017">
          <cell r="A6017">
            <v>11429</v>
          </cell>
          <cell r="B6017" t="str">
            <v>ESTOPIM DUPLO</v>
          </cell>
          <cell r="C6017" t="str">
            <v>M</v>
          </cell>
          <cell r="D6017">
            <v>1.51</v>
          </cell>
        </row>
        <row r="6018">
          <cell r="A6018">
            <v>2762</v>
          </cell>
          <cell r="B6018" t="str">
            <v>ESTOPIM SIMPLES</v>
          </cell>
          <cell r="C6018" t="str">
            <v>M</v>
          </cell>
          <cell r="D6018">
            <v>1.36</v>
          </cell>
        </row>
        <row r="6019">
          <cell r="A6019">
            <v>21142</v>
          </cell>
          <cell r="B6019" t="str">
            <v>ESTRIBO C/ PARAFUSO EM CHAPA DE FERRO FUNDIDO DE 2" X 3/16"X 35CM SECAO "U" PARA MADEIRAMENTO DE TELHADO"</v>
          </cell>
          <cell r="C6019" t="str">
            <v>UN</v>
          </cell>
          <cell r="D6019">
            <v>11.75</v>
          </cell>
        </row>
        <row r="6020">
          <cell r="A6020">
            <v>12865</v>
          </cell>
          <cell r="B6020" t="str">
            <v>ESTUCADOR</v>
          </cell>
          <cell r="C6020" t="str">
            <v>H</v>
          </cell>
          <cell r="D6020">
            <v>9</v>
          </cell>
        </row>
        <row r="6021">
          <cell r="A6021">
            <v>14284</v>
          </cell>
          <cell r="B6021" t="str">
            <v>EXPLOSOR ELETRONICO AEE T9.A7 1000V</v>
          </cell>
          <cell r="C6021" t="str">
            <v>UN</v>
          </cell>
          <cell r="D6021">
            <v>10.08</v>
          </cell>
        </row>
        <row r="6022">
          <cell r="A6022">
            <v>11582</v>
          </cell>
          <cell r="B6022" t="str">
            <v>EXTENSOR/HASTE DE COMANDO 25MM ALUMINIO</v>
          </cell>
          <cell r="C6022" t="str">
            <v>UN</v>
          </cell>
          <cell r="D6022">
            <v>5.38</v>
          </cell>
        </row>
        <row r="6023">
          <cell r="A6023">
            <v>10886</v>
          </cell>
          <cell r="B6023" t="str">
            <v>EXTINTOR DE INCENDIO C/ CARGA DE AGUA PRESSURIZADA AP 10L</v>
          </cell>
          <cell r="C6023" t="str">
            <v>UN</v>
          </cell>
          <cell r="D6023">
            <v>120.24</v>
          </cell>
        </row>
        <row r="6024">
          <cell r="A6024">
            <v>10890</v>
          </cell>
          <cell r="B6024" t="str">
            <v>EXTINTOR DE INCENDIO C/ CARGA DE PO QUIMICO SECO PQS 12KG</v>
          </cell>
          <cell r="C6024" t="str">
            <v>UN</v>
          </cell>
          <cell r="D6024">
            <v>181.7</v>
          </cell>
        </row>
        <row r="6025">
          <cell r="A6025">
            <v>10891</v>
          </cell>
          <cell r="B6025" t="str">
            <v>EXTINTOR DE INCENDIO C/ CARGA DE PO QUIMICO SECO PQS 4KG</v>
          </cell>
          <cell r="C6025" t="str">
            <v>UN</v>
          </cell>
          <cell r="D6025">
            <v>104.8</v>
          </cell>
        </row>
        <row r="6026">
          <cell r="A6026">
            <v>10892</v>
          </cell>
          <cell r="B6026" t="str">
            <v>EXTINTOR DE INCENDIO C/ CARGA DE PO QUIMICO SECO PQS 6KG</v>
          </cell>
          <cell r="C6026" t="str">
            <v>UN</v>
          </cell>
          <cell r="D6026">
            <v>130</v>
          </cell>
        </row>
        <row r="6027">
          <cell r="A6027">
            <v>20977</v>
          </cell>
          <cell r="B6027" t="str">
            <v>EXTINTOR DE INCENDIO C/ CARGA DE PO QUIMICO SECO PQS 8KG</v>
          </cell>
          <cell r="C6027" t="str">
            <v>UN</v>
          </cell>
          <cell r="D6027">
            <v>155.41</v>
          </cell>
        </row>
        <row r="6028">
          <cell r="A6028">
            <v>10888</v>
          </cell>
          <cell r="B6028" t="str">
            <v>EXTINTOR DE INCENDIO C/ CARGA GAS CARBONICO CO2 4KG</v>
          </cell>
          <cell r="C6028" t="str">
            <v>UN</v>
          </cell>
          <cell r="D6028">
            <v>347.37</v>
          </cell>
        </row>
        <row r="6029">
          <cell r="A6029">
            <v>10889</v>
          </cell>
          <cell r="B6029" t="str">
            <v>EXTINTOR DE INCENDIO C/ CARGA GAS CARBONICO CO2 6KG</v>
          </cell>
          <cell r="C6029" t="str">
            <v>UN</v>
          </cell>
          <cell r="D6029">
            <v>425.16</v>
          </cell>
        </row>
        <row r="6030">
          <cell r="A6030">
            <v>10780</v>
          </cell>
          <cell r="B6030" t="str">
            <v>EXTREMIDADE P/ HIDROMETRO PVC C/ BUCHA LATAO CURTA 1/2"</v>
          </cell>
          <cell r="C6030" t="str">
            <v>UN</v>
          </cell>
          <cell r="D6030">
            <v>12.26</v>
          </cell>
        </row>
        <row r="6031">
          <cell r="A6031">
            <v>10781</v>
          </cell>
          <cell r="B6031" t="str">
            <v>EXTREMIDADE P/ HIDROMETRO PVC C/ BUCHA LATAO CURTA 3/4"</v>
          </cell>
          <cell r="C6031" t="str">
            <v>UN</v>
          </cell>
          <cell r="D6031">
            <v>16.399999999999999</v>
          </cell>
        </row>
        <row r="6032">
          <cell r="A6032">
            <v>20108</v>
          </cell>
          <cell r="B6032" t="str">
            <v>EXTREMIDADE P/ HIDROMETRO PVC LONGA 1/2" SEM BUCHA LATAO</v>
          </cell>
          <cell r="C6032" t="str">
            <v>UN</v>
          </cell>
          <cell r="D6032">
            <v>6.57</v>
          </cell>
        </row>
        <row r="6033">
          <cell r="A6033">
            <v>20109</v>
          </cell>
          <cell r="B6033" t="str">
            <v>EXTREMIDADE P/ HIDROMETRO PVC LONGA 3/4" SEM BUCHA LATAO</v>
          </cell>
          <cell r="C6033" t="str">
            <v>UN</v>
          </cell>
          <cell r="D6033">
            <v>9.82</v>
          </cell>
        </row>
        <row r="6034">
          <cell r="A6034">
            <v>20106</v>
          </cell>
          <cell r="B6034" t="str">
            <v>EXTREMIDADE P/ HIDROMETRO PVC SEM BUCHA DE LATAO CURTA 1/2"</v>
          </cell>
          <cell r="C6034" t="str">
            <v>UN</v>
          </cell>
          <cell r="D6034">
            <v>6.49</v>
          </cell>
        </row>
        <row r="6035">
          <cell r="A6035">
            <v>20107</v>
          </cell>
          <cell r="B6035" t="str">
            <v>EXTREMIDADE P/ HIDROMETRO PVC SEM BUCHA DE LATAO CURTA 3/4"</v>
          </cell>
          <cell r="C6035" t="str">
            <v>UN</v>
          </cell>
          <cell r="D6035">
            <v>7.46</v>
          </cell>
        </row>
        <row r="6036">
          <cell r="A6036">
            <v>3073</v>
          </cell>
          <cell r="B6036" t="str">
            <v>EXTREMIDADE PVC PBA NBR 10351 BF DN 100/ DE 110MM</v>
          </cell>
          <cell r="C6036" t="str">
            <v>UN</v>
          </cell>
          <cell r="D6036">
            <v>247.89</v>
          </cell>
        </row>
        <row r="6037">
          <cell r="A6037">
            <v>3068</v>
          </cell>
          <cell r="B6037" t="str">
            <v>EXTREMIDADE PVC PBA NBR 10351 BF DN 50/ DE 60MM</v>
          </cell>
          <cell r="C6037" t="str">
            <v>UN</v>
          </cell>
          <cell r="D6037">
            <v>116.68</v>
          </cell>
        </row>
        <row r="6038">
          <cell r="A6038">
            <v>3074</v>
          </cell>
          <cell r="B6038" t="str">
            <v>EXTREMIDADE PVC PBA NBR 10351 BF DN 75/ DE 85MM</v>
          </cell>
          <cell r="C6038" t="str">
            <v>UN</v>
          </cell>
          <cell r="D6038">
            <v>197.38</v>
          </cell>
        </row>
        <row r="6039">
          <cell r="A6039">
            <v>3076</v>
          </cell>
          <cell r="B6039" t="str">
            <v>EXTREMIDADE PVC PBA NBR 10351 PF DN 100/ DE 110MM</v>
          </cell>
          <cell r="C6039" t="str">
            <v>UN</v>
          </cell>
          <cell r="D6039">
            <v>222.31</v>
          </cell>
        </row>
        <row r="6040">
          <cell r="A6040">
            <v>3072</v>
          </cell>
          <cell r="B6040" t="str">
            <v>EXTREMIDADE PVC PBA NBR 10351 PF DN 50/ DE 60MM</v>
          </cell>
          <cell r="C6040" t="str">
            <v>UN</v>
          </cell>
          <cell r="D6040">
            <v>98.73</v>
          </cell>
        </row>
        <row r="6041">
          <cell r="A6041">
            <v>3075</v>
          </cell>
          <cell r="B6041" t="str">
            <v>EXTREMIDADE PVC PBA NBR 10351 PF DN 75/ DE 85MM</v>
          </cell>
          <cell r="C6041" t="str">
            <v>UN</v>
          </cell>
          <cell r="D6041">
            <v>177.9</v>
          </cell>
        </row>
        <row r="6042">
          <cell r="A6042">
            <v>13836</v>
          </cell>
          <cell r="B6042" t="str">
            <v>EXTRUSORA DE GUIAS E SARJETAS EM CONCRETO SIMPLES, PAVIMAK MOD. PK-620 (EQUIPAMENTO P/EXECUCAO DE MEIO-FIO/SARJETAS POREXTRUSAO DE CONCRETO)**CAIXA**</v>
          </cell>
          <cell r="C6042" t="str">
            <v>UN</v>
          </cell>
          <cell r="D6042">
            <v>38974.6</v>
          </cell>
        </row>
        <row r="6043">
          <cell r="A6043">
            <v>3084</v>
          </cell>
          <cell r="B6043" t="str">
            <v>FECHADURA BICO PAPAGAIO C/ CILINDRO P/ PORTA CORRER EXTERNAINCL CONCHAS - ACAB PADRAO MEDIO</v>
          </cell>
          <cell r="C6043" t="str">
            <v>CJ</v>
          </cell>
          <cell r="D6043">
            <v>56.43</v>
          </cell>
        </row>
        <row r="6044">
          <cell r="A6044">
            <v>11475</v>
          </cell>
          <cell r="B6044" t="str">
            <v>FECHADURA BICO PAPAGAIO C/ CILINDRO P/ PORTA CORRER EXTERNAINCL CONCHAS - ACAB SUPERIOR (LINHA LUXO)</v>
          </cell>
          <cell r="C6044" t="str">
            <v>CJ</v>
          </cell>
          <cell r="D6044">
            <v>113.19</v>
          </cell>
        </row>
        <row r="6045">
          <cell r="A6045">
            <v>11482</v>
          </cell>
          <cell r="B6045" t="str">
            <v>FECHADURA BICO PAPAGAIO P/ PORTA CORRER INTERNA CHAVE BIPARTIDA - ACAB PADRAO MEDIO</v>
          </cell>
          <cell r="C6045" t="str">
            <v>CJ</v>
          </cell>
          <cell r="D6045">
            <v>67.48</v>
          </cell>
        </row>
        <row r="6046">
          <cell r="A6046">
            <v>11469</v>
          </cell>
          <cell r="B6046" t="str">
            <v>FECHADURA C/ CILINDRO ACABAMENTO POLIDO OU CROMADO P/ MOVEIS</v>
          </cell>
          <cell r="C6046" t="str">
            <v>UN</v>
          </cell>
          <cell r="D6046">
            <v>9.27</v>
          </cell>
        </row>
        <row r="6047">
          <cell r="A6047">
            <v>3103</v>
          </cell>
          <cell r="B6047" t="str">
            <v>FECHADURA C/ CILINDRO LATAO CROMADO P/ PORTA VIDRO TP AROUCA2171-L OU EQUIV</v>
          </cell>
          <cell r="C6047" t="str">
            <v>UN</v>
          </cell>
          <cell r="D6047">
            <v>38.94</v>
          </cell>
        </row>
        <row r="6048">
          <cell r="A6048">
            <v>3081</v>
          </cell>
          <cell r="B6048" t="str">
            <v>FECHADURA EMBUTIR EXTERNA (C/ CILINDRO) COMPLETA - ACAB PADRAO MEDIO</v>
          </cell>
          <cell r="C6048" t="str">
            <v>CJ</v>
          </cell>
          <cell r="D6048">
            <v>94.06</v>
          </cell>
        </row>
        <row r="6049">
          <cell r="A6049">
            <v>3089</v>
          </cell>
          <cell r="B6049" t="str">
            <v>FECHADURA EMBUTIR EXTERNA (C/ CILINDRO) COMPLETA - ACAB SUPERIOR (LINHA LUXO)</v>
          </cell>
          <cell r="C6049" t="str">
            <v>CJ</v>
          </cell>
          <cell r="D6049">
            <v>178.18</v>
          </cell>
        </row>
        <row r="6050">
          <cell r="A6050">
            <v>3080</v>
          </cell>
          <cell r="B6050" t="str">
            <v>FECHADURA EMBUTIR EXTERNA (C/ CILINDRO) COMPLETA - LINHA POPULAR</v>
          </cell>
          <cell r="C6050" t="str">
            <v>CJ</v>
          </cell>
          <cell r="D6050">
            <v>32.25</v>
          </cell>
        </row>
        <row r="6051">
          <cell r="A6051">
            <v>3083</v>
          </cell>
          <cell r="B6051" t="str">
            <v>FECHADURA EMBUTIR EXTERNA C/ CILINDRO SEM ESPELHO E SEM MACANETA (SOMENTE A MAQUINA)</v>
          </cell>
          <cell r="C6051" t="str">
            <v>UN</v>
          </cell>
          <cell r="D6051">
            <v>74.17</v>
          </cell>
        </row>
        <row r="6052">
          <cell r="A6052">
            <v>3099</v>
          </cell>
          <cell r="B6052" t="str">
            <v>FECHADURA EMBUTIR P/ PORTA DE BANHEIRO, COMPLETA - ACAB PADRAO MEDIO</v>
          </cell>
          <cell r="C6052" t="str">
            <v>CJ</v>
          </cell>
          <cell r="D6052">
            <v>69.48</v>
          </cell>
        </row>
        <row r="6053">
          <cell r="A6053">
            <v>3098</v>
          </cell>
          <cell r="B6053" t="str">
            <v>FECHADURA EMBUTIR P/ PORTA DE BANHEIRO, COMPLETA - ACAB SUPERIOR (LINHA LUXO)</v>
          </cell>
          <cell r="C6053" t="str">
            <v>CJ</v>
          </cell>
          <cell r="D6053">
            <v>146.97</v>
          </cell>
        </row>
        <row r="6054">
          <cell r="A6054">
            <v>3097</v>
          </cell>
          <cell r="B6054" t="str">
            <v>FECHADURA EMBUTIR P/ PORTA DE BANHEIRO, COMPLETA - LINHA POPULAR</v>
          </cell>
          <cell r="C6054" t="str">
            <v>CJ</v>
          </cell>
          <cell r="D6054">
            <v>24.65</v>
          </cell>
        </row>
        <row r="6055">
          <cell r="A6055">
            <v>3100</v>
          </cell>
          <cell r="B6055" t="str">
            <v>FECHADURA EMBUTIR P/ PORTA DE BANHEIRO, SEM MACANETA, SEM ESPELHO</v>
          </cell>
          <cell r="C6055" t="str">
            <v>CJ</v>
          </cell>
          <cell r="D6055">
            <v>39.42</v>
          </cell>
        </row>
        <row r="6056">
          <cell r="A6056">
            <v>11480</v>
          </cell>
          <cell r="B6056" t="str">
            <v>FECHADURA EMBUTIR REFORCADA (DE SEGURANCA) C/ CILINDRO P/ PORTA EXT, COMPLETA - ACAB PADRAO MEDI O</v>
          </cell>
          <cell r="C6056" t="str">
            <v>CJ</v>
          </cell>
          <cell r="D6056">
            <v>122.55</v>
          </cell>
        </row>
        <row r="6057">
          <cell r="A6057">
            <v>11483</v>
          </cell>
          <cell r="B6057" t="str">
            <v>FECHADURA EMBUTIR REFORCADA (DE SEGURANCA) C/ CILINDRO P/ PORTA EXT, COMPLETA - ACAB SUPERIOR (LINHA LUXO)</v>
          </cell>
          <cell r="C6057" t="str">
            <v>CJ</v>
          </cell>
          <cell r="D6057">
            <v>211.39</v>
          </cell>
        </row>
        <row r="6058">
          <cell r="A6058">
            <v>11474</v>
          </cell>
          <cell r="B6058" t="str">
            <v>FECHADURA EMBUTIR TIPO GORGES LA FONTE 1010 OU EQUIV CROMADAP/ ARMARIO</v>
          </cell>
          <cell r="C6058" t="str">
            <v>UN</v>
          </cell>
          <cell r="D6058">
            <v>53.8</v>
          </cell>
        </row>
        <row r="6059">
          <cell r="A6059">
            <v>11470</v>
          </cell>
          <cell r="B6059" t="str">
            <v>FECHADURA EMBUTIR TIPO LA FONTE 119 CILINDRO CROMADA C/ LINGUETA P/ ARMARIO</v>
          </cell>
          <cell r="C6059" t="str">
            <v>UN</v>
          </cell>
          <cell r="D6059">
            <v>108.36</v>
          </cell>
        </row>
        <row r="6060">
          <cell r="A6060">
            <v>3093</v>
          </cell>
          <cell r="B6060" t="str">
            <v>FECHADURA EMBUTIR TP GORGES (CHAVE GRANDE) P/PORTA INTERNA,COMPLETA - ACAB PADRAO MEDIO</v>
          </cell>
          <cell r="C6060" t="str">
            <v>CJ</v>
          </cell>
          <cell r="D6060">
            <v>56.88</v>
          </cell>
        </row>
        <row r="6061">
          <cell r="A6061">
            <v>3092</v>
          </cell>
          <cell r="B6061" t="str">
            <v>FECHADURA EMBUTIR TP GORGES (CHAVE GRANDE) P/PORTA INTERNA,COMPLETA - LINHA LUXO</v>
          </cell>
          <cell r="C6061" t="str">
            <v>CJ</v>
          </cell>
          <cell r="D6061">
            <v>122.02</v>
          </cell>
        </row>
        <row r="6062">
          <cell r="A6062">
            <v>3090</v>
          </cell>
          <cell r="B6062" t="str">
            <v>FECHADURA EMBUTIR TP GORGES (CHAVE GRANDE) P/PORTA INTERNA,COMPLETA - LINHA POPULAR</v>
          </cell>
          <cell r="C6062" t="str">
            <v>CJ</v>
          </cell>
          <cell r="D6062">
            <v>24.12</v>
          </cell>
        </row>
        <row r="6063">
          <cell r="A6063">
            <v>11476</v>
          </cell>
          <cell r="B6063" t="str">
            <v>FECHADURA LA FONTE 1515-ST2-55MM TIPO GORGES P/ PORTA INTERNA (SOMENTE A MAQUINA, SEM ESPELHO E SEM MACANETA)</v>
          </cell>
          <cell r="C6063" t="str">
            <v>UN</v>
          </cell>
          <cell r="D6063">
            <v>72.56</v>
          </cell>
        </row>
        <row r="6064">
          <cell r="A6064">
            <v>11478</v>
          </cell>
          <cell r="B6064" t="str">
            <v>FECHADURA LA FONTE 330-ST-55MM C/ CILINDRO P/ PORTA EXT (SOMENTE A MAQUINA, SEM ESPELHO E SEM MACANETA)</v>
          </cell>
          <cell r="C6064" t="str">
            <v>UN</v>
          </cell>
          <cell r="D6064">
            <v>315.7</v>
          </cell>
        </row>
        <row r="6065">
          <cell r="A6065">
            <v>11479</v>
          </cell>
          <cell r="B6065" t="str">
            <v>FECHADURA LA FONTE 330-ST2-40MM C/ CILINDRO P/ PORTA EXT (SOMENTE A MAQUINA, SEM ESPELHO E SEM MACANETA)</v>
          </cell>
          <cell r="C6065" t="str">
            <v>UN</v>
          </cell>
          <cell r="D6065">
            <v>116.9</v>
          </cell>
        </row>
        <row r="6066">
          <cell r="A6066">
            <v>11481</v>
          </cell>
          <cell r="B6066" t="str">
            <v>FECHADURA LA FONTE 7070-ST2-40MM P/ PORTA DE BANHEIRO (SOMENTE A MAQUINA, SEM ESPELHO E SEM MACA NETA)</v>
          </cell>
          <cell r="C6066" t="str">
            <v>UN</v>
          </cell>
          <cell r="D6066">
            <v>69.22</v>
          </cell>
        </row>
        <row r="6067">
          <cell r="A6067">
            <v>11473</v>
          </cell>
          <cell r="B6067" t="str">
            <v>FECHADURA SOBREPOR C/ CILINDRO FERRO CROMADO OU PINTADO</v>
          </cell>
          <cell r="C6067" t="str">
            <v>UN</v>
          </cell>
          <cell r="D6067">
            <v>34.58</v>
          </cell>
        </row>
        <row r="6068">
          <cell r="A6068">
            <v>11484</v>
          </cell>
          <cell r="B6068" t="str">
            <v>FECHADURA SOBREPOR C/ CILINDRO LATAO CROMADO OU POLIDO</v>
          </cell>
          <cell r="C6068" t="str">
            <v>UN</v>
          </cell>
          <cell r="D6068">
            <v>104.89</v>
          </cell>
        </row>
        <row r="6069">
          <cell r="A6069">
            <v>3082</v>
          </cell>
          <cell r="B6069" t="str">
            <v>FECHADURA SOBREPOR FERRO PINTADO C/ MACANETA, CHAVE GRANDE TP HAGA 1137 OU EQUIV</v>
          </cell>
          <cell r="C6069" t="str">
            <v>CJ</v>
          </cell>
          <cell r="D6069">
            <v>46.6</v>
          </cell>
        </row>
        <row r="6070">
          <cell r="A6070">
            <v>11467</v>
          </cell>
          <cell r="B6070" t="str">
            <v>FECHADURA SOBREPOR FERRO PINTADO CHAVE GRANDE</v>
          </cell>
          <cell r="C6070" t="str">
            <v>UN</v>
          </cell>
          <cell r="D6070">
            <v>8.84</v>
          </cell>
        </row>
        <row r="6071">
          <cell r="A6071">
            <v>11468</v>
          </cell>
          <cell r="B6071" t="str">
            <v>FECHADURA TIPO LA FONTE 218 CILINDRO CROMADA P/ ARMARIO E GAVETA ESP ATE 20MM</v>
          </cell>
          <cell r="C6071" t="str">
            <v>UN</v>
          </cell>
          <cell r="D6071">
            <v>48.9</v>
          </cell>
        </row>
        <row r="6072">
          <cell r="A6072">
            <v>11477</v>
          </cell>
          <cell r="B6072" t="str">
            <v>FECHADURA TUBULAR CILINDRO CENTRAL 70MM COMPLETA - TP LA FONTE 30 CR OU EQUIV</v>
          </cell>
          <cell r="C6072" t="str">
            <v>CJ</v>
          </cell>
          <cell r="D6072">
            <v>514.64</v>
          </cell>
        </row>
        <row r="6073">
          <cell r="A6073">
            <v>11461</v>
          </cell>
          <cell r="B6073" t="str">
            <v>FECHO CHATO SOBREPOR FERRO ZINCADO/NIQUEL/GALV OU POLIDO - 5"</v>
          </cell>
          <cell r="C6073" t="str">
            <v>UN</v>
          </cell>
          <cell r="D6073">
            <v>5.35</v>
          </cell>
        </row>
        <row r="6074">
          <cell r="A6074">
            <v>3106</v>
          </cell>
          <cell r="B6074" t="str">
            <v>FECHO CHATO SOBREPOR FERRO ZINCADO/NIQUEL/GALV OU POLIDO - 6"</v>
          </cell>
          <cell r="C6074" t="str">
            <v>UN</v>
          </cell>
          <cell r="D6074">
            <v>6.05</v>
          </cell>
        </row>
        <row r="6075">
          <cell r="A6075">
            <v>11540</v>
          </cell>
          <cell r="B6075" t="str">
            <v>FECHO CHATO SOBREPOR FERRO ZINCADO/NIQUEL/GALV OU POLIDO - 8"</v>
          </cell>
          <cell r="C6075" t="str">
            <v>UN</v>
          </cell>
          <cell r="D6075">
            <v>8.94</v>
          </cell>
        </row>
        <row r="6076">
          <cell r="A6076">
            <v>3096</v>
          </cell>
          <cell r="B6076" t="str">
            <v>FECHO CONCHA C/ ALAVANCA P/ PORTA OU JANELA CORRER</v>
          </cell>
          <cell r="C6076" t="str">
            <v>CJ</v>
          </cell>
          <cell r="D6076">
            <v>17.43</v>
          </cell>
        </row>
        <row r="6077">
          <cell r="A6077">
            <v>3111</v>
          </cell>
          <cell r="B6077" t="str">
            <v>FECHO DE EMBUTIR (TP UNHA) C/ ALAVANCA FERRO OU ACO CROMADO- 22CM</v>
          </cell>
          <cell r="C6077" t="str">
            <v>UN</v>
          </cell>
          <cell r="D6077">
            <v>19.920000000000002</v>
          </cell>
        </row>
        <row r="6078">
          <cell r="A6078">
            <v>3108</v>
          </cell>
          <cell r="B6078" t="str">
            <v>FECHO DE EMBUTIR (TP UNHA) C/ ALAVANCA LATAO CROMADO - 22CM</v>
          </cell>
          <cell r="C6078" t="str">
            <v>UN</v>
          </cell>
          <cell r="D6078">
            <v>42.8</v>
          </cell>
        </row>
        <row r="6079">
          <cell r="A6079">
            <v>3105</v>
          </cell>
          <cell r="B6079" t="str">
            <v>FECHO DE EMBUTIR (TP UNHA) C/ ALAVANCA LATAO CROMADO - 40CM</v>
          </cell>
          <cell r="C6079" t="str">
            <v>UN</v>
          </cell>
          <cell r="D6079">
            <v>52.46</v>
          </cell>
        </row>
        <row r="6080">
          <cell r="A6080">
            <v>11458</v>
          </cell>
          <cell r="B6080" t="str">
            <v>FECHO SEGURANCA TP BATOM LATAO CROMADO P/ PORTA EXT</v>
          </cell>
          <cell r="C6080" t="str">
            <v>UN</v>
          </cell>
          <cell r="D6080">
            <v>24.8</v>
          </cell>
        </row>
        <row r="6081">
          <cell r="A6081">
            <v>4083</v>
          </cell>
          <cell r="B6081" t="str">
            <v>FEITOR OU ENCARREGADO GERAL</v>
          </cell>
          <cell r="C6081" t="str">
            <v>H</v>
          </cell>
          <cell r="D6081">
            <v>12.38</v>
          </cell>
        </row>
        <row r="6082">
          <cell r="A6082">
            <v>2693</v>
          </cell>
          <cell r="B6082" t="str">
            <v>FELTRO ASFALTICO</v>
          </cell>
          <cell r="C6082" t="str">
            <v>M2</v>
          </cell>
          <cell r="D6082">
            <v>6.91</v>
          </cell>
        </row>
        <row r="6083">
          <cell r="A6083">
            <v>4033</v>
          </cell>
          <cell r="B6083" t="str">
            <v>FELTRO ASFALTICO 15 LIBRAS TIPO VITFELTRO 15, ASFALTOS VITORIA OU EQUIV</v>
          </cell>
          <cell r="C6083" t="str">
            <v>M2</v>
          </cell>
          <cell r="D6083">
            <v>11.59</v>
          </cell>
        </row>
        <row r="6084">
          <cell r="A6084">
            <v>11607</v>
          </cell>
          <cell r="B6084" t="str">
            <v>FELTRO ONDALIT LARGURA = 1,00 M</v>
          </cell>
          <cell r="C6084" t="str">
            <v>M</v>
          </cell>
          <cell r="D6084">
            <v>8.19</v>
          </cell>
        </row>
        <row r="6085">
          <cell r="A6085">
            <v>25958</v>
          </cell>
          <cell r="B6085" t="str">
            <v>FERRAMENTEIRO (CONTROLA AS FERRAMENTAS DA MONTAGEM DE ESTRUTURAS METÁLICAS)</v>
          </cell>
          <cell r="C6085" t="str">
            <v>H</v>
          </cell>
          <cell r="D6085">
            <v>5.19</v>
          </cell>
        </row>
        <row r="6086">
          <cell r="A6086">
            <v>14018</v>
          </cell>
          <cell r="B6086" t="str">
            <v>FERRO GUSA LINGOTE 191 A2 40% SILICIO</v>
          </cell>
          <cell r="C6086" t="str">
            <v>KG</v>
          </cell>
          <cell r="D6086">
            <v>1.01</v>
          </cell>
        </row>
        <row r="6087">
          <cell r="A6087">
            <v>3107</v>
          </cell>
          <cell r="B6087" t="str">
            <v>FERROLHO/FECHO/TARJETA ALUMINIO 3'' TIPO FERROLHO/FECHO/TARJETA P/ JAN / PORTA /PORTAO</v>
          </cell>
          <cell r="C6087" t="str">
            <v>UN</v>
          </cell>
          <cell r="D6087">
            <v>7.63</v>
          </cell>
        </row>
        <row r="6088">
          <cell r="A6088">
            <v>11456</v>
          </cell>
          <cell r="B6088" t="str">
            <v>FERROLHO/FECHO/TARJETA OU TRINCO PINO REDONDO 12" SOBREPOR FERRO ZINC/GALV OU POLIDO "</v>
          </cell>
          <cell r="C6088" t="str">
            <v>UN</v>
          </cell>
          <cell r="D6088">
            <v>14.53</v>
          </cell>
        </row>
        <row r="6089">
          <cell r="A6089">
            <v>3118</v>
          </cell>
          <cell r="B6089" t="str">
            <v>FERROLHO/FECHO/TARJETA OU TRINCO PINO REDONDO 2" SOBREPOR FERRO CROMADO</v>
          </cell>
          <cell r="C6089" t="str">
            <v>UN</v>
          </cell>
          <cell r="D6089">
            <v>1.32</v>
          </cell>
        </row>
        <row r="6090">
          <cell r="A6090">
            <v>3119</v>
          </cell>
          <cell r="B6090" t="str">
            <v>FERROLHO/FECHO/TARJETA OU TRINCO PINO REDONDO 2" SOBREPOR FERRO ZINC/GALV OU POLIDO</v>
          </cell>
          <cell r="C6090" t="str">
            <v>UN</v>
          </cell>
          <cell r="D6090">
            <v>1.36</v>
          </cell>
        </row>
        <row r="6091">
          <cell r="A6091">
            <v>3122</v>
          </cell>
          <cell r="B6091" t="str">
            <v>FERROLHO/FECHO/TARJETA OU TRINCO PINO REDONDO 4" SOBREPOR FERRO ZINC/GALV OU POLIDO</v>
          </cell>
          <cell r="C6091" t="str">
            <v>UN</v>
          </cell>
          <cell r="D6091">
            <v>5.09</v>
          </cell>
        </row>
        <row r="6092">
          <cell r="A6092">
            <v>11543</v>
          </cell>
          <cell r="B6092" t="str">
            <v>FERROLHO/FECHO/TARJETA OU TRINCO PINO REDONDO 4"(10CM) SOBREPOR LATAO CROMADO/POLIDO OU OXIDADO</v>
          </cell>
          <cell r="C6092" t="str">
            <v>UN</v>
          </cell>
          <cell r="D6092">
            <v>16.97</v>
          </cell>
        </row>
        <row r="6093">
          <cell r="A6093">
            <v>3121</v>
          </cell>
          <cell r="B6093" t="str">
            <v>FERROLHO/FECHO/TARJETA OU TRINCO PINO REDONDO 5" SOBREPOR FERRO ZINC/GALV OU POLIDO</v>
          </cell>
          <cell r="C6093" t="str">
            <v>UN</v>
          </cell>
          <cell r="D6093">
            <v>6.62</v>
          </cell>
        </row>
        <row r="6094">
          <cell r="A6094">
            <v>3120</v>
          </cell>
          <cell r="B6094" t="str">
            <v>FERROLHO/FECHO/TARJETA OU TRINCO PINO REDONDO 6" SOBREPOR FERRO ZINC/GALV OU POLIDO</v>
          </cell>
          <cell r="C6094" t="str">
            <v>UN</v>
          </cell>
          <cell r="D6094">
            <v>7.28</v>
          </cell>
        </row>
        <row r="6095">
          <cell r="A6095">
            <v>11455</v>
          </cell>
          <cell r="B6095" t="str">
            <v>FERROLHO/FECHO/TARJETA OU TRINCO PINO REDONDO 8" SOBREPOR FERRO ZINC/GALV OU POLIDO "</v>
          </cell>
          <cell r="C6095" t="str">
            <v>UN</v>
          </cell>
          <cell r="D6095">
            <v>11.69</v>
          </cell>
        </row>
        <row r="6096">
          <cell r="A6096">
            <v>25951</v>
          </cell>
          <cell r="B6096" t="str">
            <v>FERTILIZANTE NPK - 10:10:10</v>
          </cell>
          <cell r="C6096" t="str">
            <v>KG</v>
          </cell>
          <cell r="D6096">
            <v>1.28</v>
          </cell>
        </row>
        <row r="6097">
          <cell r="A6097">
            <v>3123</v>
          </cell>
          <cell r="B6097" t="str">
            <v>FERTILIZANTE NPK - 4: 14: 8</v>
          </cell>
          <cell r="C6097" t="str">
            <v>KG</v>
          </cell>
          <cell r="D6097">
            <v>1.22</v>
          </cell>
        </row>
        <row r="6098">
          <cell r="A6098">
            <v>21143</v>
          </cell>
          <cell r="B6098" t="str">
            <v>FILLER (MAT DE ENCHIMENTO P/ MISTURAS BETUMINOSAS CONF EM-024/94 PASSANDO 100% PEN.40, 95% PEN.80 E 65% PEN.200)</v>
          </cell>
          <cell r="C6098" t="str">
            <v>T</v>
          </cell>
          <cell r="D6098">
            <v>84.88</v>
          </cell>
        </row>
        <row r="6099">
          <cell r="A6099">
            <v>11894</v>
          </cell>
          <cell r="B6099" t="str">
            <v>FILTRO CONCRETO PRE MOLDADO - 0,96 X 1,26 X 1,36 M</v>
          </cell>
          <cell r="C6099" t="str">
            <v>UN</v>
          </cell>
          <cell r="D6099">
            <v>379.89</v>
          </cell>
        </row>
        <row r="6100">
          <cell r="A6100">
            <v>14146</v>
          </cell>
          <cell r="B6100" t="str">
            <v>FINCAPINO C 22 LONGO</v>
          </cell>
          <cell r="C6100" t="str">
            <v>CENTO</v>
          </cell>
          <cell r="D6100">
            <v>51.49</v>
          </cell>
        </row>
        <row r="6101">
          <cell r="A6101">
            <v>14127</v>
          </cell>
          <cell r="B6101" t="str">
            <v>FIO COBRE NU DE 10 A 500MM2 600V</v>
          </cell>
          <cell r="C6101" t="str">
            <v>KG</v>
          </cell>
          <cell r="D6101">
            <v>29.86</v>
          </cell>
        </row>
        <row r="6102">
          <cell r="A6102">
            <v>14128</v>
          </cell>
          <cell r="B6102" t="str">
            <v>FIO DE COBRE NU 1,5MM2</v>
          </cell>
          <cell r="C6102" t="str">
            <v>KG</v>
          </cell>
          <cell r="D6102">
            <v>0.48</v>
          </cell>
        </row>
        <row r="6103">
          <cell r="A6103">
            <v>13389</v>
          </cell>
          <cell r="B6103" t="str">
            <v>FIO DE COBRE NU 10MM2</v>
          </cell>
          <cell r="C6103" t="str">
            <v>M</v>
          </cell>
          <cell r="D6103">
            <v>3.14</v>
          </cell>
        </row>
        <row r="6104">
          <cell r="A6104">
            <v>20057</v>
          </cell>
          <cell r="B6104" t="str">
            <v>FIO DE COBRE NU 2,5MM2</v>
          </cell>
          <cell r="C6104" t="str">
            <v>KG</v>
          </cell>
          <cell r="D6104">
            <v>0.83</v>
          </cell>
        </row>
        <row r="6105">
          <cell r="A6105">
            <v>20058</v>
          </cell>
          <cell r="B6105" t="str">
            <v>FIO DE COBRE NU 4MM2</v>
          </cell>
          <cell r="C6105" t="str">
            <v>KG</v>
          </cell>
          <cell r="D6105">
            <v>1.32</v>
          </cell>
        </row>
        <row r="6106">
          <cell r="A6106">
            <v>13253</v>
          </cell>
          <cell r="B6106" t="str">
            <v>FIO DE COBRE NU 6MM2</v>
          </cell>
          <cell r="C6106" t="str">
            <v>M</v>
          </cell>
          <cell r="D6106">
            <v>1.95</v>
          </cell>
        </row>
        <row r="6107">
          <cell r="A6107">
            <v>20244</v>
          </cell>
          <cell r="B6107" t="str">
            <v>FIO P/ INSTAL. ELETRONICA (SOM) POLARIZADO BICOLOR 2 X 0,75MM2</v>
          </cell>
          <cell r="C6107" t="str">
            <v>M</v>
          </cell>
          <cell r="D6107">
            <v>1.39</v>
          </cell>
        </row>
        <row r="6108">
          <cell r="A6108">
            <v>935</v>
          </cell>
          <cell r="B6108" t="str">
            <v>FIO P/ TELEFONE DE COBRE BITOLA 0,6MM ISOLACAO EM PVC, POLIPROPILENO, 2 CONDUTORES</v>
          </cell>
          <cell r="C6108" t="str">
            <v>M</v>
          </cell>
          <cell r="D6108">
            <v>0.55000000000000004</v>
          </cell>
        </row>
        <row r="6109">
          <cell r="A6109">
            <v>934</v>
          </cell>
          <cell r="B6109" t="str">
            <v>FIO P/ TELEFONE DE COBRE BITOLA 1,6MM ISOLACAO EM PVC, POLIPROPILENO, 2 CONDUTORES</v>
          </cell>
          <cell r="C6109" t="str">
            <v>M</v>
          </cell>
          <cell r="D6109">
            <v>2.17</v>
          </cell>
        </row>
        <row r="6110">
          <cell r="A6110">
            <v>936</v>
          </cell>
          <cell r="B6110" t="str">
            <v>FIO P/ TELEFONE DE COBRE BITOLA 1MM ISOLACAO EM PVC, POLIPROPILENO, 2 CONDUTORES</v>
          </cell>
          <cell r="C6110" t="str">
            <v>M</v>
          </cell>
          <cell r="D6110">
            <v>1.1100000000000001</v>
          </cell>
        </row>
        <row r="6111">
          <cell r="A6111">
            <v>941</v>
          </cell>
          <cell r="B6111" t="str">
            <v>FIO RIGIDO, ISOLACAO EM PVC 450/750V 0,5MM2</v>
          </cell>
          <cell r="C6111" t="str">
            <v>M</v>
          </cell>
          <cell r="D6111">
            <v>0.27</v>
          </cell>
        </row>
        <row r="6112">
          <cell r="A6112">
            <v>942</v>
          </cell>
          <cell r="B6112" t="str">
            <v>FIO RIGIDO, ISOLACAO EM PVC 450/750V 0,75MM2</v>
          </cell>
          <cell r="C6112" t="str">
            <v>M</v>
          </cell>
          <cell r="D6112">
            <v>0.37</v>
          </cell>
        </row>
        <row r="6113">
          <cell r="A6113">
            <v>938</v>
          </cell>
          <cell r="B6113" t="str">
            <v>FIO RIGIDO, ISOLACAO EM PVC 450/750V 1,5MM2</v>
          </cell>
          <cell r="C6113" t="str">
            <v>M</v>
          </cell>
          <cell r="D6113">
            <v>0.55000000000000004</v>
          </cell>
        </row>
        <row r="6114">
          <cell r="A6114">
            <v>943</v>
          </cell>
          <cell r="B6114" t="str">
            <v>FIO RIGIDO, ISOLACAO EM PVC 450/750V 1MM2</v>
          </cell>
          <cell r="C6114" t="str">
            <v>M</v>
          </cell>
          <cell r="D6114">
            <v>0.44</v>
          </cell>
        </row>
        <row r="6115">
          <cell r="A6115">
            <v>937</v>
          </cell>
          <cell r="B6115" t="str">
            <v>FIO RIGIDO, ISOLACAO EM PVC 450/750V 10MM2</v>
          </cell>
          <cell r="C6115" t="str">
            <v>M</v>
          </cell>
          <cell r="D6115">
            <v>3.34</v>
          </cell>
        </row>
        <row r="6116">
          <cell r="A6116">
            <v>928</v>
          </cell>
          <cell r="B6116" t="str">
            <v>FIO RIGIDO, ISOLACAO EM PVC 450/750V 16MM2</v>
          </cell>
          <cell r="C6116" t="str">
            <v>M</v>
          </cell>
          <cell r="D6116">
            <v>5.63</v>
          </cell>
        </row>
        <row r="6117">
          <cell r="A6117">
            <v>939</v>
          </cell>
          <cell r="B6117" t="str">
            <v>FIO RIGIDO, ISOLACAO EM PVC 450/750V 2,5MM2</v>
          </cell>
          <cell r="C6117" t="str">
            <v>M</v>
          </cell>
          <cell r="D6117">
            <v>0.83</v>
          </cell>
        </row>
        <row r="6118">
          <cell r="A6118">
            <v>944</v>
          </cell>
          <cell r="B6118" t="str">
            <v>FIO RIGIDO, ISOLACAO EM PVC 450/750V 4,0MM2</v>
          </cell>
          <cell r="C6118" t="str">
            <v>M</v>
          </cell>
          <cell r="D6118">
            <v>1.33</v>
          </cell>
        </row>
        <row r="6119">
          <cell r="A6119">
            <v>940</v>
          </cell>
          <cell r="B6119" t="str">
            <v>FIO RIGIDO, ISOLACAO EM PVC 450/750V 6MM2</v>
          </cell>
          <cell r="C6119" t="str">
            <v>M</v>
          </cell>
          <cell r="D6119">
            <v>1.92</v>
          </cell>
        </row>
        <row r="6120">
          <cell r="A6120">
            <v>11889</v>
          </cell>
          <cell r="B6120" t="str">
            <v>FIO/CORDAO COBRE ISOLADO PARALELO OU TORCIDO 2 X 0,75MM2, TIPO PLASTIFLEX PIRELLI OU EQUIV</v>
          </cell>
          <cell r="C6120" t="str">
            <v>M</v>
          </cell>
          <cell r="D6120">
            <v>1.04</v>
          </cell>
        </row>
        <row r="6121">
          <cell r="A6121">
            <v>11890</v>
          </cell>
          <cell r="B6121" t="str">
            <v>FIO/CORDAO COBRE ISOLADO PARALELO OU TORCIDO 2 X 1,5MM2, TIPO PLASTIFLEX PIRELLI OU EQUIV</v>
          </cell>
          <cell r="C6121" t="str">
            <v>M</v>
          </cell>
          <cell r="D6121">
            <v>1.52</v>
          </cell>
        </row>
        <row r="6122">
          <cell r="A6122">
            <v>11891</v>
          </cell>
          <cell r="B6122" t="str">
            <v>FIO/CORDAO COBRE ISOLADO PARALELO OU TORCIDO 2 X 2,5MM2, TIPO PLASTIFLEX PIRELLI OU EQUIV</v>
          </cell>
          <cell r="C6122" t="str">
            <v>M</v>
          </cell>
          <cell r="D6122">
            <v>2.14</v>
          </cell>
        </row>
        <row r="6123">
          <cell r="A6123">
            <v>11892</v>
          </cell>
          <cell r="B6123" t="str">
            <v>FIO/CORDAO COBRE ISOLADO PARALELO OU TORCIDO 2 X 4MM2, TIPOPLASTIFLEX PIRELLI OU EQUIV</v>
          </cell>
          <cell r="C6123" t="str">
            <v>M</v>
          </cell>
          <cell r="D6123">
            <v>3.46</v>
          </cell>
        </row>
        <row r="6124">
          <cell r="A6124">
            <v>406</v>
          </cell>
          <cell r="B6124" t="str">
            <v>FITA ACO INOX P/ CINTAR POSTE FUSIMEC/ERICSSON/ERIBAND OU SIM 0,8 X 19 MM (ROLO DE 30 M)</v>
          </cell>
          <cell r="C6124" t="str">
            <v>UN</v>
          </cell>
          <cell r="D6124">
            <v>28.19</v>
          </cell>
        </row>
        <row r="6125">
          <cell r="A6125">
            <v>12815</v>
          </cell>
          <cell r="B6125" t="str">
            <v>FITA CREPE EM ROLOS 25MMX50M</v>
          </cell>
          <cell r="C6125" t="str">
            <v>UN</v>
          </cell>
          <cell r="D6125">
            <v>7.34</v>
          </cell>
        </row>
        <row r="6126">
          <cell r="A6126">
            <v>407</v>
          </cell>
          <cell r="B6126" t="str">
            <v>FITA DE ALUMINIO P/ PROTECAO DO CONDUTOR LARG 10MM</v>
          </cell>
          <cell r="C6126" t="str">
            <v>KG</v>
          </cell>
          <cell r="D6126">
            <v>28.87</v>
          </cell>
        </row>
        <row r="6127">
          <cell r="A6127">
            <v>20110</v>
          </cell>
          <cell r="B6127" t="str">
            <v>FITA ISOLANTE ADESIVA ANTI-CHAMA EM ROLOS 19MM X 10M</v>
          </cell>
          <cell r="C6127" t="str">
            <v>UN</v>
          </cell>
          <cell r="D6127">
            <v>5.28</v>
          </cell>
        </row>
        <row r="6128">
          <cell r="A6128">
            <v>21127</v>
          </cell>
          <cell r="B6128" t="str">
            <v>FITA ISOLANTE ADESIVA ANTI-CHAMA EM ROLOS 19MM X 5M</v>
          </cell>
          <cell r="C6128" t="str">
            <v>UN</v>
          </cell>
          <cell r="D6128">
            <v>1.35</v>
          </cell>
        </row>
        <row r="6129">
          <cell r="A6129">
            <v>20111</v>
          </cell>
          <cell r="B6129" t="str">
            <v>FITA ISOLANTE ADESIVA ANTI-CHAMA, USO ATÉ 750 V, EM ROLO DE19 MM X 20 M</v>
          </cell>
          <cell r="C6129" t="str">
            <v>UN</v>
          </cell>
          <cell r="D6129">
            <v>6.9</v>
          </cell>
        </row>
        <row r="6130">
          <cell r="A6130">
            <v>404</v>
          </cell>
          <cell r="B6130" t="str">
            <v>FITA ISOLANTE AUTO-FUSAO BT REF 3M OU SIMILAR</v>
          </cell>
          <cell r="C6130" t="str">
            <v>M</v>
          </cell>
          <cell r="D6130">
            <v>2.0499999999999998</v>
          </cell>
        </row>
        <row r="6131">
          <cell r="A6131">
            <v>11619</v>
          </cell>
          <cell r="B6131" t="str">
            <v>FITA OU CINTA DE CALDEACAO P/ MANTA BUTILICA</v>
          </cell>
          <cell r="C6131" t="str">
            <v>M</v>
          </cell>
          <cell r="D6131">
            <v>2.38</v>
          </cell>
        </row>
        <row r="6132">
          <cell r="A6132">
            <v>14152</v>
          </cell>
          <cell r="B6132" t="str">
            <v>FITA PERFURADA 17MM EXTRA LEVE</v>
          </cell>
          <cell r="C6132" t="str">
            <v>UN</v>
          </cell>
          <cell r="D6132">
            <v>22.72</v>
          </cell>
        </row>
        <row r="6133">
          <cell r="A6133">
            <v>14153</v>
          </cell>
          <cell r="B6133" t="str">
            <v>FITA PERFURADA 19MM LEVE</v>
          </cell>
          <cell r="C6133" t="str">
            <v>UN</v>
          </cell>
          <cell r="D6133">
            <v>26.18</v>
          </cell>
        </row>
        <row r="6134">
          <cell r="A6134">
            <v>14154</v>
          </cell>
          <cell r="B6134" t="str">
            <v>FITA PERFURADA 25MM PESADA</v>
          </cell>
          <cell r="C6134" t="str">
            <v>UN</v>
          </cell>
          <cell r="D6134">
            <v>33.61</v>
          </cell>
        </row>
        <row r="6135">
          <cell r="A6135">
            <v>14151</v>
          </cell>
          <cell r="B6135" t="str">
            <v>FITA RECARTILHADA EPAFLEX 17MM</v>
          </cell>
          <cell r="C6135" t="str">
            <v>UN</v>
          </cell>
          <cell r="D6135">
            <v>18.09</v>
          </cell>
        </row>
        <row r="6136">
          <cell r="A6136">
            <v>3146</v>
          </cell>
          <cell r="B6136" t="str">
            <v>FITA VEDA ROSCA EM ROLOS 18MMX10M</v>
          </cell>
          <cell r="C6136" t="str">
            <v>UN</v>
          </cell>
          <cell r="D6136">
            <v>1.5</v>
          </cell>
        </row>
        <row r="6137">
          <cell r="A6137">
            <v>3143</v>
          </cell>
          <cell r="B6137" t="str">
            <v>FITA VEDA ROSCA EM ROLOS 18MMX25M</v>
          </cell>
          <cell r="C6137" t="str">
            <v>UN</v>
          </cell>
          <cell r="D6137">
            <v>3.45</v>
          </cell>
        </row>
        <row r="6138">
          <cell r="A6138">
            <v>3148</v>
          </cell>
          <cell r="B6138" t="str">
            <v>FITA VEDA ROSCA EM ROLOS 18MMX50M</v>
          </cell>
          <cell r="C6138" t="str">
            <v>UN</v>
          </cell>
          <cell r="D6138">
            <v>6.54</v>
          </cell>
        </row>
        <row r="6139">
          <cell r="A6139">
            <v>4310</v>
          </cell>
          <cell r="B6139" t="str">
            <v>FIXADOR ABA AUTO TRAVANTE P/ TELHA CANALETE 90 OU KALHETAO</v>
          </cell>
          <cell r="C6139" t="str">
            <v>UN</v>
          </cell>
          <cell r="D6139">
            <v>1.69</v>
          </cell>
        </row>
        <row r="6140">
          <cell r="A6140">
            <v>4311</v>
          </cell>
          <cell r="B6140" t="str">
            <v>FIXADOR ABA SIMPLES P/ TELHA CANALETA 49 OU KALHETA</v>
          </cell>
          <cell r="C6140" t="str">
            <v>UN</v>
          </cell>
          <cell r="D6140">
            <v>1.23</v>
          </cell>
        </row>
        <row r="6141">
          <cell r="A6141">
            <v>4312</v>
          </cell>
          <cell r="B6141" t="str">
            <v>FIXADOR ABA SIMPLES P/ TELHA CANALETA 90 OU KALHETAO</v>
          </cell>
          <cell r="C6141" t="str">
            <v>UN</v>
          </cell>
          <cell r="D6141">
            <v>1.69</v>
          </cell>
        </row>
        <row r="6142">
          <cell r="A6142">
            <v>11162</v>
          </cell>
          <cell r="B6142" t="str">
            <v>FIXADOR DE CAL TIPO GLOBOFIX OU EQUIV</v>
          </cell>
          <cell r="C6142" t="str">
            <v>UN</v>
          </cell>
          <cell r="D6142">
            <v>1.53</v>
          </cell>
        </row>
        <row r="6143">
          <cell r="A6143">
            <v>13261</v>
          </cell>
          <cell r="B6143" t="str">
            <v>FLANELA</v>
          </cell>
          <cell r="C6143" t="str">
            <v>M2</v>
          </cell>
          <cell r="D6143">
            <v>4.21</v>
          </cell>
        </row>
        <row r="6144">
          <cell r="A6144">
            <v>20115</v>
          </cell>
          <cell r="B6144" t="str">
            <v>FLANGE PVC AVULSO C/ FUROS P/ CONEXOES DE 110MM / DN 100MM</v>
          </cell>
          <cell r="C6144" t="str">
            <v>UN</v>
          </cell>
          <cell r="D6144">
            <v>489.28</v>
          </cell>
        </row>
        <row r="6145">
          <cell r="A6145">
            <v>20112</v>
          </cell>
          <cell r="B6145" t="str">
            <v>FLANGE PVC AVULSO C/ FUROS P/ CONEXOES DE 60MM / DN 50MM</v>
          </cell>
          <cell r="C6145" t="str">
            <v>UN</v>
          </cell>
          <cell r="D6145">
            <v>273.73</v>
          </cell>
        </row>
        <row r="6146">
          <cell r="A6146">
            <v>20113</v>
          </cell>
          <cell r="B6146" t="str">
            <v>FLANGE PVC AVULSO C/ FUROS P/ CONEXOES DE 75MM / DN 65MM</v>
          </cell>
          <cell r="C6146" t="str">
            <v>UN</v>
          </cell>
          <cell r="D6146">
            <v>324.29000000000002</v>
          </cell>
        </row>
        <row r="6147">
          <cell r="A6147">
            <v>20114</v>
          </cell>
          <cell r="B6147" t="str">
            <v>FLANGE PVC AVULSO C/ FUROS P/ CONEXOES DE 85MM / DN 75MM</v>
          </cell>
          <cell r="C6147" t="str">
            <v>UN</v>
          </cell>
          <cell r="D6147">
            <v>432.64</v>
          </cell>
        </row>
        <row r="6148">
          <cell r="A6148">
            <v>20122</v>
          </cell>
          <cell r="B6148" t="str">
            <v>FLANGE PVC AVULSO C/ FUROS P/ TUBOS DE 110MM / DN 100MM</v>
          </cell>
          <cell r="C6148" t="str">
            <v>UN</v>
          </cell>
          <cell r="D6148">
            <v>421.78</v>
          </cell>
        </row>
        <row r="6149">
          <cell r="A6149">
            <v>20119</v>
          </cell>
          <cell r="B6149" t="str">
            <v>FLANGE PVC AVULSO C/ FUROS P/ TUBOS DE 60MM / DN 50MM</v>
          </cell>
          <cell r="C6149" t="str">
            <v>UN</v>
          </cell>
          <cell r="D6149">
            <v>235.97</v>
          </cell>
        </row>
        <row r="6150">
          <cell r="A6150">
            <v>20120</v>
          </cell>
          <cell r="B6150" t="str">
            <v>FLANGE PVC AVULSO C/ FUROS P/ TUBOS DE 75MM / DN 65MM</v>
          </cell>
          <cell r="C6150" t="str">
            <v>UN</v>
          </cell>
          <cell r="D6150">
            <v>264.16000000000003</v>
          </cell>
        </row>
        <row r="6151">
          <cell r="A6151">
            <v>20121</v>
          </cell>
          <cell r="B6151" t="str">
            <v>FLANGE PVC AVULSO C/ FUROS P/ TUBOS DE 85MM / DN 75MM</v>
          </cell>
          <cell r="C6151" t="str">
            <v>UN</v>
          </cell>
          <cell r="D6151">
            <v>348.59</v>
          </cell>
        </row>
        <row r="6152">
          <cell r="A6152">
            <v>20118</v>
          </cell>
          <cell r="B6152" t="str">
            <v>FLANGE PVC AVULSO SEM FUROS P/ CONEXOES DE 110MM / DN 100MM</v>
          </cell>
          <cell r="C6152" t="str">
            <v>UN</v>
          </cell>
          <cell r="D6152">
            <v>482.42</v>
          </cell>
        </row>
        <row r="6153">
          <cell r="A6153">
            <v>20116</v>
          </cell>
          <cell r="B6153" t="str">
            <v>FLANGE PVC AVULSO SEM FUROS P/ CONEXOES DE 75MM / DN 65MM</v>
          </cell>
          <cell r="C6153" t="str">
            <v>UN</v>
          </cell>
          <cell r="D6153">
            <v>317.43</v>
          </cell>
        </row>
        <row r="6154">
          <cell r="A6154">
            <v>20117</v>
          </cell>
          <cell r="B6154" t="str">
            <v>FLANGE PVC AVULSO SEM FUROS P/ CONEXOES DE 85MM / DN 75MM</v>
          </cell>
          <cell r="C6154" t="str">
            <v>UN</v>
          </cell>
          <cell r="D6154">
            <v>424.62</v>
          </cell>
        </row>
        <row r="6155">
          <cell r="A6155">
            <v>20126</v>
          </cell>
          <cell r="B6155" t="str">
            <v>FLANGE PVC AVULSO SEM FUROS P/ TUBOS DE 110MM / DN 100MM</v>
          </cell>
          <cell r="C6155" t="str">
            <v>UN</v>
          </cell>
          <cell r="D6155">
            <v>421.78</v>
          </cell>
        </row>
        <row r="6156">
          <cell r="A6156">
            <v>20123</v>
          </cell>
          <cell r="B6156" t="str">
            <v>FLANGE PVC AVULSO SEM FUROS P/ TUBOS DE 60MM / DN 50MM</v>
          </cell>
          <cell r="C6156" t="str">
            <v>UN</v>
          </cell>
          <cell r="D6156">
            <v>235.97</v>
          </cell>
        </row>
        <row r="6157">
          <cell r="A6157">
            <v>20124</v>
          </cell>
          <cell r="B6157" t="str">
            <v>FLANGE PVC AVULSO SEM FUROS P/ TUBOS DE 75MM / DN 65MM</v>
          </cell>
          <cell r="C6157" t="str">
            <v>UN</v>
          </cell>
          <cell r="D6157">
            <v>264.16000000000003</v>
          </cell>
        </row>
        <row r="6158">
          <cell r="A6158">
            <v>20125</v>
          </cell>
          <cell r="B6158" t="str">
            <v>FLANGE PVC AVULSO SEM FUROS P/ TUBOS DE 85MM / DN 75MM</v>
          </cell>
          <cell r="C6158" t="str">
            <v>UN</v>
          </cell>
          <cell r="D6158">
            <v>360.36</v>
          </cell>
        </row>
        <row r="6159">
          <cell r="A6159">
            <v>3259</v>
          </cell>
          <cell r="B6159" t="str">
            <v>FLANGE PVC C/ ROSCA SEXTAVADO S/FUROS REF. 1 1/2"</v>
          </cell>
          <cell r="C6159" t="str">
            <v>UN</v>
          </cell>
          <cell r="D6159">
            <v>6.37</v>
          </cell>
        </row>
        <row r="6160">
          <cell r="A6160">
            <v>3258</v>
          </cell>
          <cell r="B6160" t="str">
            <v>FLANGE PVC C/ ROSCA SEXTAVADO S/FUROS REF. 1 1/4"</v>
          </cell>
          <cell r="C6160" t="str">
            <v>UN</v>
          </cell>
          <cell r="D6160">
            <v>3.98</v>
          </cell>
        </row>
        <row r="6161">
          <cell r="A6161">
            <v>3251</v>
          </cell>
          <cell r="B6161" t="str">
            <v>FLANGE PVC C/ ROSCA SEXTAVADO S/FUROS REF. 1/2"</v>
          </cell>
          <cell r="C6161" t="str">
            <v>UN</v>
          </cell>
          <cell r="D6161">
            <v>5.56</v>
          </cell>
        </row>
        <row r="6162">
          <cell r="A6162">
            <v>3256</v>
          </cell>
          <cell r="B6162" t="str">
            <v>FLANGE PVC C/ ROSCA SEXTAVADO S/FUROS REF. 1"</v>
          </cell>
          <cell r="C6162" t="str">
            <v>UN</v>
          </cell>
          <cell r="D6162">
            <v>11.12</v>
          </cell>
        </row>
        <row r="6163">
          <cell r="A6163">
            <v>3261</v>
          </cell>
          <cell r="B6163" t="str">
            <v>FLANGE PVC C/ ROSCA SEXTAVADO S/FUROS REF. 2 1/2"</v>
          </cell>
          <cell r="C6163" t="str">
            <v>UN</v>
          </cell>
          <cell r="D6163">
            <v>44.52</v>
          </cell>
        </row>
        <row r="6164">
          <cell r="A6164">
            <v>3260</v>
          </cell>
          <cell r="B6164" t="str">
            <v>FLANGE PVC C/ ROSCA SEXTAVADO S/FUROS REF. 2"</v>
          </cell>
          <cell r="C6164" t="str">
            <v>UN</v>
          </cell>
          <cell r="D6164">
            <v>9.1300000000000008</v>
          </cell>
        </row>
        <row r="6165">
          <cell r="A6165">
            <v>3255</v>
          </cell>
          <cell r="B6165" t="str">
            <v>FLANGE PVC C/ ROSCA SEXTAVADO S/FUROS REF. 3/4"</v>
          </cell>
          <cell r="C6165" t="str">
            <v>UN</v>
          </cell>
          <cell r="D6165">
            <v>8.27</v>
          </cell>
        </row>
        <row r="6166">
          <cell r="A6166">
            <v>3254</v>
          </cell>
          <cell r="B6166" t="str">
            <v>FLANGE PVC C/ ROSCA SEXTAVADO S/FUROS REF. 3"</v>
          </cell>
          <cell r="C6166" t="str">
            <v>UN</v>
          </cell>
          <cell r="D6166">
            <v>60.4</v>
          </cell>
        </row>
        <row r="6167">
          <cell r="A6167">
            <v>3253</v>
          </cell>
          <cell r="B6167" t="str">
            <v>FLANGE PVC C/ ROSCA SEXTAVADO S/FUROS REF. 4"</v>
          </cell>
          <cell r="C6167" t="str">
            <v>UN</v>
          </cell>
          <cell r="D6167">
            <v>86.01</v>
          </cell>
        </row>
        <row r="6168">
          <cell r="A6168">
            <v>3272</v>
          </cell>
          <cell r="B6168" t="str">
            <v>FLANGE SEXTAVADO FERRO GALV ROSCA REF. 1 1/2"</v>
          </cell>
          <cell r="C6168" t="str">
            <v>UN</v>
          </cell>
          <cell r="D6168">
            <v>20.66</v>
          </cell>
        </row>
        <row r="6169">
          <cell r="A6169">
            <v>3265</v>
          </cell>
          <cell r="B6169" t="str">
            <v>FLANGE SEXTAVADO FERRO GALV ROSCA REF. 1 1/4"</v>
          </cell>
          <cell r="C6169" t="str">
            <v>UN</v>
          </cell>
          <cell r="D6169">
            <v>14.72</v>
          </cell>
        </row>
        <row r="6170">
          <cell r="A6170">
            <v>3262</v>
          </cell>
          <cell r="B6170" t="str">
            <v>FLANGE SEXTAVADO FERRO GALV ROSCA REF. 1/2"</v>
          </cell>
          <cell r="C6170" t="str">
            <v>UN</v>
          </cell>
          <cell r="D6170">
            <v>7.05</v>
          </cell>
        </row>
        <row r="6171">
          <cell r="A6171">
            <v>3264</v>
          </cell>
          <cell r="B6171" t="str">
            <v>FLANGE SEXTAVADO FERRO GALV ROSCA REF. 1"</v>
          </cell>
          <cell r="C6171" t="str">
            <v>UN</v>
          </cell>
          <cell r="D6171">
            <v>11.62</v>
          </cell>
        </row>
        <row r="6172">
          <cell r="A6172">
            <v>3267</v>
          </cell>
          <cell r="B6172" t="str">
            <v>FLANGE SEXTAVADO FERRO GALV ROSCA REF. 2 1/2'</v>
          </cell>
          <cell r="C6172" t="str">
            <v>UN</v>
          </cell>
          <cell r="D6172">
            <v>38.22</v>
          </cell>
        </row>
        <row r="6173">
          <cell r="A6173">
            <v>3266</v>
          </cell>
          <cell r="B6173" t="str">
            <v>FLANGE SEXTAVADO FERRO GALV ROSCA REF. 2"</v>
          </cell>
          <cell r="C6173" t="str">
            <v>UN</v>
          </cell>
          <cell r="D6173">
            <v>27.07</v>
          </cell>
        </row>
        <row r="6174">
          <cell r="A6174">
            <v>3263</v>
          </cell>
          <cell r="B6174" t="str">
            <v>FLANGE SEXTAVADO FERRO GALV ROSCA REF. 3/4"</v>
          </cell>
          <cell r="C6174" t="str">
            <v>UN</v>
          </cell>
          <cell r="D6174">
            <v>9.68</v>
          </cell>
        </row>
        <row r="6175">
          <cell r="A6175">
            <v>3268</v>
          </cell>
          <cell r="B6175" t="str">
            <v>FLANGE SEXTAVADO FERRO GALV ROSCA REF. 3"</v>
          </cell>
          <cell r="C6175" t="str">
            <v>UN</v>
          </cell>
          <cell r="D6175">
            <v>57.59</v>
          </cell>
        </row>
        <row r="6176">
          <cell r="A6176">
            <v>3271</v>
          </cell>
          <cell r="B6176" t="str">
            <v>FLANGE SEXTAVADO FERRO GALV ROSCA REF. 4"</v>
          </cell>
          <cell r="C6176" t="str">
            <v>UN</v>
          </cell>
          <cell r="D6176">
            <v>72.87</v>
          </cell>
        </row>
        <row r="6177">
          <cell r="A6177">
            <v>3270</v>
          </cell>
          <cell r="B6177" t="str">
            <v>FLANGE SEXTAVADO FERRO GALV ROSCA REF. 6"</v>
          </cell>
          <cell r="C6177" t="str">
            <v>UN</v>
          </cell>
          <cell r="D6177">
            <v>101.45</v>
          </cell>
        </row>
        <row r="6178">
          <cell r="A6178">
            <v>2714</v>
          </cell>
          <cell r="B6178" t="str">
            <v>FOICE SEM CABO</v>
          </cell>
          <cell r="C6178" t="str">
            <v>UN</v>
          </cell>
          <cell r="D6178">
            <v>12.31</v>
          </cell>
        </row>
        <row r="6179">
          <cell r="A6179">
            <v>21113</v>
          </cell>
          <cell r="B6179" t="str">
            <v>FOLHEADO MADEIRA CEDRO/VIROLA/CEREJEIRA/FREJO OU EQUIVALENTEPARA REVESTIMENTO DE COMPENSADO</v>
          </cell>
          <cell r="C6179" t="str">
            <v>M2</v>
          </cell>
          <cell r="D6179">
            <v>12.29</v>
          </cell>
        </row>
        <row r="6180">
          <cell r="A6180">
            <v>14599</v>
          </cell>
          <cell r="B6180" t="str">
            <v>FORMA METALICA AUTO-VIBRATORIA C/ ANEL DE ACABAMENTO P/ TUBOCONCRETO ARMADO PRE-MOLDADO JUNTA RIGADA PONTA/BOLSA OU MACHO/FEMEA DIAM 300MM, COMPRIM= 1,0 A 1,5M, LIDER</v>
          </cell>
          <cell r="C6180" t="str">
            <v>UN</v>
          </cell>
          <cell r="D6180">
            <v>5829.55</v>
          </cell>
        </row>
        <row r="6181">
          <cell r="A6181">
            <v>14602</v>
          </cell>
          <cell r="B6181" t="str">
            <v>FORMA METALICA AUTO-VIBRATORIA C/ ANEL DE ACABAMENTO P/ TUBOCONCRETO ARMADO PRE-MOLDADO JUNTA RIGIDA PONTA/ BOLSA OU MACHO/FEMEA DIAM 600MM, COMPRAIMENTO 1,0 A 1,5 M, LIDER</v>
          </cell>
          <cell r="C6181" t="str">
            <v>UN</v>
          </cell>
          <cell r="D6181">
            <v>7928.06</v>
          </cell>
        </row>
        <row r="6182">
          <cell r="A6182">
            <v>14601</v>
          </cell>
          <cell r="B6182" t="str">
            <v>FORMA METALICA AUTO-VIBRATORIA C/ ANEL DE ACABAMENTO P/ TUBOCONCRETO ARMADO PRE-MOLDADO JUNTA RIGIDA PONTA/BOLSA OU MACHO/FEMEA DIAM 500MM, COMPRIM= 1,0 A 1,5M, LIDER</v>
          </cell>
          <cell r="C6182" t="str">
            <v>UN</v>
          </cell>
          <cell r="D6182">
            <v>5539.32</v>
          </cell>
        </row>
        <row r="6183">
          <cell r="A6183">
            <v>14600</v>
          </cell>
          <cell r="B6183" t="str">
            <v>FORMA METALICA AUTO-VIBRATORIA C/ ANEL DE ACABAMENTO P/ TUBOCONCRETO ARMADO PRE-MOLDADO JUNTA RIGIDA PONTA/BOLSA OU MAHO/FEMEA DIAM 400MM, COMPRIM= 1,0 A 1,5M, LIDER</v>
          </cell>
          <cell r="C6183" t="str">
            <v>UN</v>
          </cell>
          <cell r="D6183">
            <v>5323.03</v>
          </cell>
        </row>
        <row r="6184">
          <cell r="A6184">
            <v>14614</v>
          </cell>
          <cell r="B6184" t="str">
            <v>FORMA METALICA AUTO-VIBRATORIA P/ TUBO CONCRETO ARMADO PRE-MOLDADO JUNTA RIGIDA MACHO/ FEMEA, DIAM 1500MM, COMPRIM= 1,0A 1,5M, CSM</v>
          </cell>
          <cell r="C6184" t="str">
            <v>UN</v>
          </cell>
          <cell r="D6184">
            <v>12922.81</v>
          </cell>
        </row>
        <row r="6185">
          <cell r="A6185">
            <v>14612</v>
          </cell>
          <cell r="B6185" t="str">
            <v>FORMA METALICA AUTO-VIBRATORIA P/ TUBO CONCRETO ARMADO PRE-MOLDADO JUNTA RIGIDA MACHO/FEMEA, DIAM 1000MM, COMPRIM= 1,0 A1,5M, CSM</v>
          </cell>
          <cell r="C6185" t="str">
            <v>UN</v>
          </cell>
          <cell r="D6185">
            <v>9433.4699999999993</v>
          </cell>
        </row>
        <row r="6186">
          <cell r="A6186">
            <v>14613</v>
          </cell>
          <cell r="B6186" t="str">
            <v>FORMA METALICA AUTO-VIBRATORIA P/ TUBO CONCRETO ARMADO PRE-MOLDADO JUNTA RIGIDA MACHO/FEMEA, DIAM 1200MM, COMPRIM= 1,0 A1,5M, CSM</v>
          </cell>
          <cell r="C6186" t="str">
            <v>UN</v>
          </cell>
          <cell r="D6186">
            <v>12295.62</v>
          </cell>
        </row>
        <row r="6187">
          <cell r="A6187">
            <v>14607</v>
          </cell>
          <cell r="B6187" t="str">
            <v>FORMA METALICA AUTO-VIBRATORIA P/ TUBO CONCRETO ARMADO PRE-MOLDADO JUNTA RIGIDA MACHO/FEMEA, DIAM 300MM COMPRIM= 1,0 A 1,5M, CSM</v>
          </cell>
          <cell r="C6187" t="str">
            <v>UN</v>
          </cell>
          <cell r="D6187">
            <v>5710.06</v>
          </cell>
        </row>
        <row r="6188">
          <cell r="A6188">
            <v>14608</v>
          </cell>
          <cell r="B6188" t="str">
            <v>FORMA METALICA AUTO-VIBRATORIA P/ TUBO CONCRETO ARMADO PRE-MOLDADO JUNTA RIGIDA MACHO/FEMEA, DIAM 400MM, COMPRIM= 1,0 A1,5M, CSM</v>
          </cell>
          <cell r="C6188" t="str">
            <v>UN</v>
          </cell>
          <cell r="D6188">
            <v>5325.66</v>
          </cell>
        </row>
        <row r="6189">
          <cell r="A6189">
            <v>14609</v>
          </cell>
          <cell r="B6189" t="str">
            <v>FORMA METALICA AUTO-VIBRATORIA P/ TUBO CONCRETO ARMADO PRE-MOLDADO JUNTA RIGIDA MACHO/FEMEA, DIAM 500MM, COMPRIM= 1,0 A1,5M CSM</v>
          </cell>
          <cell r="C6189" t="str">
            <v>UN</v>
          </cell>
          <cell r="D6189">
            <v>5341.5</v>
          </cell>
        </row>
        <row r="6190">
          <cell r="A6190">
            <v>14610</v>
          </cell>
          <cell r="B6190" t="str">
            <v>FORMA METALICA AUTO-VIBRATORIA P/ TUBO CONCRETO ARMADO PRE-MOLDADO JUNTA RIGIDA MACHO/FEMEA, DIAM 600MM, COMPRIM= 1,0 A1,5M, CSM</v>
          </cell>
          <cell r="C6190" t="str">
            <v>UN</v>
          </cell>
          <cell r="D6190">
            <v>7732.26</v>
          </cell>
        </row>
        <row r="6191">
          <cell r="A6191">
            <v>14611</v>
          </cell>
          <cell r="B6191" t="str">
            <v>FORMA METALICA AUTO-VIBRATORIA P/ TUBO CONCRETO ARMADO PRE-MOLDADO JUNTA RIGIDA MACHO/FEMEA, DIAM 800MM COMPRIM= 1,0 A 1,5M, CSM</v>
          </cell>
          <cell r="C6191" t="str">
            <v>UN</v>
          </cell>
          <cell r="D6191">
            <v>8587.6200000000008</v>
          </cell>
        </row>
        <row r="6192">
          <cell r="A6192">
            <v>14604</v>
          </cell>
          <cell r="B6192" t="str">
            <v>FORMA METALICA AUTO-VIBRATORIA P/ TUBO CONCRETO ARMADO PRE-MOLDADO JUNTA RIGIDA PONTA/BOLSA, DIAM 1000MM, COMPRIM= 1,0 A1,5M, TRILLOR</v>
          </cell>
          <cell r="C6192" t="str">
            <v>UN</v>
          </cell>
          <cell r="D6192">
            <v>9628.23</v>
          </cell>
        </row>
        <row r="6193">
          <cell r="A6193">
            <v>14605</v>
          </cell>
          <cell r="B6193" t="str">
            <v>FORMA METALICA AUTO-VIBRATORIA P/ TUBO CONCRETO ARMADO PRE-MOLDADO JUNTA RIGIDA PONTA/BOLSA, DIAM 1200MM, COMPRIM= 1,0 A1,5M, TRILLOR</v>
          </cell>
          <cell r="C6193" t="str">
            <v>UN</v>
          </cell>
          <cell r="D6193">
            <v>12340.54</v>
          </cell>
        </row>
        <row r="6194">
          <cell r="A6194">
            <v>14603</v>
          </cell>
          <cell r="B6194" t="str">
            <v>FORMA METALICA AUTO-VIBRATORIA P/ TUBO CONCRETO ARMADO PRE-MOLDADO JUNTA RIGIDA PONTA/BOLSA, DIAM 800MM, COMPRIM= 1,0 A1,5M, TRILLOR</v>
          </cell>
          <cell r="C6194" t="str">
            <v>UN</v>
          </cell>
          <cell r="D6194">
            <v>8750.9500000000007</v>
          </cell>
        </row>
        <row r="6195">
          <cell r="A6195">
            <v>14606</v>
          </cell>
          <cell r="B6195" t="str">
            <v>FORMA METALICA AUTO-VIBRATORIA P/ TUBO CONCRETO ARMADO PRE-MOLDADO JUNTA RIGIDA PONTA/BOLSA,DIAM 1500MM,COMPRIM= 1,0 A 1,5M,TRILLOR</v>
          </cell>
          <cell r="C6195" t="str">
            <v>UN</v>
          </cell>
          <cell r="D6195">
            <v>13187.37</v>
          </cell>
        </row>
        <row r="6196">
          <cell r="A6196">
            <v>10814</v>
          </cell>
          <cell r="B6196" t="str">
            <v>FORMICIDA GRANULADA</v>
          </cell>
          <cell r="C6196" t="str">
            <v>KG</v>
          </cell>
          <cell r="D6196">
            <v>10</v>
          </cell>
        </row>
        <row r="6197">
          <cell r="A6197">
            <v>3275</v>
          </cell>
          <cell r="B6197" t="str">
            <v>FORRO C/ PLACAS LA-DE-VIDRO REVESTIDO FACE APARENTE C/ FILMEPLASTICO GRAVADO, COR BRANCA TIPO SHEDISOL - 1,20 X 0,60ME = 15MM OU SANTA MARINA - 1,24 X 0,62 E=20MM (COLOCADO)</v>
          </cell>
          <cell r="C6197" t="str">
            <v>M2</v>
          </cell>
          <cell r="D6197">
            <v>51.71</v>
          </cell>
        </row>
        <row r="6198">
          <cell r="A6198">
            <v>3286</v>
          </cell>
          <cell r="B6198" t="str">
            <v>FORRO DE MADEIRA CEDRINHO OU EQUIV C/ FRISO MACHO/FEMEA - DIMENSOES APROX 10 X 1CM (SEM COLOC)</v>
          </cell>
          <cell r="C6198" t="str">
            <v>M2</v>
          </cell>
          <cell r="D6198">
            <v>21.25</v>
          </cell>
        </row>
        <row r="6199">
          <cell r="A6199">
            <v>3287</v>
          </cell>
          <cell r="B6199" t="str">
            <v>FORRO DE MADEIRA IMBUIA OU EQUIV C/ FRISO MACHO/FEMEA - DIMENSOES APROX 10 X 1CM (SEM COLOC)</v>
          </cell>
          <cell r="C6199" t="str">
            <v>M2</v>
          </cell>
          <cell r="D6199">
            <v>50</v>
          </cell>
        </row>
        <row r="6200">
          <cell r="A6200">
            <v>3285</v>
          </cell>
          <cell r="B6200" t="str">
            <v>FORRO DE MADEIRA PINHO OU EQUIV C/ FRISO MACHO/FEMEA - DIMENSOES APROX 10 X 1CM (SEM COLOC)</v>
          </cell>
          <cell r="C6200" t="str">
            <v>M2</v>
          </cell>
          <cell r="D6200">
            <v>24.97</v>
          </cell>
        </row>
        <row r="6201">
          <cell r="A6201">
            <v>3283</v>
          </cell>
          <cell r="B6201" t="str">
            <v>FORRO DE MADEIRA PINUS OU EQUIV C/ FRISO MACHO/FEMEA - DIMENSOES APROX 10 X 1CM (SEM COLOC)</v>
          </cell>
          <cell r="C6201" t="str">
            <v>M2</v>
          </cell>
          <cell r="D6201">
            <v>10.42</v>
          </cell>
        </row>
        <row r="6202">
          <cell r="A6202">
            <v>11586</v>
          </cell>
          <cell r="B6202" t="str">
            <v>FORRO PARALINE 200/10 REGUAS ABERTAS LISAS PERFURADAS EM ACOGALV (COLOCADO)</v>
          </cell>
          <cell r="C6202" t="str">
            <v>M2</v>
          </cell>
          <cell r="D6202">
            <v>97.86</v>
          </cell>
        </row>
        <row r="6203">
          <cell r="A6203">
            <v>11587</v>
          </cell>
          <cell r="B6203" t="str">
            <v>FORRO PVC EM PLACAS LARG=10CM E=8MM COMP=6M LISO (INCLUSIVECOLOCACAO, EXCLUSIVE ESTRUTURA DE SUPORTE)</v>
          </cell>
          <cell r="C6203" t="str">
            <v>M2</v>
          </cell>
          <cell r="D6203">
            <v>33</v>
          </cell>
        </row>
        <row r="6204">
          <cell r="A6204">
            <v>11585</v>
          </cell>
          <cell r="B6204" t="str">
            <v>FORRO TP FIBRAROC/EUCATEX - PLACAS 609 X 1234MM E=15MM PERFIL CARTOLA (COLOCADO)</v>
          </cell>
          <cell r="C6204" t="str">
            <v>M2</v>
          </cell>
          <cell r="D6204">
            <v>68.17</v>
          </cell>
        </row>
        <row r="6205">
          <cell r="A6205">
            <v>3273</v>
          </cell>
          <cell r="B6205" t="str">
            <v>FORRO TP PACOTE CHAPAS FIBRA MAD SOFT PINT BRANCA LISA484 X2484MM E=12MM INCL SUSTENTACAO PERFIS "T" LEVE - COLOCADO"</v>
          </cell>
          <cell r="C6205" t="str">
            <v>M2</v>
          </cell>
          <cell r="D6205">
            <v>32.53</v>
          </cell>
        </row>
        <row r="6206">
          <cell r="A6206">
            <v>11583</v>
          </cell>
          <cell r="B6206" t="str">
            <v>FORRO TP PACOTE CHAPAS FIBRA MAD SOFT PINT BRANCA TEXT 484 X1234MM E=12MM INCL SUSTENTACAO PERFIS "T" LEVE - COLOCADO"</v>
          </cell>
          <cell r="C6206" t="str">
            <v>M2</v>
          </cell>
          <cell r="D6206">
            <v>79.510000000000005</v>
          </cell>
        </row>
        <row r="6207">
          <cell r="A6207">
            <v>11883</v>
          </cell>
          <cell r="B6207" t="str">
            <v>FOSSA "IMHOFF" PARA 100 CONTRIBUINTES</v>
          </cell>
          <cell r="C6207" t="str">
            <v>UN</v>
          </cell>
          <cell r="D6207">
            <v>2657.09</v>
          </cell>
        </row>
        <row r="6208">
          <cell r="A6208">
            <v>11884</v>
          </cell>
          <cell r="B6208" t="str">
            <v>FOSSA "IMHOFF" PARA 150 CONTRIBUINTES</v>
          </cell>
          <cell r="C6208" t="str">
            <v>UN</v>
          </cell>
          <cell r="D6208">
            <v>3811.3</v>
          </cell>
        </row>
        <row r="6209">
          <cell r="A6209">
            <v>11885</v>
          </cell>
          <cell r="B6209" t="str">
            <v>FOSSA "IMHOFF" PARA 200 CONTRIBUINTES</v>
          </cell>
          <cell r="C6209" t="str">
            <v>UN</v>
          </cell>
          <cell r="D6209">
            <v>4692.8599999999997</v>
          </cell>
        </row>
        <row r="6210">
          <cell r="A6210">
            <v>11886</v>
          </cell>
          <cell r="B6210" t="str">
            <v>FOSSA "IMHOFF" PARA 30 CONTRIBUINTES</v>
          </cell>
          <cell r="C6210" t="str">
            <v>UN</v>
          </cell>
          <cell r="D6210">
            <v>1151.3499999999999</v>
          </cell>
        </row>
        <row r="6211">
          <cell r="A6211">
            <v>11887</v>
          </cell>
          <cell r="B6211" t="str">
            <v>FOSSA "IMHOFF" PARA 50 CONTRIBUINTES</v>
          </cell>
          <cell r="C6211" t="str">
            <v>UN</v>
          </cell>
          <cell r="D6211">
            <v>1393</v>
          </cell>
        </row>
        <row r="6212">
          <cell r="A6212">
            <v>11888</v>
          </cell>
          <cell r="B6212" t="str">
            <v>FOSSA "IMHOFF" PARA 75 CONTRIBUINTES</v>
          </cell>
          <cell r="C6212" t="str">
            <v>UN</v>
          </cell>
          <cell r="D6212">
            <v>1800.22</v>
          </cell>
        </row>
        <row r="6213">
          <cell r="A6213">
            <v>3277</v>
          </cell>
          <cell r="B6213" t="str">
            <v>FOSSA SEPTICA CONCRETO PRE MOLDADO PARA 10 CONTRIBUINTES - 90 X 90 CM</v>
          </cell>
          <cell r="C6213" t="str">
            <v>UN</v>
          </cell>
          <cell r="D6213">
            <v>367.64</v>
          </cell>
        </row>
        <row r="6214">
          <cell r="A6214">
            <v>3281</v>
          </cell>
          <cell r="B6214" t="str">
            <v>FOSSA SEPTICA CONCRETO PRE MOLDADO PARA 5 CONTRIBUINTES - 90X 70 CM</v>
          </cell>
          <cell r="C6214" t="str">
            <v>UN</v>
          </cell>
          <cell r="D6214">
            <v>285.94</v>
          </cell>
        </row>
        <row r="6215">
          <cell r="A6215">
            <v>14576</v>
          </cell>
          <cell r="B6215" t="str">
            <v>FRESADORA DE ASFALTO A FRIO, CIBER, MODELO 1900 DC, POTÊNCIA297 KW (398 HP), LARG. = 2M .</v>
          </cell>
          <cell r="C6215" t="str">
            <v>UN</v>
          </cell>
          <cell r="D6215">
            <v>2180649.7400000002</v>
          </cell>
        </row>
        <row r="6216">
          <cell r="A6216">
            <v>13877</v>
          </cell>
          <cell r="B6216" t="str">
            <v>FRESADORA DE ASFALTO A FRIO, WIRTGEN, MODELO W 1000, LARG =1M, POTÊNCIA ( 206 HP )</v>
          </cell>
          <cell r="C6216" t="str">
            <v>UN</v>
          </cell>
          <cell r="D6216">
            <v>1144372.95</v>
          </cell>
        </row>
        <row r="6217">
          <cell r="A6217">
            <v>7308</v>
          </cell>
          <cell r="B6217" t="str">
            <v>FUNDO ANTICORROSIVO TIPO ZARCAO OU EQUIV</v>
          </cell>
          <cell r="C6217" t="str">
            <v>GL</v>
          </cell>
          <cell r="D6217">
            <v>60.55</v>
          </cell>
        </row>
        <row r="6218">
          <cell r="A6218">
            <v>7307</v>
          </cell>
          <cell r="B6218" t="str">
            <v>FUNDO ANTICORROSIVO TIPO ZARCAO OU EQUIV</v>
          </cell>
          <cell r="C6218" t="str">
            <v>L</v>
          </cell>
          <cell r="D6218">
            <v>16.82</v>
          </cell>
        </row>
        <row r="6219">
          <cell r="A6219">
            <v>6089</v>
          </cell>
          <cell r="B6219" t="str">
            <v>FUNDO PREPARADOR DE PAREDES(ACRILICO)</v>
          </cell>
          <cell r="C6219" t="str">
            <v>GL</v>
          </cell>
          <cell r="D6219">
            <v>27.74</v>
          </cell>
        </row>
        <row r="6220">
          <cell r="A6220">
            <v>6086</v>
          </cell>
          <cell r="B6220" t="str">
            <v>FUNDO SINTETICO NIVELADOR BRANCO FOSCO PARA MADEIRA</v>
          </cell>
          <cell r="C6220" t="str">
            <v>GL</v>
          </cell>
          <cell r="D6220">
            <v>32.56</v>
          </cell>
        </row>
        <row r="6221">
          <cell r="A6221">
            <v>3291</v>
          </cell>
          <cell r="B6221" t="str">
            <v>FURADEIRA DE IMPACTO PORTÁTIL, ELÉTRICA, INDUSTRIAL, DE 5/8", COM MANDRIL (LOCAÇÃO)</v>
          </cell>
          <cell r="C6221" t="str">
            <v>H</v>
          </cell>
          <cell r="D6221">
            <v>0.56000000000000005</v>
          </cell>
        </row>
        <row r="6222">
          <cell r="A6222">
            <v>3292</v>
          </cell>
          <cell r="B6222" t="str">
            <v>FUSÍVEL NH 20 A TAMANHO 00</v>
          </cell>
          <cell r="C6222" t="str">
            <v>UN</v>
          </cell>
          <cell r="D6222">
            <v>7.58</v>
          </cell>
        </row>
        <row r="6223">
          <cell r="A6223">
            <v>12344</v>
          </cell>
          <cell r="B6223" t="str">
            <v>FUSIVEL DIAZED 20A</v>
          </cell>
          <cell r="C6223" t="str">
            <v>UN</v>
          </cell>
          <cell r="D6223">
            <v>0.72</v>
          </cell>
        </row>
        <row r="6224">
          <cell r="A6224">
            <v>12343</v>
          </cell>
          <cell r="B6224" t="str">
            <v>FUSIVEL DIAZED 35A</v>
          </cell>
          <cell r="C6224" t="str">
            <v>UN</v>
          </cell>
          <cell r="D6224">
            <v>0.92</v>
          </cell>
        </row>
        <row r="6225">
          <cell r="A6225">
            <v>12345</v>
          </cell>
          <cell r="B6225" t="str">
            <v>FUSIVEL DIAZED 80A</v>
          </cell>
          <cell r="C6225" t="str">
            <v>UN</v>
          </cell>
          <cell r="D6225">
            <v>1.28</v>
          </cell>
        </row>
        <row r="6226">
          <cell r="A6226">
            <v>12346</v>
          </cell>
          <cell r="B6226" t="str">
            <v>FUSIVEL FACA 100A - 250V FIXO</v>
          </cell>
          <cell r="C6226" t="str">
            <v>UN</v>
          </cell>
          <cell r="D6226">
            <v>4.8600000000000003</v>
          </cell>
        </row>
        <row r="6227">
          <cell r="A6227">
            <v>12348</v>
          </cell>
          <cell r="B6227" t="str">
            <v>FUSIVEL FACA 250 A 400A - 250V FIXO</v>
          </cell>
          <cell r="C6227" t="str">
            <v>UN</v>
          </cell>
          <cell r="D6227">
            <v>12.53</v>
          </cell>
        </row>
        <row r="6228">
          <cell r="A6228">
            <v>3302</v>
          </cell>
          <cell r="B6228" t="str">
            <v>FUSIVEL NH 100A TAM. 00</v>
          </cell>
          <cell r="C6228" t="str">
            <v>UN</v>
          </cell>
          <cell r="D6228">
            <v>7.07</v>
          </cell>
        </row>
        <row r="6229">
          <cell r="A6229">
            <v>3297</v>
          </cell>
          <cell r="B6229" t="str">
            <v>FUSIVEL NH 125A TAM. 00</v>
          </cell>
          <cell r="C6229" t="str">
            <v>UN</v>
          </cell>
          <cell r="D6229">
            <v>7.29</v>
          </cell>
        </row>
        <row r="6230">
          <cell r="A6230">
            <v>3294</v>
          </cell>
          <cell r="B6230" t="str">
            <v>FUSIVEL NH 160A TAM. 00</v>
          </cell>
          <cell r="C6230" t="str">
            <v>UN</v>
          </cell>
          <cell r="D6230">
            <v>7.06</v>
          </cell>
        </row>
        <row r="6231">
          <cell r="A6231">
            <v>3298</v>
          </cell>
          <cell r="B6231" t="str">
            <v>FUSIVEL NH 200A TAM. 01</v>
          </cell>
          <cell r="C6231" t="str">
            <v>UN</v>
          </cell>
          <cell r="D6231">
            <v>11.11</v>
          </cell>
        </row>
        <row r="6232">
          <cell r="A6232">
            <v>3300</v>
          </cell>
          <cell r="B6232" t="str">
            <v>FUSIVEL NH 250A TAM. 00</v>
          </cell>
          <cell r="C6232" t="str">
            <v>UN</v>
          </cell>
          <cell r="D6232">
            <v>8.6300000000000008</v>
          </cell>
        </row>
        <row r="6233">
          <cell r="A6233">
            <v>3301</v>
          </cell>
          <cell r="B6233" t="str">
            <v>FUSIVEL NH 250A TAM. 01</v>
          </cell>
          <cell r="C6233" t="str">
            <v>UN</v>
          </cell>
          <cell r="D6233">
            <v>12.27</v>
          </cell>
        </row>
        <row r="6234">
          <cell r="A6234">
            <v>3293</v>
          </cell>
          <cell r="B6234" t="str">
            <v>FUSIVEL NH 36A TAM. 00</v>
          </cell>
          <cell r="C6234" t="str">
            <v>UN</v>
          </cell>
          <cell r="D6234">
            <v>7.36</v>
          </cell>
        </row>
        <row r="6235">
          <cell r="A6235">
            <v>3295</v>
          </cell>
          <cell r="B6235" t="str">
            <v>FUSIVEL NH 50A TAM. 00</v>
          </cell>
          <cell r="C6235" t="str">
            <v>UN</v>
          </cell>
          <cell r="D6235">
            <v>7.21</v>
          </cell>
        </row>
        <row r="6236">
          <cell r="A6236">
            <v>3299</v>
          </cell>
          <cell r="B6236" t="str">
            <v>FUSIVEL NH 63A TAM. 00</v>
          </cell>
          <cell r="C6236" t="str">
            <v>UN</v>
          </cell>
          <cell r="D6236">
            <v>7.21</v>
          </cell>
        </row>
        <row r="6237">
          <cell r="A6237">
            <v>3296</v>
          </cell>
          <cell r="B6237" t="str">
            <v>FUSIVEL NH 80A TAM. 00</v>
          </cell>
          <cell r="C6237" t="str">
            <v>UN</v>
          </cell>
          <cell r="D6237">
            <v>6.59</v>
          </cell>
        </row>
        <row r="6238">
          <cell r="A6238">
            <v>12353</v>
          </cell>
          <cell r="B6238" t="str">
            <v>FUSIVEL ROSCA 15A - 250V FIXO</v>
          </cell>
          <cell r="C6238" t="str">
            <v>UN</v>
          </cell>
          <cell r="D6238">
            <v>1.1499999999999999</v>
          </cell>
        </row>
        <row r="6239">
          <cell r="A6239">
            <v>3304</v>
          </cell>
          <cell r="B6239" t="str">
            <v>FUSIVEL TIPO CARTUCHO 100A - 250V</v>
          </cell>
          <cell r="C6239" t="str">
            <v>UN</v>
          </cell>
          <cell r="D6239">
            <v>10.97</v>
          </cell>
        </row>
        <row r="6240">
          <cell r="A6240">
            <v>13372</v>
          </cell>
          <cell r="B6240" t="str">
            <v>FUSIVEL TIPO CARTUCHO 100A - 600V</v>
          </cell>
          <cell r="C6240" t="str">
            <v>UN</v>
          </cell>
          <cell r="D6240">
            <v>17.93</v>
          </cell>
        </row>
        <row r="6241">
          <cell r="A6241">
            <v>3303</v>
          </cell>
          <cell r="B6241" t="str">
            <v>FUSIVEL TIPO CARTUCHO 30A - 250V</v>
          </cell>
          <cell r="C6241" t="str">
            <v>UN</v>
          </cell>
          <cell r="D6241">
            <v>1.59</v>
          </cell>
        </row>
        <row r="6242">
          <cell r="A6242">
            <v>3306</v>
          </cell>
          <cell r="B6242" t="str">
            <v>FUSIVEL TIPO CARTUCHO 50A - 250V</v>
          </cell>
          <cell r="C6242" t="str">
            <v>UN</v>
          </cell>
          <cell r="D6242">
            <v>3.05</v>
          </cell>
        </row>
        <row r="6243">
          <cell r="A6243">
            <v>3305</v>
          </cell>
          <cell r="B6243" t="str">
            <v>FUSIVEL TIPO CARTUCHO 60A - 250V</v>
          </cell>
          <cell r="C6243" t="str">
            <v>UN</v>
          </cell>
          <cell r="D6243">
            <v>2.86</v>
          </cell>
        </row>
        <row r="6244">
          <cell r="A6244">
            <v>13371</v>
          </cell>
          <cell r="B6244" t="str">
            <v>FUSIVEL TIPO CARTUCHO 60A - 600V</v>
          </cell>
          <cell r="C6244" t="str">
            <v>UN</v>
          </cell>
          <cell r="D6244">
            <v>8.36</v>
          </cell>
        </row>
        <row r="6245">
          <cell r="A6245">
            <v>3309</v>
          </cell>
          <cell r="B6245" t="str">
            <v>GABIAO CAIXA MALHA HEXAG 8 X 10CM FIO GALV/ZINC 2,7MM H=0,50M</v>
          </cell>
          <cell r="C6245" t="str">
            <v>M3</v>
          </cell>
          <cell r="D6245">
            <v>119</v>
          </cell>
        </row>
        <row r="6246">
          <cell r="A6246">
            <v>11596</v>
          </cell>
          <cell r="B6246" t="str">
            <v>GABIAO CAIXA MALHA HEXAG 8 X 10CM FIO GALV/ZINC 2,7MM - 2,0X 1,0 X 0,5M</v>
          </cell>
          <cell r="C6246" t="str">
            <v>UN</v>
          </cell>
          <cell r="D6246">
            <v>119</v>
          </cell>
        </row>
        <row r="6247">
          <cell r="A6247">
            <v>11597</v>
          </cell>
          <cell r="B6247" t="str">
            <v>GABIAO CAIXA MALHA HEXAG 8 X 10CM FIO GALV/ZINC 2,7MM - 2,0X 1,0 X 1,0M</v>
          </cell>
          <cell r="C6247" t="str">
            <v>UN</v>
          </cell>
          <cell r="D6247">
            <v>171.04</v>
          </cell>
        </row>
        <row r="6248">
          <cell r="A6248">
            <v>11592</v>
          </cell>
          <cell r="B6248" t="str">
            <v>GABIAO CAIXA MALHA HEXAG 8 X 10CM FIO 2,7MM REVESTIDO C/ PVC- 2,0 X 1,0 X 0,5M</v>
          </cell>
          <cell r="C6248" t="str">
            <v>UN</v>
          </cell>
          <cell r="D6248">
            <v>142.06</v>
          </cell>
        </row>
        <row r="6249">
          <cell r="A6249">
            <v>11593</v>
          </cell>
          <cell r="B6249" t="str">
            <v>GABIAO CAIXA MALHA HEXAG 8 X 10CM FIO 2,7MM REVESTIDO C/ PVC- 2,0 X 1,0 X 1,0M</v>
          </cell>
          <cell r="C6249" t="str">
            <v>UN</v>
          </cell>
          <cell r="D6249">
            <v>200.75</v>
          </cell>
        </row>
        <row r="6250">
          <cell r="A6250">
            <v>3314</v>
          </cell>
          <cell r="B6250" t="str">
            <v>GABIAO CAIXA MALHA HEXAG 8 X 10CM FIO 2,7MM REVESTIDO C/ PVCH=0,50M</v>
          </cell>
          <cell r="C6250" t="str">
            <v>M3</v>
          </cell>
          <cell r="D6250">
            <v>98.5</v>
          </cell>
        </row>
        <row r="6251">
          <cell r="A6251">
            <v>3310</v>
          </cell>
          <cell r="B6251" t="str">
            <v>GABIAO MANTA (COLCHAO) MALHA HEXAG 8 X 10CM FIO GALV/ZINC 2,2 A 2,4MM - 4,0 X 2,0 X 0,3M</v>
          </cell>
          <cell r="C6251" t="str">
            <v>M3</v>
          </cell>
          <cell r="D6251">
            <v>143.86000000000001</v>
          </cell>
        </row>
        <row r="6252">
          <cell r="A6252">
            <v>11590</v>
          </cell>
          <cell r="B6252" t="str">
            <v>GABIAO MANTA (COLCHAO) MALHA HEXAG 8 X 10CM FIO GALV/ZINC 2,2 A 2,4MM - 4,0 X 2,0 X 0,3M</v>
          </cell>
          <cell r="C6252" t="str">
            <v>UN</v>
          </cell>
          <cell r="D6252">
            <v>376.65</v>
          </cell>
        </row>
        <row r="6253">
          <cell r="A6253">
            <v>11591</v>
          </cell>
          <cell r="B6253" t="str">
            <v>GABIAO MANTA/COLCHAO 6 X 8CM FIO GALV/ZINCADO 2,2MM 4 X 2 X0,23M</v>
          </cell>
          <cell r="C6253" t="str">
            <v>UN</v>
          </cell>
          <cell r="D6253">
            <v>505.57</v>
          </cell>
        </row>
        <row r="6254">
          <cell r="A6254">
            <v>11588</v>
          </cell>
          <cell r="B6254" t="str">
            <v>GABIAO MANTA/COLCHAO 6 X 8CM FIO 2MM REVESTIDO C/ PVC 4 X 2X 0,23M</v>
          </cell>
          <cell r="C6254" t="str">
            <v>UN</v>
          </cell>
          <cell r="D6254">
            <v>358.52</v>
          </cell>
        </row>
        <row r="6255">
          <cell r="A6255">
            <v>11599</v>
          </cell>
          <cell r="B6255" t="str">
            <v>GABIAO SACO MALHA 8 X 10CM FIO GALV/ZINCADO 2,7MM 4 X 0,65M</v>
          </cell>
          <cell r="C6255" t="str">
            <v>UN</v>
          </cell>
          <cell r="D6255">
            <v>136.62</v>
          </cell>
        </row>
        <row r="6256">
          <cell r="A6256">
            <v>3311</v>
          </cell>
          <cell r="B6256" t="str">
            <v>GABIAO SACO MALHA 8 X 10CM FIO TELA 2,7MM</v>
          </cell>
          <cell r="C6256" t="str">
            <v>M3</v>
          </cell>
          <cell r="D6256">
            <v>97.6</v>
          </cell>
        </row>
        <row r="6257">
          <cell r="A6257">
            <v>11594</v>
          </cell>
          <cell r="B6257" t="str">
            <v>GABIAO SACO MALHA 8 X 10CM FIO 2,4MM REVESTIDO PVC 3 X 0,65M</v>
          </cell>
          <cell r="C6257" t="str">
            <v>UN</v>
          </cell>
          <cell r="D6257">
            <v>107.61</v>
          </cell>
        </row>
        <row r="6258">
          <cell r="A6258">
            <v>4315</v>
          </cell>
          <cell r="B6258" t="str">
            <v>GANCHO CHATO EM FG L=110MM P/ RECOBRIMENTO=100MM SECAO 1/8X1/2" (3MMX12MM) P/ FIXAR TELHA FIBROCIMENTO ONDULADA</v>
          </cell>
          <cell r="C6258" t="str">
            <v>UN</v>
          </cell>
          <cell r="D6258">
            <v>2.29</v>
          </cell>
        </row>
        <row r="6259">
          <cell r="A6259">
            <v>402</v>
          </cell>
          <cell r="B6259" t="str">
            <v>GANCHO SUSPENSAO OLHAL EM ACO GALV, ESPESSURA 16MM, ABERTURA21MM</v>
          </cell>
          <cell r="C6259" t="str">
            <v>UN</v>
          </cell>
          <cell r="D6259">
            <v>6.67</v>
          </cell>
        </row>
        <row r="6260">
          <cell r="A6260">
            <v>12362</v>
          </cell>
          <cell r="B6260" t="str">
            <v>GANCHO SUSPENSAO PORCA-OLHAL EM ACO GALV ESPESSURA 16MM, ABERTURA 21MM</v>
          </cell>
          <cell r="C6260" t="str">
            <v>UN</v>
          </cell>
          <cell r="D6260">
            <v>3.6</v>
          </cell>
        </row>
        <row r="6261">
          <cell r="A6261">
            <v>2715</v>
          </cell>
          <cell r="B6261" t="str">
            <v>GARFO OU CADINHO CURVO, FORCADO, SEM CABO</v>
          </cell>
          <cell r="C6261" t="str">
            <v>UN</v>
          </cell>
          <cell r="D6261">
            <v>10.38</v>
          </cell>
        </row>
        <row r="6262">
          <cell r="A6262">
            <v>4226</v>
          </cell>
          <cell r="B6262" t="str">
            <v>GAS DE COZINHA - GLP</v>
          </cell>
          <cell r="C6262" t="str">
            <v>KG</v>
          </cell>
          <cell r="D6262">
            <v>3.76</v>
          </cell>
        </row>
        <row r="6263">
          <cell r="A6263">
            <v>4222</v>
          </cell>
          <cell r="B6263" t="str">
            <v>GASOLINA COMUM</v>
          </cell>
          <cell r="C6263" t="str">
            <v>L</v>
          </cell>
          <cell r="D6263">
            <v>4.07</v>
          </cell>
        </row>
        <row r="6264">
          <cell r="A6264">
            <v>4013</v>
          </cell>
          <cell r="B6264" t="str">
            <v>GEOTEXTIL NAO TECIDO AGULHADO DE FILAMENTOS CONTINUOS 100% POLIESTER RT 09 P/ DRENAGEM TIPO BIDIM OU EQUIV</v>
          </cell>
          <cell r="C6264" t="str">
            <v>M2</v>
          </cell>
          <cell r="D6264">
            <v>4.16</v>
          </cell>
        </row>
        <row r="6265">
          <cell r="A6265">
            <v>4011</v>
          </cell>
          <cell r="B6265" t="str">
            <v>GEOTEXTIL NAO TECIDO AGULHADO DE FILAMENTOS CONTINUOS 100% POLIESTER RT 10 TIPO BIDIM OU EQUIV</v>
          </cell>
          <cell r="C6265" t="str">
            <v>M2</v>
          </cell>
          <cell r="D6265">
            <v>5.49</v>
          </cell>
        </row>
        <row r="6266">
          <cell r="A6266">
            <v>4021</v>
          </cell>
          <cell r="B6266" t="str">
            <v>GEOTEXTIL NAO TECIDO AGULHADO DE FILAMENTOS CONTINUOS 100% POLIESTER RT 14 P/ DRENAGEM TIPO BIDIM OU EQUIV</v>
          </cell>
          <cell r="C6266" t="str">
            <v>M2</v>
          </cell>
          <cell r="D6266">
            <v>5.97</v>
          </cell>
        </row>
        <row r="6267">
          <cell r="A6267">
            <v>4019</v>
          </cell>
          <cell r="B6267" t="str">
            <v>GEOTEXTIL NAO TECIDO AGULHADO DE FILAMENTOS CONTINUOS 100% POLIESTER RT 16 TIPO BIDIM OU EQUIV</v>
          </cell>
          <cell r="C6267" t="str">
            <v>M2</v>
          </cell>
          <cell r="D6267">
            <v>8.3800000000000008</v>
          </cell>
        </row>
        <row r="6268">
          <cell r="A6268">
            <v>4012</v>
          </cell>
          <cell r="B6268" t="str">
            <v>GEOTEXTIL NAO TECIDO AGULHADO DE FILAMENTOS CONTINUOS 100% POLIESTER RT 21 TIPO BIDIM OU EQUIV</v>
          </cell>
          <cell r="C6268" t="str">
            <v>M2</v>
          </cell>
          <cell r="D6268">
            <v>10.26</v>
          </cell>
        </row>
        <row r="6269">
          <cell r="A6269">
            <v>4020</v>
          </cell>
          <cell r="B6269" t="str">
            <v>GEOTEXTIL NAO TECIDO AGULHADO DE FILAMENTOS CONTINUOS 100% POLIESTER RT 26 TIPO BIDIM OU EQUIV</v>
          </cell>
          <cell r="C6269" t="str">
            <v>M2</v>
          </cell>
          <cell r="D6269">
            <v>13.05</v>
          </cell>
        </row>
        <row r="6270">
          <cell r="A6270">
            <v>4018</v>
          </cell>
          <cell r="B6270" t="str">
            <v>GEOTEXTIL NAO TECIDO AGULHADO DE FILAMENTOS CONTINUOS 100% POLIESTER RT 31 TIPO BIDIM OU EQUIV</v>
          </cell>
          <cell r="C6270" t="str">
            <v>M2</v>
          </cell>
          <cell r="D6270">
            <v>15.94</v>
          </cell>
        </row>
        <row r="6271">
          <cell r="A6271">
            <v>11360</v>
          </cell>
          <cell r="B6271" t="str">
            <v>GERADOR MARCA TRAMONTINI OU SIMILAR , 4KVA A GASOLINA 8HP PORTATIL</v>
          </cell>
          <cell r="C6271" t="str">
            <v>UN</v>
          </cell>
          <cell r="D6271">
            <v>4810.79</v>
          </cell>
        </row>
        <row r="6272">
          <cell r="A6272">
            <v>12872</v>
          </cell>
          <cell r="B6272" t="str">
            <v>GESSEIRO</v>
          </cell>
          <cell r="C6272" t="str">
            <v>H</v>
          </cell>
          <cell r="D6272">
            <v>9</v>
          </cell>
        </row>
        <row r="6273">
          <cell r="A6273">
            <v>3315</v>
          </cell>
          <cell r="B6273" t="str">
            <v>GESSO</v>
          </cell>
          <cell r="C6273" t="str">
            <v>KG</v>
          </cell>
          <cell r="D6273">
            <v>0.47</v>
          </cell>
        </row>
        <row r="6274">
          <cell r="A6274">
            <v>12297</v>
          </cell>
          <cell r="B6274" t="str">
            <v>GLOBO ESFERICO DE PLASTICO TAMANHO MEDIO</v>
          </cell>
          <cell r="C6274" t="str">
            <v>UN</v>
          </cell>
          <cell r="D6274">
            <v>7.69</v>
          </cell>
        </row>
        <row r="6275">
          <cell r="A6275">
            <v>12299</v>
          </cell>
          <cell r="B6275" t="str">
            <v>GLOBO ESFERICO DE VIDRO LISO TAMANHO GRANDE</v>
          </cell>
          <cell r="C6275" t="str">
            <v>UN</v>
          </cell>
          <cell r="D6275">
            <v>21.36</v>
          </cell>
        </row>
        <row r="6276">
          <cell r="A6276">
            <v>12298</v>
          </cell>
          <cell r="B6276" t="str">
            <v>GLOBO ESFERICO DE VIDRO LISO TAMANHO MEDIO</v>
          </cell>
          <cell r="C6276" t="str">
            <v>UN</v>
          </cell>
          <cell r="D6276">
            <v>8.14</v>
          </cell>
        </row>
        <row r="6277">
          <cell r="A6277">
            <v>10474</v>
          </cell>
          <cell r="B6277" t="str">
            <v>GOMALACA</v>
          </cell>
          <cell r="C6277" t="str">
            <v>KG</v>
          </cell>
          <cell r="D6277">
            <v>12.16</v>
          </cell>
        </row>
        <row r="6278">
          <cell r="A6278">
            <v>5092</v>
          </cell>
          <cell r="B6278" t="str">
            <v>GONZO FERRO CROMADO EMBUTIR 1/2" P/ JANELA PIVOTANTE (CAPELINHA)</v>
          </cell>
          <cell r="C6278" t="str">
            <v>PAR</v>
          </cell>
          <cell r="D6278">
            <v>8.8000000000000007</v>
          </cell>
        </row>
        <row r="6279">
          <cell r="A6279">
            <v>11462</v>
          </cell>
          <cell r="B6279" t="str">
            <v>GONZO SOBREPOR LATAO P/ JANELA PIVOTANTE (CAPELINHA)</v>
          </cell>
          <cell r="C6279" t="str">
            <v>PAR</v>
          </cell>
          <cell r="D6279">
            <v>13.92</v>
          </cell>
        </row>
        <row r="6280">
          <cell r="A6280">
            <v>10701</v>
          </cell>
          <cell r="B6280" t="str">
            <v>GRADE DE DISCO MARCA MARCHESAN (TATU) MOD. GA - 20X24" C/ 20 DISCOS, DIAM. 24"</v>
          </cell>
          <cell r="C6280" t="str">
            <v>UN</v>
          </cell>
          <cell r="D6280">
            <v>18826.62</v>
          </cell>
        </row>
        <row r="6281">
          <cell r="A6281">
            <v>3318</v>
          </cell>
          <cell r="B6281" t="str">
            <v>GRADE DE DISCO MECANICA MARCA MARCHESAN (TATU), MOD. 0102020128, GAM 20X24" C/ 20 DISCOS DE DIAM. 24", REBOCAVEL, A OLEO, C/PNEUS PARA TRANSPORTE.</v>
          </cell>
          <cell r="C6281" t="str">
            <v>UN</v>
          </cell>
          <cell r="D6281">
            <v>19876.5</v>
          </cell>
        </row>
        <row r="6282">
          <cell r="A6282">
            <v>10702</v>
          </cell>
          <cell r="B6282" t="str">
            <v>GRADE DE DISCO MECANICA MARCA MARCHESAN (TATU), MOD.GAM 24X24", REBOCAVELL, C/ 24 DISCOS DIAM 24", A OLEO C/ PNEUS P/TRANSPORTE.</v>
          </cell>
          <cell r="C6282" t="str">
            <v>UN</v>
          </cell>
          <cell r="D6282">
            <v>23420.06</v>
          </cell>
        </row>
        <row r="6283">
          <cell r="A6283">
            <v>10798</v>
          </cell>
          <cell r="B6283" t="str">
            <v>GRADE DE DISCO 20 X 24"</v>
          </cell>
          <cell r="C6283" t="str">
            <v>H</v>
          </cell>
          <cell r="D6283">
            <v>13.29</v>
          </cell>
        </row>
        <row r="6284">
          <cell r="A6284">
            <v>614</v>
          </cell>
          <cell r="B6284" t="str">
            <v>GRADE DE PROTECAO FERRO CHATO (20 KG/M2)</v>
          </cell>
          <cell r="C6284" t="str">
            <v>M2</v>
          </cell>
          <cell r="D6284">
            <v>776.14</v>
          </cell>
        </row>
        <row r="6285">
          <cell r="A6285">
            <v>613</v>
          </cell>
          <cell r="B6285" t="str">
            <v>GRADE DE PROTECAO FERRO REDONDO (22 KG/M2)</v>
          </cell>
          <cell r="C6285" t="str">
            <v>M2</v>
          </cell>
          <cell r="D6285">
            <v>840.62</v>
          </cell>
        </row>
        <row r="6286">
          <cell r="A6286">
            <v>612</v>
          </cell>
          <cell r="B6286" t="str">
            <v>GRADE FERRO CHATO 1/4" X 1" L=25 CM (21 KG/M)</v>
          </cell>
          <cell r="C6286" t="str">
            <v>M</v>
          </cell>
          <cell r="D6286">
            <v>219.4</v>
          </cell>
        </row>
        <row r="6287">
          <cell r="A6287">
            <v>611</v>
          </cell>
          <cell r="B6287" t="str">
            <v>GRADE FERRO CHATO 1/4" X 5/8" L=25 CM (15 KG/M)</v>
          </cell>
          <cell r="C6287" t="str">
            <v>M</v>
          </cell>
          <cell r="D6287">
            <v>179.1</v>
          </cell>
        </row>
        <row r="6288">
          <cell r="A6288">
            <v>3324</v>
          </cell>
          <cell r="B6288" t="str">
            <v>GRAMA BATATAIS EM PLACAS (NAO INCLUI PLANTIO)</v>
          </cell>
          <cell r="C6288" t="str">
            <v>M2</v>
          </cell>
          <cell r="D6288">
            <v>5.42</v>
          </cell>
        </row>
        <row r="6289">
          <cell r="A6289">
            <v>3322</v>
          </cell>
          <cell r="B6289" t="str">
            <v>GRAMA EM MUDAS OU LEIVAS (REGIONAL) EXCLUSIVE PLANTIO</v>
          </cell>
          <cell r="C6289" t="str">
            <v>M2</v>
          </cell>
          <cell r="D6289">
            <v>5.75</v>
          </cell>
        </row>
        <row r="6290">
          <cell r="A6290">
            <v>3329</v>
          </cell>
          <cell r="B6290" t="str">
            <v>GRAMA ESMERALDA EM ROLO</v>
          </cell>
          <cell r="C6290" t="str">
            <v>M2</v>
          </cell>
          <cell r="D6290">
            <v>8.67</v>
          </cell>
        </row>
        <row r="6291">
          <cell r="A6291">
            <v>3325</v>
          </cell>
          <cell r="B6291" t="str">
            <v>GRAMA FINA, JAPONESA, COREANA, ZOYSIA OU LOYSIA</v>
          </cell>
          <cell r="C6291" t="str">
            <v>M2</v>
          </cell>
          <cell r="D6291">
            <v>19.52</v>
          </cell>
        </row>
        <row r="6292">
          <cell r="A6292">
            <v>3319</v>
          </cell>
          <cell r="B6292" t="str">
            <v>GRAMA INGLESA OU SANTO AGOSTINHO</v>
          </cell>
          <cell r="C6292" t="str">
            <v>M2</v>
          </cell>
          <cell r="D6292">
            <v>9.76</v>
          </cell>
        </row>
        <row r="6293">
          <cell r="A6293">
            <v>3323</v>
          </cell>
          <cell r="B6293" t="str">
            <v>GRAMA SAO CARLOS OU CURITIBANA</v>
          </cell>
          <cell r="C6293" t="str">
            <v>M2</v>
          </cell>
          <cell r="D6293">
            <v>6.87</v>
          </cell>
        </row>
        <row r="6294">
          <cell r="A6294">
            <v>5076</v>
          </cell>
          <cell r="B6294" t="str">
            <v>GRAMPO DE ACO P/ FIXACAO CERCA DE ARAME FARPADO</v>
          </cell>
          <cell r="C6294" t="str">
            <v>KG</v>
          </cell>
          <cell r="D6294">
            <v>7.74</v>
          </cell>
        </row>
        <row r="6295">
          <cell r="A6295">
            <v>5077</v>
          </cell>
          <cell r="B6295" t="str">
            <v>GRAMPO DE ACO P/ FIXACAO CERCA DE ARAME GALVANIZADO</v>
          </cell>
          <cell r="C6295" t="str">
            <v>KG</v>
          </cell>
          <cell r="D6295">
            <v>7.22</v>
          </cell>
        </row>
        <row r="6296">
          <cell r="A6296">
            <v>422</v>
          </cell>
          <cell r="B6296" t="str">
            <v>GRAMPO DE 15MM P/ CINTA DE FIXACAO DE CAIXA DE MEDICAO</v>
          </cell>
          <cell r="C6296" t="str">
            <v>UN</v>
          </cell>
          <cell r="D6296">
            <v>8.19</v>
          </cell>
        </row>
        <row r="6297">
          <cell r="A6297">
            <v>11837</v>
          </cell>
          <cell r="B6297" t="str">
            <v>GRAMPO LINHA VIVA, DE ALUMINIO CABO PRINCIPAL ( 10 - 120MM2)DERIVACAO (10 - 70MM2)</v>
          </cell>
          <cell r="C6297" t="str">
            <v>UN</v>
          </cell>
          <cell r="D6297">
            <v>27.94</v>
          </cell>
        </row>
        <row r="6298">
          <cell r="A6298">
            <v>426</v>
          </cell>
          <cell r="B6298" t="str">
            <v>GRAMPO P/ HASTE DE ATERRAMENTO ATE 19MM CABO DE 10 A 25MM2</v>
          </cell>
          <cell r="C6298" t="str">
            <v>UN</v>
          </cell>
          <cell r="D6298">
            <v>1.54</v>
          </cell>
        </row>
        <row r="6299">
          <cell r="A6299">
            <v>415</v>
          </cell>
          <cell r="B6299" t="str">
            <v>GRAMPO P/ HASTE DE ATERRAMENTO DE 1'', CABO 6 A 50MM2</v>
          </cell>
          <cell r="C6299" t="str">
            <v>UN</v>
          </cell>
          <cell r="D6299">
            <v>4.16</v>
          </cell>
        </row>
        <row r="6300">
          <cell r="A6300">
            <v>416</v>
          </cell>
          <cell r="B6300" t="str">
            <v>GRAMPO P/ HASTE DE ATERRAMENTO DE 3/4", CABO 6 A 50MM2</v>
          </cell>
          <cell r="C6300" t="str">
            <v>UN</v>
          </cell>
          <cell r="D6300">
            <v>2.58</v>
          </cell>
        </row>
        <row r="6301">
          <cell r="A6301">
            <v>425</v>
          </cell>
          <cell r="B6301" t="str">
            <v>GRAMPO P/ HASTE DE ATERRAMENTO DE 5/8", CABO 6 A 50MM2</v>
          </cell>
          <cell r="C6301" t="str">
            <v>UN</v>
          </cell>
          <cell r="D6301">
            <v>2.34</v>
          </cell>
        </row>
        <row r="6302">
          <cell r="A6302">
            <v>1568</v>
          </cell>
          <cell r="B6302" t="str">
            <v>GRAMPO PARALELO BIMETALICO P/ CABO 10MM2 C/ 1 PARAF</v>
          </cell>
          <cell r="C6302" t="str">
            <v>UN</v>
          </cell>
          <cell r="D6302">
            <v>8.56</v>
          </cell>
        </row>
        <row r="6303">
          <cell r="A6303">
            <v>1564</v>
          </cell>
          <cell r="B6303" t="str">
            <v>GRAMPO PARALELO BIMETALICO P/ CABO 6 A 50MM2 C/ 2 PARAF</v>
          </cell>
          <cell r="C6303" t="str">
            <v>UN</v>
          </cell>
          <cell r="D6303">
            <v>4.0199999999999996</v>
          </cell>
        </row>
        <row r="6304">
          <cell r="A6304">
            <v>1567</v>
          </cell>
          <cell r="B6304" t="str">
            <v>GRAMPO PARALELO BIMETALICO P/ CABO 6MM2 C/ 1 PARAF</v>
          </cell>
          <cell r="C6304" t="str">
            <v>UN</v>
          </cell>
          <cell r="D6304">
            <v>6.29</v>
          </cell>
        </row>
        <row r="6305">
          <cell r="A6305">
            <v>11840</v>
          </cell>
          <cell r="B6305" t="str">
            <v>GRAMPO PARALELO DE BRONZE PARA CABO 25MM2</v>
          </cell>
          <cell r="C6305" t="str">
            <v>UN</v>
          </cell>
          <cell r="D6305">
            <v>8.94</v>
          </cell>
        </row>
        <row r="6306">
          <cell r="A6306">
            <v>11032</v>
          </cell>
          <cell r="B6306" t="str">
            <v>GRAMPO U DE 5/8" N8 EM FG"</v>
          </cell>
          <cell r="C6306" t="str">
            <v>UN</v>
          </cell>
          <cell r="D6306">
            <v>9</v>
          </cell>
        </row>
        <row r="6307">
          <cell r="A6307">
            <v>4824</v>
          </cell>
          <cell r="B6307" t="str">
            <v>GRANA DE MARMORE</v>
          </cell>
          <cell r="C6307" t="str">
            <v>KG</v>
          </cell>
          <cell r="D6307">
            <v>0.35</v>
          </cell>
        </row>
        <row r="6308">
          <cell r="A6308">
            <v>25930</v>
          </cell>
          <cell r="B6308" t="str">
            <v>GRANALHA DE AÇO SELECIONADA, ANGULAR OU ESFÉRICA, PARA JATEAMENTO - ESP=1MM</v>
          </cell>
          <cell r="C6308" t="str">
            <v>SC25K</v>
          </cell>
          <cell r="D6308">
            <v>85</v>
          </cell>
        </row>
        <row r="6309">
          <cell r="A6309">
            <v>4787</v>
          </cell>
          <cell r="B6309" t="str">
            <v>GRANILHA DE MARMORE BRANCO</v>
          </cell>
          <cell r="C6309" t="str">
            <v>KG</v>
          </cell>
          <cell r="D6309">
            <v>0.43</v>
          </cell>
        </row>
        <row r="6310">
          <cell r="A6310">
            <v>10840</v>
          </cell>
          <cell r="B6310" t="str">
            <v>GRANITO AMENDOA E = 2 CM ,POLIDO E LUSTRADO, PARA PISO</v>
          </cell>
          <cell r="C6310" t="str">
            <v>M2</v>
          </cell>
          <cell r="D6310">
            <v>142.5</v>
          </cell>
        </row>
        <row r="6311">
          <cell r="A6311">
            <v>11794</v>
          </cell>
          <cell r="B6311" t="str">
            <v>GRANITO AMENDOA POLIDO PARA BANCADA ESP = 2 CM</v>
          </cell>
          <cell r="C6311" t="str">
            <v>M2</v>
          </cell>
          <cell r="D6311">
            <v>189.21</v>
          </cell>
        </row>
        <row r="6312">
          <cell r="A6312">
            <v>11795</v>
          </cell>
          <cell r="B6312" t="str">
            <v>GRANITO CINZA POLIDO P/BANCADA E=2,5 CM</v>
          </cell>
          <cell r="C6312" t="str">
            <v>M2</v>
          </cell>
          <cell r="D6312">
            <v>152.55000000000001</v>
          </cell>
        </row>
        <row r="6313">
          <cell r="A6313">
            <v>10841</v>
          </cell>
          <cell r="B6313" t="str">
            <v>GRANITO CINZA POLIDO PARA PISO E = 2 CM</v>
          </cell>
          <cell r="C6313" t="str">
            <v>M2</v>
          </cell>
          <cell r="D6313">
            <v>116.68</v>
          </cell>
        </row>
        <row r="6314">
          <cell r="A6314">
            <v>10842</v>
          </cell>
          <cell r="B6314" t="str">
            <v>GRANITO PRETO TIJUCA E = 2 CM PARA PISO</v>
          </cell>
          <cell r="C6314" t="str">
            <v>M2</v>
          </cell>
          <cell r="D6314">
            <v>163.44999999999999</v>
          </cell>
        </row>
        <row r="6315">
          <cell r="A6315">
            <v>11796</v>
          </cell>
          <cell r="B6315" t="str">
            <v>GRANITO PRETO TIJUCA POLIDO PARA BANCADA ESP = 2 CM</v>
          </cell>
          <cell r="C6315" t="str">
            <v>M2</v>
          </cell>
          <cell r="D6315">
            <v>230.51</v>
          </cell>
        </row>
        <row r="6316">
          <cell r="A6316">
            <v>4229</v>
          </cell>
          <cell r="B6316" t="str">
            <v>GRAXA</v>
          </cell>
          <cell r="C6316" t="str">
            <v>KG</v>
          </cell>
          <cell r="D6316">
            <v>11.44</v>
          </cell>
        </row>
        <row r="6317">
          <cell r="A6317">
            <v>13818</v>
          </cell>
          <cell r="B6317" t="str">
            <v>GRAXA DMA - 2EP</v>
          </cell>
          <cell r="C6317" t="str">
            <v>KG</v>
          </cell>
          <cell r="D6317">
            <v>17.47</v>
          </cell>
        </row>
        <row r="6318">
          <cell r="A6318">
            <v>11284</v>
          </cell>
          <cell r="B6318" t="str">
            <v>GRELHA BOCA DE LOBO FOFO 95KG C/REQUADRO ARTICULADA 290 X 870MM P/CAIXA RALO CARGA MAXIMA 7.200KG P/CAPTACAO AGUA PLUVIAL</v>
          </cell>
          <cell r="C6318" t="str">
            <v>UN</v>
          </cell>
          <cell r="D6318">
            <v>180</v>
          </cell>
        </row>
        <row r="6319">
          <cell r="A6319">
            <v>11244</v>
          </cell>
          <cell r="B6319" t="str">
            <v>GRELHA FOFO ARTICULADA C/ REQUADRO P/ CAIXA RALO 290 X 870MM135KG CARGA MAX 1.000KG P/ CAPTACAO AGUA PLUVIAL</v>
          </cell>
          <cell r="C6319" t="str">
            <v>UN</v>
          </cell>
          <cell r="D6319">
            <v>226.66</v>
          </cell>
        </row>
        <row r="6320">
          <cell r="A6320">
            <v>11245</v>
          </cell>
          <cell r="B6320" t="str">
            <v>GRELHA FOFO C/ REQUADRO P/ CAIXA RALO 290 X 870MM 135KG CARGA MAX 10.000KG P/ CAPTACAO AGUA PLUVIAL</v>
          </cell>
          <cell r="C6320" t="str">
            <v>UN</v>
          </cell>
          <cell r="D6320">
            <v>209.33</v>
          </cell>
        </row>
        <row r="6321">
          <cell r="A6321">
            <v>21048</v>
          </cell>
          <cell r="B6321" t="str">
            <v>GRELHA FOFO P/ CANALETA 10 X 100 X 1000MM P/ GARAGEM E ESTACIONAMENTO</v>
          </cell>
          <cell r="C6321" t="str">
            <v>UN</v>
          </cell>
          <cell r="D6321">
            <v>21.6</v>
          </cell>
        </row>
        <row r="6322">
          <cell r="A6322">
            <v>11235</v>
          </cell>
          <cell r="B6322" t="str">
            <v>GRELHA FOFO P/ CANALETA 15 X 150 X 1000MM P/ GARAGEM E ESTACIONAMENTO</v>
          </cell>
          <cell r="C6322" t="str">
            <v>UN</v>
          </cell>
          <cell r="D6322">
            <v>30.66</v>
          </cell>
        </row>
        <row r="6323">
          <cell r="A6323">
            <v>11236</v>
          </cell>
          <cell r="B6323" t="str">
            <v>GRELHA FOFO P/ CANALETA 15 X 200 X 1000MM P/ GARAGEM E ESTACIONAMENTO</v>
          </cell>
          <cell r="C6323" t="str">
            <v>UN</v>
          </cell>
          <cell r="D6323">
            <v>39.99</v>
          </cell>
        </row>
        <row r="6324">
          <cell r="A6324">
            <v>21049</v>
          </cell>
          <cell r="B6324" t="str">
            <v>GRELHA FOFO P/ CANALETA 15 X 250 X 1000MM P/ GARAGEM E ESTACIONAMENTO</v>
          </cell>
          <cell r="C6324" t="str">
            <v>UN</v>
          </cell>
          <cell r="D6324">
            <v>59.99</v>
          </cell>
        </row>
        <row r="6325">
          <cell r="A6325">
            <v>21050</v>
          </cell>
          <cell r="B6325" t="str">
            <v>GRELHA FOFO P/ CANALETA 18 X 100 X 1000MM P/ GARAGEM E ESTACIONAMENTO</v>
          </cell>
          <cell r="C6325" t="str">
            <v>UN</v>
          </cell>
          <cell r="D6325">
            <v>91.99</v>
          </cell>
        </row>
        <row r="6326">
          <cell r="A6326">
            <v>21051</v>
          </cell>
          <cell r="B6326" t="str">
            <v>GRELHA FOFO P/ CANALETA 18 X 300 X 1000MM P/ GARAGEM E ESTACIONAMENTO</v>
          </cell>
          <cell r="C6326" t="str">
            <v>UN</v>
          </cell>
          <cell r="D6326">
            <v>79.989999999999995</v>
          </cell>
        </row>
        <row r="6327">
          <cell r="A6327">
            <v>21052</v>
          </cell>
          <cell r="B6327" t="str">
            <v>GRELHA FOFO P/ CANALETA 25 X 300 X 1000MM P/ GARAGEM E ESTACIONAMENTO</v>
          </cell>
          <cell r="C6327" t="str">
            <v>UN</v>
          </cell>
          <cell r="D6327">
            <v>101.33</v>
          </cell>
        </row>
        <row r="6328">
          <cell r="A6328">
            <v>21053</v>
          </cell>
          <cell r="B6328" t="str">
            <v>GRELHA FOFO P/ CANALETA 25 X 400 X 1000MM P/ GARAGEM E ESTACIONAMENTO</v>
          </cell>
          <cell r="C6328" t="str">
            <v>UN</v>
          </cell>
          <cell r="D6328">
            <v>102.4</v>
          </cell>
        </row>
        <row r="6329">
          <cell r="A6329">
            <v>21054</v>
          </cell>
          <cell r="B6329" t="str">
            <v>GRELHA FOFO P/ CANALETA 40 X 300 X 1000MM P/ GARAGEM E ESTACIONAMENTO</v>
          </cell>
          <cell r="C6329" t="str">
            <v>UN</v>
          </cell>
          <cell r="D6329">
            <v>93.86</v>
          </cell>
        </row>
        <row r="6330">
          <cell r="A6330">
            <v>21055</v>
          </cell>
          <cell r="B6330" t="str">
            <v>GRELHA FOFO P/ CANALETA 40 X 400 X 1000MM P/ GARAGEM E ESTACIONAMENTO</v>
          </cell>
          <cell r="C6330" t="str">
            <v>UN</v>
          </cell>
          <cell r="D6330">
            <v>109.06</v>
          </cell>
        </row>
        <row r="6331">
          <cell r="A6331">
            <v>21056</v>
          </cell>
          <cell r="B6331" t="str">
            <v>GRELHA FOFO P/ CANALETA 40 X 500 X 1000MM P/ GARAGEM E ESTACIONAMENTO</v>
          </cell>
          <cell r="C6331" t="str">
            <v>UN</v>
          </cell>
          <cell r="D6331">
            <v>131.99</v>
          </cell>
        </row>
        <row r="6332">
          <cell r="A6332">
            <v>21057</v>
          </cell>
          <cell r="B6332" t="str">
            <v>GRELHA FOFO P/ CANALETA 50 X 550 X 1000MM P/ GARAGEM E ESTACIONAMENTO</v>
          </cell>
          <cell r="C6332" t="str">
            <v>UN</v>
          </cell>
          <cell r="D6332">
            <v>118.8</v>
          </cell>
        </row>
        <row r="6333">
          <cell r="A6333">
            <v>11731</v>
          </cell>
          <cell r="B6333" t="str">
            <v>GRELHA PVC BRANCA QUADRADA 150X150MM</v>
          </cell>
          <cell r="C6333" t="str">
            <v>UN</v>
          </cell>
          <cell r="D6333">
            <v>3.61</v>
          </cell>
        </row>
        <row r="6334">
          <cell r="A6334">
            <v>11732</v>
          </cell>
          <cell r="B6334" t="str">
            <v>GRELHA PVC CROMADA REDONDA 150MM</v>
          </cell>
          <cell r="C6334" t="str">
            <v>UN</v>
          </cell>
          <cell r="D6334">
            <v>9.8699999999999992</v>
          </cell>
        </row>
        <row r="6335">
          <cell r="A6335">
            <v>13533</v>
          </cell>
          <cell r="B6335" t="str">
            <v>GRUPO DE SOLDAGEM C/ GERADOR A DIESEL 18 HP, P/ SOLDA ELETRICA, SOBRE DUAS RODAS, BAMBOZZI MOD.TN5, C/MOTOR 375A, **CAIXA**</v>
          </cell>
          <cell r="C6335" t="str">
            <v>UN</v>
          </cell>
          <cell r="D6335">
            <v>40155.06</v>
          </cell>
        </row>
        <row r="6336">
          <cell r="A6336">
            <v>13333</v>
          </cell>
          <cell r="B6336" t="str">
            <v>GRUPO DE SOLDAGEM C/ GERADOR A DIESEL 33HP P/ SOLDA ELETRICA, SOBRE 04 RODAS, BAMBOZZI, MOD.TN8, C/MOTOR 4 CILINDROS 600A, **CAIXA**</v>
          </cell>
          <cell r="C6336" t="str">
            <v>UN</v>
          </cell>
          <cell r="D6336">
            <v>45636.73</v>
          </cell>
        </row>
        <row r="6337">
          <cell r="A6337">
            <v>3331</v>
          </cell>
          <cell r="B6337" t="str">
            <v>GRUPO DE SOLDAGEN C/ GERADOR A DIESEL 33HP P/ SOLDA ELETRICA, SOBRE RODAS, TIPO BAMBOZZI MOD. 0-375 A</v>
          </cell>
          <cell r="C6337" t="str">
            <v>H</v>
          </cell>
          <cell r="D6337">
            <v>6.77</v>
          </cell>
        </row>
        <row r="6338">
          <cell r="A6338">
            <v>3348</v>
          </cell>
          <cell r="B6338" t="str">
            <v>GRUPO GERADOR ACIMA DE * 125 ATE 180 KVA * DIESEL, REBOCAVEL, ACIONAMENTO MANUAL</v>
          </cell>
          <cell r="C6338" t="str">
            <v>H</v>
          </cell>
          <cell r="D6338">
            <v>17.989999999999998</v>
          </cell>
        </row>
        <row r="6339">
          <cell r="A6339">
            <v>3345</v>
          </cell>
          <cell r="B6339" t="str">
            <v>GRUPO GERADOR ACIMA DE * 20 ATE 80KVA * DIESEL, REBOCAVEL, ACIONAMENTO MANUAL</v>
          </cell>
          <cell r="C6339" t="str">
            <v>H</v>
          </cell>
          <cell r="D6339">
            <v>12.15</v>
          </cell>
        </row>
        <row r="6340">
          <cell r="A6340">
            <v>3339</v>
          </cell>
          <cell r="B6340" t="str">
            <v>GRUPO GERADOR ACIMA DE * 5 ATE 20KVA*, DIESEL, REBOCAVEL, ACIONAMENTO MANUAL</v>
          </cell>
          <cell r="C6340" t="str">
            <v>H</v>
          </cell>
          <cell r="D6340">
            <v>4.93</v>
          </cell>
        </row>
        <row r="6341">
          <cell r="A6341">
            <v>3346</v>
          </cell>
          <cell r="B6341" t="str">
            <v>GRUPO GERADOR ACIMA DE * 80 ATE 125KVA * DIESEL, REBOCAVEL,ACIONAMENTO MANUALRESERVATORIO 180L - MOD CSL 15/180 BRAVO</v>
          </cell>
          <cell r="C6341" t="str">
            <v>H</v>
          </cell>
          <cell r="D6341">
            <v>15.75</v>
          </cell>
        </row>
        <row r="6342">
          <cell r="A6342">
            <v>13758</v>
          </cell>
          <cell r="B6342" t="str">
            <v>GRUPO GERADOR ACIMA DE 180 ATE 220 KVA, DIESEL REBOCAVEL, ACIONAMENTO MANUAL</v>
          </cell>
          <cell r="C6342" t="str">
            <v>MES</v>
          </cell>
          <cell r="D6342">
            <v>4165.71</v>
          </cell>
        </row>
        <row r="6343">
          <cell r="A6343">
            <v>13757</v>
          </cell>
          <cell r="B6343" t="str">
            <v>GRUPO GERADOR ACIMA DE 220 ATE 330 KVA, DIESEL REBOCAVEL, ACIONAMENTO MANUAL</v>
          </cell>
          <cell r="C6343" t="str">
            <v>MES</v>
          </cell>
          <cell r="D6343">
            <v>5400</v>
          </cell>
        </row>
        <row r="6344">
          <cell r="A6344">
            <v>13910</v>
          </cell>
          <cell r="B6344" t="str">
            <v>GRUPO GERADOR C/ MOTOR DIESEL * 85 CV *, REBOCAVEL * 60 A 66KVA</v>
          </cell>
          <cell r="C6344" t="str">
            <v>UN</v>
          </cell>
          <cell r="D6344">
            <v>33961.96</v>
          </cell>
        </row>
        <row r="6345">
          <cell r="A6345">
            <v>25986</v>
          </cell>
          <cell r="B6345" t="str">
            <v>GRUPO GERADOR COM SILENCIADOR, MOTOR A DIESEL DE 180 KVA (144 KW), CONSUMO 31,68 L/H</v>
          </cell>
          <cell r="C6345" t="str">
            <v>UN</v>
          </cell>
          <cell r="D6345">
            <v>54151.89</v>
          </cell>
        </row>
        <row r="6346">
          <cell r="A6346">
            <v>25987</v>
          </cell>
          <cell r="B6346" t="str">
            <v>GRUPO GERADOR COM SILENCIADOR, MOTOR A DIESEL DE 40/44 KVA (32/35 KW), CONSUMO 7,04 L/H</v>
          </cell>
          <cell r="C6346" t="str">
            <v>UN</v>
          </cell>
          <cell r="D6346">
            <v>29223.67</v>
          </cell>
        </row>
        <row r="6347">
          <cell r="A6347">
            <v>3352</v>
          </cell>
          <cell r="B6347" t="str">
            <v>GRUPO GERADOR PORTATIL ATE * 5 KVA * C/ MOTOR A DIESEL OU GASOLINA</v>
          </cell>
          <cell r="C6347" t="str">
            <v>H</v>
          </cell>
          <cell r="D6347">
            <v>3.34</v>
          </cell>
        </row>
        <row r="6348">
          <cell r="A6348">
            <v>13909</v>
          </cell>
          <cell r="B6348" t="str">
            <v>GRUPO GERADOR 1450W 110V CAP = 12V 3.44HP GASOL.</v>
          </cell>
          <cell r="C6348" t="str">
            <v>UN</v>
          </cell>
          <cell r="D6348">
            <v>2918.02</v>
          </cell>
        </row>
        <row r="6349">
          <cell r="A6349">
            <v>13911</v>
          </cell>
          <cell r="B6349" t="str">
            <v>GRUPO GERADOR, 125/145 KVA, MOTOR A DIESEL 165 CV, 1800 RPM,ESTACIONÁRIO</v>
          </cell>
          <cell r="C6349" t="str">
            <v>UN</v>
          </cell>
          <cell r="D6349">
            <v>50391.34</v>
          </cell>
        </row>
        <row r="6350">
          <cell r="A6350">
            <v>25019</v>
          </cell>
          <cell r="B6350" t="str">
            <v>GRUPO GERADOR, 150/170 KVA, MOTOR A DIESEL 210 CV, ESTACIONÁRIO</v>
          </cell>
          <cell r="C6350" t="str">
            <v>UN</v>
          </cell>
          <cell r="D6350">
            <v>54475.9</v>
          </cell>
        </row>
        <row r="6351">
          <cell r="A6351">
            <v>14254</v>
          </cell>
          <cell r="B6351" t="str">
            <v>GRUPO GERADOR, 76/84 KVA, MOTOR DIESEL DE 85 HP, ACIONAMENTOMANUAL, ESTACIONÁRIO</v>
          </cell>
          <cell r="C6351" t="str">
            <v>UN</v>
          </cell>
          <cell r="D6351">
            <v>36177.47</v>
          </cell>
        </row>
        <row r="6352">
          <cell r="A6352">
            <v>11559</v>
          </cell>
          <cell r="B6352" t="str">
            <v>GUIA LATAO CROMADO 3/4'' P/ PORTA/JAN CORRER</v>
          </cell>
          <cell r="C6352" t="str">
            <v>UN</v>
          </cell>
          <cell r="D6352">
            <v>5.64</v>
          </cell>
        </row>
        <row r="6353">
          <cell r="A6353">
            <v>10741</v>
          </cell>
          <cell r="B6353" t="str">
            <v>GUINCHO DE ARRASTE MANUAL TIRFOR TUL-30, CAP. 3T, C/ 20M DECABO DE ACO**CAIXA**</v>
          </cell>
          <cell r="C6353" t="str">
            <v>UN</v>
          </cell>
          <cell r="D6353">
            <v>9137.68</v>
          </cell>
        </row>
        <row r="6354">
          <cell r="A6354">
            <v>10705</v>
          </cell>
          <cell r="B6354" t="str">
            <v>GUINCHO ELETRICO DE COLUNA * 2,5 HP * C/ EMBREAGEM, TRIFASICO * CAP . 300KG *, MARCA VELOX**CAIXA**</v>
          </cell>
          <cell r="C6354" t="str">
            <v>UN</v>
          </cell>
          <cell r="D6354">
            <v>5020.22</v>
          </cell>
        </row>
        <row r="6355">
          <cell r="A6355">
            <v>7373</v>
          </cell>
          <cell r="B6355" t="str">
            <v>GUINCHO MANUAL DE ARRASTE CAP. * 3T * C/ 20M DE CABO DE ACO,TIPO TIRFOR OU EQUIV</v>
          </cell>
          <cell r="C6355" t="str">
            <v>H</v>
          </cell>
          <cell r="D6355">
            <v>1.23</v>
          </cell>
        </row>
        <row r="6356">
          <cell r="A6356">
            <v>7370</v>
          </cell>
          <cell r="B6356" t="str">
            <v>GUINCHO MANUAL DE ARRASTE CAPACIDADE DE 2 T COM 20 M DE CABO DE AÇO - (LOCAÇÃO)</v>
          </cell>
          <cell r="C6356" t="str">
            <v>H</v>
          </cell>
          <cell r="D6356">
            <v>1.1499999999999999</v>
          </cell>
        </row>
        <row r="6357">
          <cell r="A6357">
            <v>3356</v>
          </cell>
          <cell r="B6357" t="str">
            <v>GUINCHO TIPO MUNCK CAP * 6T * MONTADO EM CAMINHAO CARROCERIA, OU EQUIV</v>
          </cell>
          <cell r="C6357" t="str">
            <v>H</v>
          </cell>
          <cell r="D6357">
            <v>128.25</v>
          </cell>
        </row>
        <row r="6358">
          <cell r="A6358">
            <v>3372</v>
          </cell>
          <cell r="B6358" t="str">
            <v>GUINDASTE AUTO-PROPELIDO, SOBRE PNEUS, C/ LANCA TELESCOPICACAP * 10 T * TIPO HISTER, MADAL OU EQUIV (INCL MANUTENCAO/OPERACAO)</v>
          </cell>
          <cell r="C6358" t="str">
            <v>H</v>
          </cell>
          <cell r="D6358">
            <v>76.47</v>
          </cell>
        </row>
        <row r="6359">
          <cell r="A6359">
            <v>3367</v>
          </cell>
          <cell r="B6359" t="str">
            <v>GUINDASTE AUTO-PROPELIDO, SOBRE PNEUS, C/ LANCA TELESCOPICACAP * 15T * (INCL MANUTENCAO/OPERACAO)</v>
          </cell>
          <cell r="C6359" t="str">
            <v>H</v>
          </cell>
          <cell r="D6359">
            <v>164.89</v>
          </cell>
        </row>
        <row r="6360">
          <cell r="A6360">
            <v>10807</v>
          </cell>
          <cell r="B6360" t="str">
            <v>GUINDASTE AUTO-PROPELIDO, SOBRE PNEUS, C/ LANCA TELESCOPICACAP * 35T * (INCL MANUTENCAO/OPERACAO)</v>
          </cell>
          <cell r="C6360" t="str">
            <v>H</v>
          </cell>
          <cell r="D6360">
            <v>143.38</v>
          </cell>
        </row>
        <row r="6361">
          <cell r="A6361">
            <v>13870</v>
          </cell>
          <cell r="B6361" t="str">
            <v>GUINDASTE DE TORRE OU GRUA ASCENCIONAL CAP. 2,2T A 30M, LIEBHERR MOD 55.3HC, 55,5HP**CAIXA**</v>
          </cell>
          <cell r="C6361" t="str">
            <v>UN</v>
          </cell>
          <cell r="D6361">
            <v>619245.64</v>
          </cell>
        </row>
        <row r="6362">
          <cell r="A6362">
            <v>13871</v>
          </cell>
          <cell r="B6362" t="str">
            <v>GUINDASTE DE TORRE OU GRUA ESTACIONARIO S/ SAPATAS H = 30M CAP. 1,2T A 30M, FM GRUAS MOD MI-1230</v>
          </cell>
          <cell r="C6362" t="str">
            <v>UN</v>
          </cell>
          <cell r="D6362">
            <v>461548.4</v>
          </cell>
        </row>
        <row r="6363">
          <cell r="A6363">
            <v>13872</v>
          </cell>
          <cell r="B6363" t="str">
            <v>GUINDASTE DE TORRE OU GRUA MOVEL, SOBRE TRILHOS H = 30M CAP.1T A 30M, LIEBHERR MOD 30.3HC, 40HP**CAIXA**</v>
          </cell>
          <cell r="C6363" t="str">
            <v>UN</v>
          </cell>
          <cell r="D6363">
            <v>473470.19</v>
          </cell>
        </row>
        <row r="6364">
          <cell r="A6364">
            <v>3365</v>
          </cell>
          <cell r="B6364" t="str">
            <v>GUINDASTE HIDRÁULICO VEICULAR, C/LANÇA TELESCÓPICA DE ACIONAMENTO HIDRÁULICO E LANÇAS MANUAIS, MOMENTO MAXIMO DE ELEVAÇÃO 30.400 KG.M, PBT A PARTIR DE 23.000 KG, MADAL - PK 32080,MONTADO SOBRE CAMINHÃO 6 X 4</v>
          </cell>
          <cell r="C6364" t="str">
            <v>UN</v>
          </cell>
          <cell r="D6364">
            <v>291550</v>
          </cell>
        </row>
        <row r="6365">
          <cell r="A6365">
            <v>25952</v>
          </cell>
          <cell r="B6365" t="str">
            <v>GUINDASTE HIDRAULICO AUTOPROPELIDO ROUGH TERRAIN CRENE, TEREX RT 230, COM LANÇA TELESCOPICA DE 27 M, CAP 30 T, MOTOR DÍESEL, 97 KW, TRACAO 4 X 4 ( IMPORTADO )</v>
          </cell>
          <cell r="C6365" t="str">
            <v>UN</v>
          </cell>
          <cell r="D6365">
            <v>647608.55000000005</v>
          </cell>
        </row>
        <row r="6366">
          <cell r="A6366">
            <v>25953</v>
          </cell>
          <cell r="B6366" t="str">
            <v>GUINDASTE HIDRAULICO AUTOPROPELIDO, SOBRE RODAS, CAP ATÉ 100T - TEREX AC 100. ( IMPORTADO )</v>
          </cell>
          <cell r="C6366" t="str">
            <v>UN</v>
          </cell>
          <cell r="D6366">
            <v>2979005.94</v>
          </cell>
        </row>
        <row r="6367">
          <cell r="A6367">
            <v>25954</v>
          </cell>
          <cell r="B6367" t="str">
            <v>GUINDASTE HIDRAULICO AUTOPROPELIDO, SOBRE RODAS, CAP ATÉ 55T - TEREX AC 55 CITY ( IMPORTADO )</v>
          </cell>
          <cell r="C6367" t="str">
            <v>UN</v>
          </cell>
          <cell r="D6367">
            <v>1613628.22</v>
          </cell>
        </row>
        <row r="6368">
          <cell r="A6368">
            <v>13869</v>
          </cell>
          <cell r="B6368" t="str">
            <v>GUINDASTE HIDRAULICO TIPO TRUCK CRANE, C/LANÇA TELESCÓPICA DE ACIONAMENTO HIDRÁULICO, CAPACIDADE DE CARGA 30.000 KG, COMPBT A PARTIR DE 30.000 KG, MADAL - MD 300 L, MONTADO SOBRECAMINHÃO 6 X 4</v>
          </cell>
          <cell r="C6368" t="str">
            <v>UN</v>
          </cell>
          <cell r="D6368">
            <v>971186.72</v>
          </cell>
        </row>
        <row r="6369">
          <cell r="A6369">
            <v>13225</v>
          </cell>
          <cell r="B6369" t="str">
            <v>GUINDASTE HIDRAULICO VEICULAR, C/LANÇA TELESCOPICA DE ACIONAMENTO HIDRÁULICO E LANÇAS MANUAIS, MOMENTO MÁXIMO DE ELEVAÇÃO 43.600 KG, COM PBT A PARTIR DE 24.000 KG, MADAL - MD 43607, MONTADO SOBRE CAMINHÃO</v>
          </cell>
          <cell r="C6369" t="str">
            <v>UN</v>
          </cell>
          <cell r="D6369">
            <v>305983.18</v>
          </cell>
        </row>
        <row r="6370">
          <cell r="A6370">
            <v>10713</v>
          </cell>
          <cell r="B6370" t="str">
            <v>GUINDASTE HIDRAULICO VEICULAR, C/LANÇA TELESCÓPICA DE ACIONAMENTO HIDRÁULICO E LANÇAS MANUAIS, MOMENTO MÁXIMO DE ELEVAÇÃO 23.000 KG, COM PBT A PARTIR DE 18.000 KG, MADAL - PKK 23.000, MONTADO SOBRE CAMINHÃO 4 X 2</v>
          </cell>
          <cell r="C6370" t="str">
            <v>UN</v>
          </cell>
          <cell r="D6370">
            <v>272305.77</v>
          </cell>
        </row>
        <row r="6371">
          <cell r="A6371">
            <v>3357</v>
          </cell>
          <cell r="B6371" t="str">
            <v>GUINDASTE TIPO MUNCK CAP * 2T * MONTADO EM CAMINHAO CARROCERIA OU EQUIV</v>
          </cell>
          <cell r="C6371" t="str">
            <v>H</v>
          </cell>
          <cell r="D6371">
            <v>91.6</v>
          </cell>
        </row>
        <row r="6372">
          <cell r="A6372">
            <v>3366</v>
          </cell>
          <cell r="B6372" t="str">
            <v>GUINDASTE TIPO MUNCK CAP * 5T * MONTADO EM CAMINHAO CARROCERIA ( LOCAÇÃO COM OPERADOR,COMBUSTIVEL E MANUTENÇÃO).</v>
          </cell>
          <cell r="C6372" t="str">
            <v>H</v>
          </cell>
          <cell r="D6372">
            <v>128.25</v>
          </cell>
        </row>
        <row r="6373">
          <cell r="A6373">
            <v>3359</v>
          </cell>
          <cell r="B6373" t="str">
            <v>GUINDASTE TIPO MUNCK CAP * 8T * MONTADO EM CAMINHAO CARROCERIA OU EQUIV</v>
          </cell>
          <cell r="C6373" t="str">
            <v>H</v>
          </cell>
          <cell r="D6373">
            <v>146.57</v>
          </cell>
        </row>
        <row r="6374">
          <cell r="A6374">
            <v>3362</v>
          </cell>
          <cell r="B6374" t="str">
            <v>GUINDASTE TORRE OU GRUA ESTACIONARIA S/ SAPATAS H = 29M, 1200KG A 30M TIPO SITI AM - 1230 OU EQUIV</v>
          </cell>
          <cell r="C6374" t="str">
            <v>H</v>
          </cell>
          <cell r="D6374">
            <v>36.9</v>
          </cell>
        </row>
        <row r="6375">
          <cell r="A6375">
            <v>3363</v>
          </cell>
          <cell r="B6375" t="str">
            <v>GUINDAUTO HIDRAULICO MADAL MD-1501, CARGA MAX 5,75T (A 2M) E2,3T ( A 5M), ALT URA MAX = 7,9M, P/ MONTAGEM SOBRE CHASSISDE CAMINHAO**CAIXA**</v>
          </cell>
          <cell r="C6375" t="str">
            <v>UN</v>
          </cell>
          <cell r="D6375">
            <v>55395</v>
          </cell>
        </row>
        <row r="6376">
          <cell r="A6376">
            <v>11611</v>
          </cell>
          <cell r="B6376" t="str">
            <v>GUINDAUTO HIDRAULICO MADAL MD-15501, CARGA MAX 7,75,52M), ALTURA MAX = 8,64M, P/ MONTAGEM SOBRE CHASSIS DE CAMINHAO**CAIXA**</v>
          </cell>
          <cell r="C6376" t="str">
            <v>UN</v>
          </cell>
          <cell r="D6376">
            <v>71267.320000000007</v>
          </cell>
        </row>
        <row r="6377">
          <cell r="A6377">
            <v>10712</v>
          </cell>
          <cell r="B6377" t="str">
            <v>GUINDAUTO HIDRAULICO MADAL MD-6501, CARGA MAX 3,25T (A 2M) E1,62T (A 4M), ALTURA MAX = 6,6M, P/ MONTAGEM SOBRE CHASSISDE CAMINHAO**CAIXA**</v>
          </cell>
          <cell r="C6377" t="str">
            <v>UN</v>
          </cell>
          <cell r="D6377">
            <v>23875.79</v>
          </cell>
        </row>
        <row r="6378">
          <cell r="A6378">
            <v>7569</v>
          </cell>
          <cell r="B6378" t="str">
            <v>HASTE ANCORA DE 16MM X 2,35MM (5/8" X 8")</v>
          </cell>
          <cell r="C6378" t="str">
            <v>UN</v>
          </cell>
          <cell r="D6378">
            <v>20.48</v>
          </cell>
        </row>
        <row r="6379">
          <cell r="A6379">
            <v>3383</v>
          </cell>
          <cell r="B6379" t="str">
            <v>HASTE ANCORAMENTO 2400MM X 16MM (5/8")</v>
          </cell>
          <cell r="C6379" t="str">
            <v>UN</v>
          </cell>
          <cell r="D6379">
            <v>20.64</v>
          </cell>
        </row>
        <row r="6380">
          <cell r="A6380">
            <v>3373</v>
          </cell>
          <cell r="B6380" t="str">
            <v>HASTE DE ATERRAMENTO , DN 1/2" X 3000MM, EM ACO REVESTIDOCOM UMA CAMADA DE COBRE ELETROLÍTICO.</v>
          </cell>
          <cell r="C6380" t="str">
            <v>UN</v>
          </cell>
          <cell r="D6380">
            <v>24.74</v>
          </cell>
        </row>
        <row r="6381">
          <cell r="A6381">
            <v>3380</v>
          </cell>
          <cell r="B6381" t="str">
            <v>HASTE DE ATERRAMENTO, DN 5/8 " X 3000MM, EM AÇO REVESTIDOCOM UMA CAMADA DE COBRE ELETROLÍTICO - COM CONECTOR TIPO GRAMPO</v>
          </cell>
          <cell r="C6381" t="str">
            <v>UN</v>
          </cell>
          <cell r="D6381">
            <v>26.67</v>
          </cell>
        </row>
        <row r="6382">
          <cell r="A6382">
            <v>3376</v>
          </cell>
          <cell r="B6382" t="str">
            <v>HASTE DE ATERRAMENTO, DN 3/4” X 3000MM , EM ACO REVESTIDO COM UMA CAMADA DE COBRE ELETROLÍTICO - COM CONECTOR.</v>
          </cell>
          <cell r="C6382" t="str">
            <v>UN</v>
          </cell>
          <cell r="D6382">
            <v>39.26</v>
          </cell>
        </row>
        <row r="6383">
          <cell r="A6383">
            <v>3378</v>
          </cell>
          <cell r="B6383" t="str">
            <v>HASTE DE ATERRAMENTO, DN 3/4” X 3000MM, EM ACO REVESTIDO COM UMA CAMADA DE COBRE ELETROLÍTICO.</v>
          </cell>
          <cell r="C6383" t="str">
            <v>UN</v>
          </cell>
          <cell r="D6383">
            <v>37.229999999999997</v>
          </cell>
        </row>
        <row r="6384">
          <cell r="A6384">
            <v>3379</v>
          </cell>
          <cell r="B6384" t="str">
            <v>HASTE DE ATERRAMENTO, DN 5/8” X 3000MM, EM ACO REVESTIDO COM UMA CAMADA DE COBRE ELETROLÍTICO.</v>
          </cell>
          <cell r="C6384" t="str">
            <v>UN</v>
          </cell>
          <cell r="D6384">
            <v>24.57</v>
          </cell>
        </row>
        <row r="6385">
          <cell r="A6385">
            <v>21145</v>
          </cell>
          <cell r="B6385" t="str">
            <v>HASTE DE TERRA EM ACO REVESTIDO DE COBRE DN 3/8'' X 3000MM</v>
          </cell>
          <cell r="C6385" t="str">
            <v>UN</v>
          </cell>
          <cell r="D6385">
            <v>22.36</v>
          </cell>
        </row>
        <row r="6386">
          <cell r="A6386">
            <v>11991</v>
          </cell>
          <cell r="B6386" t="str">
            <v>HASTE DE TERRA TIPO CANTONEIRA GALVANIZADA L=2,00M</v>
          </cell>
          <cell r="C6386" t="str">
            <v>UN</v>
          </cell>
          <cell r="D6386">
            <v>34.86</v>
          </cell>
        </row>
        <row r="6387">
          <cell r="A6387">
            <v>11029</v>
          </cell>
          <cell r="B6387" t="str">
            <v>HASTE RETA P/ GANCHO FG C/ ROSCA - 1/4" X 30CM - P/ FIXACAOTELHA METALICA - INCL PORCA E ARRUELAS DE VEDACAO</v>
          </cell>
          <cell r="C6387" t="str">
            <v>CJ</v>
          </cell>
          <cell r="D6387">
            <v>0.7</v>
          </cell>
        </row>
        <row r="6388">
          <cell r="A6388">
            <v>4316</v>
          </cell>
          <cell r="B6388" t="str">
            <v>HASTE RETA P/ GANCHO FG C/ ROSCA - 1/4" X 40CM - P/ FIXACAOTELHA FIBROC INCL PORCA SEXT ZINCO</v>
          </cell>
          <cell r="C6388" t="str">
            <v>UN</v>
          </cell>
          <cell r="D6388">
            <v>1.41</v>
          </cell>
        </row>
        <row r="6389">
          <cell r="A6389">
            <v>4313</v>
          </cell>
          <cell r="B6389" t="str">
            <v>HASTE RETA P/ GANCHO FG C/ ROSCA - 5/16" X 35CM - P/ FIXACAOTELHA FIBROC - INCL PORCA E ARRUELAS DE VEDACAO</v>
          </cell>
          <cell r="C6389" t="str">
            <v>CJ</v>
          </cell>
          <cell r="D6389">
            <v>1.94</v>
          </cell>
        </row>
        <row r="6390">
          <cell r="A6390">
            <v>4317</v>
          </cell>
          <cell r="B6390" t="str">
            <v>HASTE RETA P/ GANCHO FG C/ ROSCA - 5/16" X 40CM - P/ FIXACAOTELHA FIBROC - INCL PORCA SEXT ZINCO</v>
          </cell>
          <cell r="C6390" t="str">
            <v>UN</v>
          </cell>
          <cell r="D6390">
            <v>1.41</v>
          </cell>
        </row>
        <row r="6391">
          <cell r="A6391">
            <v>4314</v>
          </cell>
          <cell r="B6391" t="str">
            <v>HASTE RETA P/ GANCHO FG C/ ROSCA - 5/16" X 45CM - P/ FIXACAOTELHA FIBROC - INCL PORCA E ARRUELAS DE VEDACAO</v>
          </cell>
          <cell r="C6391" t="str">
            <v>CJ</v>
          </cell>
          <cell r="D6391">
            <v>1.69</v>
          </cell>
        </row>
        <row r="6392">
          <cell r="A6392">
            <v>20062</v>
          </cell>
          <cell r="B6392" t="str">
            <v>HASTE ZINCADA MR AQUAPLUV D = 125MM</v>
          </cell>
          <cell r="C6392" t="str">
            <v>UN</v>
          </cell>
          <cell r="D6392">
            <v>4.2</v>
          </cell>
        </row>
        <row r="6393">
          <cell r="A6393">
            <v>10815</v>
          </cell>
          <cell r="B6393" t="str">
            <v>HERBICIDA ROUND UP</v>
          </cell>
          <cell r="C6393" t="str">
            <v>L</v>
          </cell>
          <cell r="D6393">
            <v>18.329999999999998</v>
          </cell>
        </row>
        <row r="6394">
          <cell r="A6394">
            <v>10816</v>
          </cell>
          <cell r="B6394" t="str">
            <v>HERBICIDA SELETIVO TORDON 2,4D DOWAGROSCIENCES</v>
          </cell>
          <cell r="C6394" t="str">
            <v>L</v>
          </cell>
          <cell r="D6394">
            <v>37.5</v>
          </cell>
        </row>
        <row r="6395">
          <cell r="A6395">
            <v>10561</v>
          </cell>
          <cell r="B6395" t="str">
            <v>HEXAMETAFOSFATO DE SODIO</v>
          </cell>
          <cell r="C6395" t="str">
            <v>KG</v>
          </cell>
          <cell r="D6395">
            <v>4.18</v>
          </cell>
        </row>
        <row r="6396">
          <cell r="A6396">
            <v>10922</v>
          </cell>
          <cell r="B6396" t="str">
            <v>HIDRANTE COLUNA FOFO COMPLETO DN 80 C/REGISTRO CUNHA DE BORRACHA / CURVA / EXTREMIDADE / TAMPA</v>
          </cell>
          <cell r="C6396" t="str">
            <v>UN</v>
          </cell>
          <cell r="D6396">
            <v>2476</v>
          </cell>
        </row>
        <row r="6397">
          <cell r="A6397">
            <v>10921</v>
          </cell>
          <cell r="B6397" t="str">
            <v>HIDRANTE COLUNA FOFO COMPLETO DN 100 C/REGISTRO CUNHA DE BORRACHA / CURVA / EXTREMIDADE / TAMPA</v>
          </cell>
          <cell r="C6397" t="str">
            <v>UN</v>
          </cell>
          <cell r="D6397">
            <v>2783.5</v>
          </cell>
        </row>
        <row r="6398">
          <cell r="A6398">
            <v>10923</v>
          </cell>
          <cell r="B6398" t="str">
            <v>HIDRANTE SUBTERRANEO FERRO FUNDIDO C/ CURVA CURTA E CAIXA DN75 MM</v>
          </cell>
          <cell r="C6398" t="str">
            <v>UN</v>
          </cell>
          <cell r="D6398">
            <v>2389.8200000000002</v>
          </cell>
        </row>
        <row r="6399">
          <cell r="A6399">
            <v>10924</v>
          </cell>
          <cell r="B6399" t="str">
            <v>HIDRANTE SUBTERRANEO FERRO FUNDIDO C/ CURVA LONGA E CAIXA DN75 MM</v>
          </cell>
          <cell r="C6399" t="str">
            <v>UN</v>
          </cell>
          <cell r="D6399">
            <v>2569.36</v>
          </cell>
        </row>
        <row r="6400">
          <cell r="A6400">
            <v>10652</v>
          </cell>
          <cell r="B6400" t="str">
            <v>HIDRO-JATEADORA CONSMAQ MOD JT P/ DESOBSTRUCAO GALERIAS AGUAS PLUVIAIS C/ TANQUE 7M3, MONTADA SOBRE CAMINHAO EQUIPADO C/BOMBA TRIPLEX, VALVULA SEGURANCA, C/ MANGUEIRA DE 1"**CAIXA**"</v>
          </cell>
          <cell r="C6400" t="str">
            <v>UN</v>
          </cell>
          <cell r="D6400">
            <v>586789.55000000005</v>
          </cell>
        </row>
        <row r="6401">
          <cell r="A6401">
            <v>7316</v>
          </cell>
          <cell r="B6401" t="str">
            <v>HIDROFUGANTE INCOLOR P/ FACHADAS TP ACQUELLA OTTO BAUMGART OU MARCA EQUIVALENTE</v>
          </cell>
          <cell r="C6401" t="str">
            <v>L</v>
          </cell>
          <cell r="D6401">
            <v>12.14</v>
          </cell>
        </row>
        <row r="6402">
          <cell r="A6402">
            <v>12776</v>
          </cell>
          <cell r="B6402" t="str">
            <v>HIDROMETRO W 12,5 L/S=45 M3/H</v>
          </cell>
          <cell r="C6402" t="str">
            <v>UN</v>
          </cell>
          <cell r="D6402">
            <v>1192.0999999999999</v>
          </cell>
        </row>
        <row r="6403">
          <cell r="A6403">
            <v>12777</v>
          </cell>
          <cell r="B6403" t="str">
            <v>HIDROMETRO W 20,8 L/S=75 M3/H</v>
          </cell>
          <cell r="C6403" t="str">
            <v>UN</v>
          </cell>
          <cell r="D6403">
            <v>1564.44</v>
          </cell>
        </row>
        <row r="6404">
          <cell r="A6404">
            <v>12778</v>
          </cell>
          <cell r="B6404" t="str">
            <v>HIDROMETRO W 3,3 L/S=12 M3/H</v>
          </cell>
          <cell r="C6404" t="str">
            <v>UN</v>
          </cell>
          <cell r="D6404">
            <v>1048.7</v>
          </cell>
        </row>
        <row r="6405">
          <cell r="A6405">
            <v>12769</v>
          </cell>
          <cell r="B6405" t="str">
            <v>HIDROMETRO 1,5 M3/H</v>
          </cell>
          <cell r="C6405" t="str">
            <v>UN</v>
          </cell>
          <cell r="D6405">
            <v>63.39</v>
          </cell>
        </row>
        <row r="6406">
          <cell r="A6406">
            <v>12770</v>
          </cell>
          <cell r="B6406" t="str">
            <v>HIDROMETRO 10,0 M3/H DN 1"</v>
          </cell>
          <cell r="C6406" t="str">
            <v>UN</v>
          </cell>
          <cell r="D6406">
            <v>270.79000000000002</v>
          </cell>
        </row>
        <row r="6407">
          <cell r="A6407">
            <v>12771</v>
          </cell>
          <cell r="B6407" t="str">
            <v>HIDROMETRO 2,0 M3/H</v>
          </cell>
          <cell r="C6407" t="str">
            <v>UN</v>
          </cell>
          <cell r="D6407">
            <v>78.77</v>
          </cell>
        </row>
        <row r="6408">
          <cell r="A6408">
            <v>12772</v>
          </cell>
          <cell r="B6408" t="str">
            <v>HIDROMETRO 20,0 M3/H DN 1 1/2"</v>
          </cell>
          <cell r="C6408" t="str">
            <v>UN</v>
          </cell>
          <cell r="D6408">
            <v>410.86</v>
          </cell>
        </row>
        <row r="6409">
          <cell r="A6409">
            <v>12773</v>
          </cell>
          <cell r="B6409" t="str">
            <v>HIDROMETRO 3,0 M3/H DN 1/2" MONOJATO</v>
          </cell>
          <cell r="C6409" t="str">
            <v>UN</v>
          </cell>
          <cell r="D6409">
            <v>66.459999999999994</v>
          </cell>
        </row>
        <row r="6410">
          <cell r="A6410">
            <v>12774</v>
          </cell>
          <cell r="B6410" t="str">
            <v>HIDROMETRO 5 M3/H DN 3/4"</v>
          </cell>
          <cell r="C6410" t="str">
            <v>UN</v>
          </cell>
          <cell r="D6410">
            <v>88.32</v>
          </cell>
        </row>
        <row r="6411">
          <cell r="A6411">
            <v>12775</v>
          </cell>
          <cell r="B6411" t="str">
            <v>HIDROMETRO 7,0 M3</v>
          </cell>
          <cell r="C6411" t="str">
            <v>UN</v>
          </cell>
          <cell r="D6411">
            <v>243.26</v>
          </cell>
        </row>
        <row r="6412">
          <cell r="A6412">
            <v>13005</v>
          </cell>
          <cell r="B6412" t="str">
            <v>HIPOCLORITO DE SODIO</v>
          </cell>
          <cell r="C6412" t="str">
            <v>KG</v>
          </cell>
          <cell r="D6412">
            <v>1.1200000000000001</v>
          </cell>
        </row>
        <row r="6413">
          <cell r="A6413">
            <v>3391</v>
          </cell>
          <cell r="B6413" t="str">
            <v>IGNITOR P/ LAMPADA VAPOR DE SODIO / VAPOR METALICO ATE 2000WT . PARTIDA 600 A 750V</v>
          </cell>
          <cell r="C6413" t="str">
            <v>UN</v>
          </cell>
          <cell r="D6413">
            <v>37.85</v>
          </cell>
        </row>
        <row r="6414">
          <cell r="A6414">
            <v>3389</v>
          </cell>
          <cell r="B6414" t="str">
            <v>IGNITOR P/ LAMPADA VAPOR DE SODIO / VAPOR METALICO ATE 400WT . PARTIDA 3000 A 4500V</v>
          </cell>
          <cell r="C6414" t="str">
            <v>UN</v>
          </cell>
          <cell r="D6414">
            <v>29.57</v>
          </cell>
        </row>
        <row r="6415">
          <cell r="A6415">
            <v>3390</v>
          </cell>
          <cell r="B6415" t="str">
            <v>IGNITOR P/ LAMPADA VAPOR DE SODIO / VAPOR METALICO ATE 400WT . PARTIDA 580 A 750V</v>
          </cell>
          <cell r="C6415" t="str">
            <v>UN</v>
          </cell>
          <cell r="D6415">
            <v>30.17</v>
          </cell>
        </row>
        <row r="6416">
          <cell r="A6416">
            <v>12873</v>
          </cell>
          <cell r="B6416" t="str">
            <v>IMPERMEABILIZADOR</v>
          </cell>
          <cell r="C6416" t="str">
            <v>H</v>
          </cell>
          <cell r="D6416">
            <v>9</v>
          </cell>
        </row>
        <row r="6417">
          <cell r="A6417">
            <v>126</v>
          </cell>
          <cell r="B6417" t="str">
            <v>IMPERMEABILIZANTE ACELERADOR DE PEGA PARA ARGAMASSA</v>
          </cell>
          <cell r="C6417" t="str">
            <v>L</v>
          </cell>
          <cell r="D6417">
            <v>6.17</v>
          </cell>
        </row>
        <row r="6418">
          <cell r="A6418">
            <v>11608</v>
          </cell>
          <cell r="B6418" t="str">
            <v>IMPERMEABILIZANTE ELASTICO BASE RESINA TERMOPLASTICA DENVERLP54 OU EQUIV</v>
          </cell>
          <cell r="C6418" t="str">
            <v>KG</v>
          </cell>
          <cell r="D6418">
            <v>11.31</v>
          </cell>
        </row>
        <row r="6419">
          <cell r="A6419">
            <v>141</v>
          </cell>
          <cell r="B6419" t="str">
            <v>IMPERMEABILIZANTE FLEXÍVEL A BASE DE ELASTÔMERO IGOLFLEX PRETO SIKA OU EQUIVALENTE</v>
          </cell>
          <cell r="C6419" t="str">
            <v>KG</v>
          </cell>
          <cell r="D6419">
            <v>9.39</v>
          </cell>
        </row>
        <row r="6420">
          <cell r="A6420">
            <v>140</v>
          </cell>
          <cell r="B6420" t="str">
            <v>IMPERMEABILIZANTE FLEXIVEL DE BASE ACRILICA PARA COBERTURA EM GERAL IGOLFLEX BRANCO SIKA OU EQUIVALENTE</v>
          </cell>
          <cell r="C6420" t="str">
            <v>KG</v>
          </cell>
          <cell r="D6420">
            <v>17.940000000000001</v>
          </cell>
        </row>
        <row r="6421">
          <cell r="A6421">
            <v>151</v>
          </cell>
          <cell r="B6421" t="str">
            <v>IMPERMEABILIZANTE INCOLOR PARA TRATAMENTO SUPERFICIAL DE FACHADAS COM SILICONE SUPER CONSERVADO 5 SIKA OU EQUIVALENTE</v>
          </cell>
          <cell r="C6421" t="str">
            <v>L</v>
          </cell>
          <cell r="D6421">
            <v>16.350000000000001</v>
          </cell>
        </row>
        <row r="6422">
          <cell r="A6422">
            <v>7325</v>
          </cell>
          <cell r="B6422" t="str">
            <v>IMPERMEABILIZANTE P/ CONCRETO E ARGAMASSA TP VEDACIT OTTO BAUMGART OU MARCA EQUIVALENTE</v>
          </cell>
          <cell r="C6422" t="str">
            <v>KG</v>
          </cell>
          <cell r="D6422">
            <v>5.0599999999999996</v>
          </cell>
        </row>
        <row r="6423">
          <cell r="A6423">
            <v>7341</v>
          </cell>
          <cell r="B6423" t="str">
            <v>IMUNIZANTE INCOLOR PARA MADEIRAS APARELHADAS PENETROL OTTO BAUMGART OU EQUIVALENTE</v>
          </cell>
          <cell r="C6423" t="str">
            <v>L</v>
          </cell>
          <cell r="D6423">
            <v>17.52</v>
          </cell>
        </row>
        <row r="6424">
          <cell r="A6424">
            <v>7340</v>
          </cell>
          <cell r="B6424" t="str">
            <v>IMUNIZANTE P/MADEIRA TIPO PENTOX SUPER INCOLOR DA MONTANA OUMARCA EQUIVALENTE</v>
          </cell>
          <cell r="C6424" t="str">
            <v>L</v>
          </cell>
          <cell r="D6424">
            <v>18.649999999999999</v>
          </cell>
        </row>
        <row r="6425">
          <cell r="A6425">
            <v>158</v>
          </cell>
          <cell r="B6425" t="str">
            <v>IMUNIZANTE PARA MADEIRAS BRUTAS TIPO CARBOLINEUM OU EQUIVALENTE</v>
          </cell>
          <cell r="C6425" t="str">
            <v>L</v>
          </cell>
          <cell r="D6425">
            <v>17.91</v>
          </cell>
        </row>
        <row r="6426">
          <cell r="A6426">
            <v>133</v>
          </cell>
          <cell r="B6426" t="str">
            <v>INCORPORADOR DE AR PARA CONCRETOS E ARGAMASSAS SIKA AER OU EQUIVALENTE</v>
          </cell>
          <cell r="C6426" t="str">
            <v>KG</v>
          </cell>
          <cell r="D6426">
            <v>2.7</v>
          </cell>
        </row>
        <row r="6427">
          <cell r="A6427">
            <v>10817</v>
          </cell>
          <cell r="B6427" t="str">
            <v>INSETICIDA RESIDUAL DIMECRON 500 DA CIBA</v>
          </cell>
          <cell r="C6427" t="str">
            <v>L</v>
          </cell>
          <cell r="D6427">
            <v>15.83</v>
          </cell>
        </row>
        <row r="6428">
          <cell r="A6428">
            <v>12122</v>
          </cell>
          <cell r="B6428" t="str">
            <v>INTERRUPTOR BIPOLAR (TECLA DUPLA) EMBUTIR 20A/250V C/ PLACA,TIPO SILENTOQUE PIAL OU EQUIV</v>
          </cell>
          <cell r="C6428" t="str">
            <v>UN</v>
          </cell>
          <cell r="D6428">
            <v>14.03</v>
          </cell>
        </row>
        <row r="6429">
          <cell r="A6429">
            <v>7546</v>
          </cell>
          <cell r="B6429" t="str">
            <v>INTERRUPTOR EMBUTIR 4 POLOS USO INDUSTRIAL</v>
          </cell>
          <cell r="C6429" t="str">
            <v>UN</v>
          </cell>
          <cell r="D6429">
            <v>344.12</v>
          </cell>
        </row>
        <row r="6430">
          <cell r="A6430">
            <v>12127</v>
          </cell>
          <cell r="B6430" t="str">
            <v>INTERRUPTOR INTERMEDIARIO (TECLA DUPLA) EMBUTIR 10A/250V C/PLACA, TIPO SILENTOQUE PIAL OU EQUIVNQUE DE ACO P/ TRANSP DE AGUA - CAPACIDADE 10,0M3</v>
          </cell>
          <cell r="C6430" t="str">
            <v>UN</v>
          </cell>
          <cell r="D6430">
            <v>13.05</v>
          </cell>
        </row>
        <row r="6431">
          <cell r="A6431">
            <v>7557</v>
          </cell>
          <cell r="B6431" t="str">
            <v>INTERRUPTOR PARALELO EMBUTIR 10A/250V C/ PLACA, TIPO SILENTOQUE PIAL OU EQUIV</v>
          </cell>
          <cell r="C6431" t="str">
            <v>UN</v>
          </cell>
          <cell r="D6431">
            <v>5.21</v>
          </cell>
        </row>
        <row r="6432">
          <cell r="A6432">
            <v>7563</v>
          </cell>
          <cell r="B6432" t="str">
            <v>INTERRUPTOR PARALELO EMBUTIR 10A/250V S/ PLACA, TIPO SILENTOQUE PIAL OU EQUIV</v>
          </cell>
          <cell r="C6432" t="str">
            <v>UN</v>
          </cell>
          <cell r="D6432">
            <v>3.98</v>
          </cell>
        </row>
        <row r="6433">
          <cell r="A6433">
            <v>12113</v>
          </cell>
          <cell r="B6433" t="str">
            <v>INTERRUPTOR PULSADOR P/ CAMPAINHA EMBUTIR 2A/250V C/ PLACA,TIPO SILENTOQUE PIAL OU EQUIV</v>
          </cell>
          <cell r="C6433" t="str">
            <v>UN</v>
          </cell>
          <cell r="D6433">
            <v>4.5199999999999996</v>
          </cell>
        </row>
        <row r="6434">
          <cell r="A6434">
            <v>7555</v>
          </cell>
          <cell r="B6434" t="str">
            <v>INTERRUPTOR SIMPLES EMBUTIR 10A/250V C/PLACA, TIPO SILENTOQUE PIAL OU EQUIV</v>
          </cell>
          <cell r="C6434" t="str">
            <v>UN</v>
          </cell>
          <cell r="D6434">
            <v>3.96</v>
          </cell>
        </row>
        <row r="6435">
          <cell r="A6435">
            <v>7564</v>
          </cell>
          <cell r="B6435" t="str">
            <v>INTERRUPTOR SIMPLES EMBUTIR 10A/250V S/PLACA, TIPO SILENTOQUE PIAL OU EQUIV</v>
          </cell>
          <cell r="C6435" t="str">
            <v>UN</v>
          </cell>
          <cell r="D6435">
            <v>2.71</v>
          </cell>
        </row>
        <row r="6436">
          <cell r="A6436">
            <v>12128</v>
          </cell>
          <cell r="B6436" t="str">
            <v>INTERRUPTOR SOBREPOR 1 TECLA SIMPLES, TIPO SILENTOQUE PIAL OU EQUIV</v>
          </cell>
          <cell r="C6436" t="str">
            <v>UN</v>
          </cell>
          <cell r="D6436">
            <v>2.87</v>
          </cell>
        </row>
        <row r="6437">
          <cell r="A6437">
            <v>12129</v>
          </cell>
          <cell r="B6437" t="str">
            <v>INTERRUPTOR SOBREPOR 2 TECLAS SIMPLES, TIPO SILENTOQUE PIALOU EQUIV</v>
          </cell>
          <cell r="C6437" t="str">
            <v>UN</v>
          </cell>
          <cell r="D6437">
            <v>5.16</v>
          </cell>
        </row>
        <row r="6438">
          <cell r="A6438">
            <v>3395</v>
          </cell>
          <cell r="B6438" t="str">
            <v>ISOLADOR DE PINO DE PORCELANA VIDRADA 34,5KV</v>
          </cell>
          <cell r="C6438" t="str">
            <v>UN</v>
          </cell>
          <cell r="D6438">
            <v>69.16</v>
          </cell>
        </row>
        <row r="6439">
          <cell r="A6439">
            <v>3394</v>
          </cell>
          <cell r="B6439" t="str">
            <v>ISOLADOR DE PORCELANA PARA SISTEMA 13,8KV</v>
          </cell>
          <cell r="C6439" t="str">
            <v>UN</v>
          </cell>
          <cell r="D6439">
            <v>18.25</v>
          </cell>
        </row>
        <row r="6440">
          <cell r="A6440">
            <v>3393</v>
          </cell>
          <cell r="B6440" t="str">
            <v>ISOLADOR DE PORCELANA PARA SISTEMA 34,5KV</v>
          </cell>
          <cell r="C6440" t="str">
            <v>UN</v>
          </cell>
          <cell r="D6440">
            <v>94.01</v>
          </cell>
        </row>
        <row r="6441">
          <cell r="A6441">
            <v>3406</v>
          </cell>
          <cell r="B6441" t="str">
            <v>ISOLADOR DE PORCELANA, TIPO PINO, DE 15 KV</v>
          </cell>
          <cell r="C6441" t="str">
            <v>UN</v>
          </cell>
          <cell r="D6441">
            <v>10.91</v>
          </cell>
        </row>
        <row r="6442">
          <cell r="A6442">
            <v>3398</v>
          </cell>
          <cell r="B6442" t="str">
            <v>ISOLADOR ROLDANA DE PORCELANA VIDRADA PIBT72X72</v>
          </cell>
          <cell r="C6442" t="str">
            <v>UN</v>
          </cell>
          <cell r="D6442">
            <v>3.36</v>
          </cell>
        </row>
        <row r="6443">
          <cell r="A6443">
            <v>3405</v>
          </cell>
          <cell r="B6443" t="str">
            <v>ISOLADOR SUSPENSO TIPO DISCO (GARFO OLHAL) PORCELANA VIDRADA152MM</v>
          </cell>
          <cell r="C6443" t="str">
            <v>UN</v>
          </cell>
          <cell r="D6443">
            <v>70.709999999999994</v>
          </cell>
        </row>
        <row r="6444">
          <cell r="A6444">
            <v>12364</v>
          </cell>
          <cell r="B6444" t="str">
            <v>ISOLADOR TENSAO P/ 15KV - 6" DISCO CAVILHA</v>
          </cell>
          <cell r="C6444" t="str">
            <v>UN</v>
          </cell>
          <cell r="D6444">
            <v>43.77</v>
          </cell>
        </row>
        <row r="6445">
          <cell r="A6445">
            <v>12365</v>
          </cell>
          <cell r="B6445" t="str">
            <v>ISOLADOR TIPO CARRETILHA - MARROM 72 X 72 MM</v>
          </cell>
          <cell r="C6445" t="str">
            <v>UN</v>
          </cell>
          <cell r="D6445">
            <v>3.5</v>
          </cell>
        </row>
        <row r="6446">
          <cell r="A6446">
            <v>13346</v>
          </cell>
          <cell r="B6446" t="str">
            <v>ISOLADOR 76MM X 79MM ROLDANA-PORCELANA VITRIFICADA</v>
          </cell>
          <cell r="C6446" t="str">
            <v>UN</v>
          </cell>
          <cell r="D6446">
            <v>3.67</v>
          </cell>
        </row>
        <row r="6447">
          <cell r="A6447">
            <v>11615</v>
          </cell>
          <cell r="B6447" t="str">
            <v>ISOPOR E = 1CM - PLACA 100X50CM P/ JUNTA DILATACAO</v>
          </cell>
          <cell r="C6447" t="str">
            <v>M2</v>
          </cell>
          <cell r="D6447">
            <v>2.09</v>
          </cell>
        </row>
        <row r="6448">
          <cell r="A6448">
            <v>3409</v>
          </cell>
          <cell r="B6448" t="str">
            <v>ISOPOR E = 5CM</v>
          </cell>
          <cell r="C6448" t="str">
            <v>M2</v>
          </cell>
          <cell r="D6448">
            <v>10.47</v>
          </cell>
        </row>
        <row r="6449">
          <cell r="A6449">
            <v>601</v>
          </cell>
          <cell r="B6449" t="str">
            <v>JANELA ALUMINIO MAXIM AR, SERIE 25, 90 X 110CM (INCLUSO GUARNIÇÃO E VIDRO FANTASIA)</v>
          </cell>
          <cell r="C6449" t="str">
            <v>M2</v>
          </cell>
          <cell r="D6449">
            <v>584.13</v>
          </cell>
        </row>
        <row r="6450">
          <cell r="A6450">
            <v>594</v>
          </cell>
          <cell r="B6450" t="str">
            <v>JANELA ALUMINIO CORRER SERIE 25 FLS P/ VIDRO C/ BANDEIRA VENEZIANA 160 X 110CM</v>
          </cell>
          <cell r="C6450" t="str">
            <v>M2</v>
          </cell>
          <cell r="D6450">
            <v>825.31</v>
          </cell>
        </row>
        <row r="6451">
          <cell r="A6451">
            <v>598</v>
          </cell>
          <cell r="B6451" t="str">
            <v>JANELA ALUMINIO CORRER SERIE 25 FOLHAS PARA VIDRO COM BANDEIRA ,160 X 110CM ( INCLUSO GUARNIÇÃO E VIDRO LISO INCOLOR)</v>
          </cell>
          <cell r="C6451" t="str">
            <v>M2</v>
          </cell>
          <cell r="D6451">
            <v>737.09</v>
          </cell>
        </row>
        <row r="6452">
          <cell r="A6452">
            <v>596</v>
          </cell>
          <cell r="B6452" t="str">
            <v>JANELA ALUMINIO CORRER SERIE 25 VENEZIANA C/ BANDEIRA 160 X110CM</v>
          </cell>
          <cell r="C6452" t="str">
            <v>M2</v>
          </cell>
          <cell r="D6452">
            <v>900.91</v>
          </cell>
        </row>
        <row r="6453">
          <cell r="A6453">
            <v>595</v>
          </cell>
          <cell r="B6453" t="str">
            <v>JANELA ALUMINIO CORRER SERIE 25 VENEZIANA S/ BANDEIRA 160 X110CM</v>
          </cell>
          <cell r="C6453" t="str">
            <v>M2</v>
          </cell>
          <cell r="D6453">
            <v>776.17</v>
          </cell>
        </row>
        <row r="6454">
          <cell r="A6454">
            <v>607</v>
          </cell>
          <cell r="B6454" t="str">
            <v>JANELA CANTONEIRA DE FERRO 5/8" X 1/8" CORRER 2 FLS P/ VIDRO 120 X 120CM</v>
          </cell>
          <cell r="C6454" t="str">
            <v>M2</v>
          </cell>
          <cell r="D6454">
            <v>642.22</v>
          </cell>
        </row>
        <row r="6455">
          <cell r="A6455">
            <v>605</v>
          </cell>
          <cell r="B6455" t="str">
            <v>JANELA CANTONEIRA DE FERRO 5/8" X 1/8" CORRER 2 FLS TP GRADE100 X 120CM</v>
          </cell>
          <cell r="C6455" t="str">
            <v>M2</v>
          </cell>
          <cell r="D6455">
            <v>859.72</v>
          </cell>
        </row>
        <row r="6456">
          <cell r="A6456">
            <v>11194</v>
          </cell>
          <cell r="B6456" t="str">
            <v>JANELA CHAPA DOBRADA ACO C/ ADICAO DE COBRE PRE-ZINCADO CORRER FOLHAS 1/2 VIDRO/VENEZIANA 150 X 120CM</v>
          </cell>
          <cell r="C6456" t="str">
            <v>M2</v>
          </cell>
          <cell r="D6456">
            <v>300.77999999999997</v>
          </cell>
        </row>
        <row r="6457">
          <cell r="A6457">
            <v>11193</v>
          </cell>
          <cell r="B6457" t="str">
            <v>JANELA CHAPA DOBRADA ACO C/ ADICAO DE COBRE PRE-ZINCADO CORRER VENEZIANA 150 X 120CM</v>
          </cell>
          <cell r="C6457" t="str">
            <v>M2</v>
          </cell>
          <cell r="D6457">
            <v>141.46</v>
          </cell>
        </row>
        <row r="6458">
          <cell r="A6458">
            <v>622</v>
          </cell>
          <cell r="B6458" t="str">
            <v>JANELA CHAPA DOBRADA ACO C/ ADICAO DE COBRE PRE-ZINCADO CORRER 100 X 120CM</v>
          </cell>
          <cell r="C6458" t="str">
            <v>UN</v>
          </cell>
          <cell r="D6458">
            <v>257.64999999999998</v>
          </cell>
        </row>
        <row r="6459">
          <cell r="A6459">
            <v>606</v>
          </cell>
          <cell r="B6459" t="str">
            <v>JANELA CHAPA DOBRADA ACO C/ ADICAO DE COBRE PRE-ZINCADO CORRER 2 FLS P/ VIDRO 150 X 120CM</v>
          </cell>
          <cell r="C6459" t="str">
            <v>M2</v>
          </cell>
          <cell r="D6459">
            <v>234.72</v>
          </cell>
        </row>
        <row r="6460">
          <cell r="A6460">
            <v>11197</v>
          </cell>
          <cell r="B6460" t="str">
            <v>JANELA CHAPA DOBRADA ACO C/ ADICAO DE COBRE PRE-ZINCADO CORRER 2 FLS P/ VIDRO 150 X 120CM</v>
          </cell>
          <cell r="C6460" t="str">
            <v>UN</v>
          </cell>
          <cell r="D6460">
            <v>419.14</v>
          </cell>
        </row>
        <row r="6461">
          <cell r="A6461">
            <v>11199</v>
          </cell>
          <cell r="B6461" t="str">
            <v>JANELA CHAPA DOBRADA ACO C/ ADICAO DE COBRE PRE-ZINCADO CORRER 4 FLS COM DIVISAO HORIZONTAL P/ VIDRO 150 X 120CM</v>
          </cell>
          <cell r="C6461" t="str">
            <v>UN</v>
          </cell>
          <cell r="D6461">
            <v>401.63</v>
          </cell>
        </row>
        <row r="6462">
          <cell r="A6462">
            <v>11226</v>
          </cell>
          <cell r="B6462" t="str">
            <v>JANELA CHAPA DOBRADA ACO C/ ADICAO DE COBRE PRE-ZINCADO CORRER 4 FLS SEM DIVISAO HORIZONTAL P/ VIDRO 150 X 120CM</v>
          </cell>
          <cell r="C6462" t="str">
            <v>UN</v>
          </cell>
          <cell r="D6462">
            <v>216.46</v>
          </cell>
        </row>
        <row r="6463">
          <cell r="A6463">
            <v>11227</v>
          </cell>
          <cell r="B6463" t="str">
            <v>JANELA CHAPA DOBRADA ACO C/ ADICAO DE COBRE PRE-ZINCADO CORRER 4 FLS SEM DIVISAO HORIZONTAL P/ VIDRO 200 X 120CM</v>
          </cell>
          <cell r="C6463" t="str">
            <v>UN</v>
          </cell>
          <cell r="D6463">
            <v>275.74</v>
          </cell>
        </row>
        <row r="6464">
          <cell r="A6464">
            <v>3428</v>
          </cell>
          <cell r="B6464" t="str">
            <v>JANELA DE ABRIR, TIPO VENEZIANA, EM MADEIRA DE 1A. QUALIDADE(SEM VIDRO)</v>
          </cell>
          <cell r="C6464" t="str">
            <v>M2</v>
          </cell>
          <cell r="D6464">
            <v>230</v>
          </cell>
        </row>
        <row r="6465">
          <cell r="A6465">
            <v>597</v>
          </cell>
          <cell r="B6465" t="str">
            <v>JANELA DE CORRER EM ALUMÍNIO, SÉRIE 25, SEM BANDEIRA, COM 4FOLHAS PARA VIDRO, (DUAS FIXAS E DUAS MÓVEIS) 1,60 X 1,10M (INCLUSO GUARNIÇÃO E VIDRO LISO INCOLOR)</v>
          </cell>
          <cell r="C6465" t="str">
            <v>M2</v>
          </cell>
          <cell r="D6465">
            <v>579.36</v>
          </cell>
        </row>
        <row r="6466">
          <cell r="A6466">
            <v>608</v>
          </cell>
          <cell r="B6466" t="str">
            <v>JANELA FERRO CORRER 2 FLS TP VENEZIANA LINHA POPULAR 120 X 120CM</v>
          </cell>
          <cell r="C6466" t="str">
            <v>M2</v>
          </cell>
          <cell r="D6466">
            <v>428.16</v>
          </cell>
        </row>
        <row r="6467">
          <cell r="A6467">
            <v>623</v>
          </cell>
          <cell r="B6467" t="str">
            <v>JANELA FERRO TP MAXIM AIR</v>
          </cell>
          <cell r="C6467" t="str">
            <v>M2</v>
          </cell>
          <cell r="D6467">
            <v>955.25</v>
          </cell>
        </row>
        <row r="6468">
          <cell r="A6468">
            <v>3430</v>
          </cell>
          <cell r="B6468" t="str">
            <v>JANELA MADEIRA REGIONAL 1A ABRIR TP ALMOFADA C/ GUARNICAO</v>
          </cell>
          <cell r="C6468" t="str">
            <v>M2</v>
          </cell>
          <cell r="D6468">
            <v>257.60000000000002</v>
          </cell>
        </row>
        <row r="6469">
          <cell r="A6469">
            <v>3431</v>
          </cell>
          <cell r="B6469" t="str">
            <v>JANELA MADEIRA REGIONAL 1A ABRIR TP ALMOFADA C/ GUARNICAO 150 X 150CM</v>
          </cell>
          <cell r="C6469" t="str">
            <v>UN</v>
          </cell>
          <cell r="D6469">
            <v>522.55999999999995</v>
          </cell>
        </row>
        <row r="6470">
          <cell r="A6470">
            <v>3436</v>
          </cell>
          <cell r="B6470" t="str">
            <v>JANELA MADEIRA REGIONAL 1A ABRIR TP ALMOFADA C/ GUARNICAO 200 X 150CM</v>
          </cell>
          <cell r="C6470" t="str">
            <v>UN</v>
          </cell>
          <cell r="D6470">
            <v>697.36</v>
          </cell>
        </row>
        <row r="6471">
          <cell r="A6471">
            <v>3432</v>
          </cell>
          <cell r="B6471" t="str">
            <v>JANELA MADEIRA REGIONAL 1A ABRIR TP ALMOFADA C/ GUARNICAO 240 X 150CM</v>
          </cell>
          <cell r="C6471" t="str">
            <v>UN</v>
          </cell>
          <cell r="D6471">
            <v>837.2</v>
          </cell>
        </row>
        <row r="6472">
          <cell r="A6472">
            <v>3434</v>
          </cell>
          <cell r="B6472" t="str">
            <v>JANELA MADEIRA REGIONAL 1A ABRIR TP VENEZIANA / VIDRO</v>
          </cell>
          <cell r="C6472" t="str">
            <v>M2</v>
          </cell>
          <cell r="D6472">
            <v>331.2</v>
          </cell>
        </row>
        <row r="6473">
          <cell r="A6473">
            <v>3419</v>
          </cell>
          <cell r="B6473" t="str">
            <v>JANELA MADEIRA REGIONAL 1A CORRER / FOLHA P/ VIDRO C/ GUANICAO BANDEIRA P/ VIDRO</v>
          </cell>
          <cell r="C6473" t="str">
            <v>M2</v>
          </cell>
          <cell r="D6473">
            <v>201.48</v>
          </cell>
        </row>
        <row r="6474">
          <cell r="A6474">
            <v>3418</v>
          </cell>
          <cell r="B6474" t="str">
            <v>JANELA MADEIRA REGIONAL 1A CORRER / FOLHA P/ VIDRO C/ GUARNICAO / BANDEIRA VENEZIANA</v>
          </cell>
          <cell r="C6474" t="str">
            <v>M2</v>
          </cell>
          <cell r="D6474">
            <v>276</v>
          </cell>
        </row>
        <row r="6475">
          <cell r="A6475">
            <v>3438</v>
          </cell>
          <cell r="B6475" t="str">
            <v>JANELA MADEIRA REGIONAL 1A CORRER / FOLHA P/ VIDRO C/ GUARNICAO S/ BANDEIRA</v>
          </cell>
          <cell r="C6475" t="str">
            <v>M2</v>
          </cell>
          <cell r="D6475">
            <v>202.4</v>
          </cell>
        </row>
        <row r="6476">
          <cell r="A6476">
            <v>3424</v>
          </cell>
          <cell r="B6476" t="str">
            <v>JANELA MADEIRA REGIONAL 1A TP PIVOTANTE S/ VENEZIANA C/ GUARNICAO</v>
          </cell>
          <cell r="C6476" t="str">
            <v>M2</v>
          </cell>
          <cell r="D6476">
            <v>145.91</v>
          </cell>
        </row>
        <row r="6477">
          <cell r="A6477">
            <v>3433</v>
          </cell>
          <cell r="B6477" t="str">
            <v>JANELA MADEIRA REGIONAL 2A ABRIR TP VENEZIANA / VIDRO</v>
          </cell>
          <cell r="C6477" t="str">
            <v>M2</v>
          </cell>
          <cell r="D6477">
            <v>239.2</v>
          </cell>
        </row>
        <row r="6478">
          <cell r="A6478">
            <v>3421</v>
          </cell>
          <cell r="B6478" t="str">
            <v>JANELA MADEIRA REGIONAL 2A DUPLA C/ GUILHOTINA E ABRIR VENEZIANA 1,20 X 1,20M / GUARNICAO</v>
          </cell>
          <cell r="C6478" t="str">
            <v>M2</v>
          </cell>
          <cell r="D6478">
            <v>176.32</v>
          </cell>
        </row>
        <row r="6479">
          <cell r="A6479">
            <v>3422</v>
          </cell>
          <cell r="B6479" t="str">
            <v>JANELA MADEIRA REGIONAL 2A TP GUILHOTINA C/ GUARNICAO</v>
          </cell>
          <cell r="C6479" t="str">
            <v>M2</v>
          </cell>
          <cell r="D6479">
            <v>274.16000000000003</v>
          </cell>
        </row>
        <row r="6480">
          <cell r="A6480">
            <v>3429</v>
          </cell>
          <cell r="B6480" t="str">
            <v>JANELA MADEIRA REGIONAL 3A ABRIR TP VENEZIANA</v>
          </cell>
          <cell r="C6480" t="str">
            <v>M2</v>
          </cell>
          <cell r="D6480">
            <v>145.58000000000001</v>
          </cell>
        </row>
        <row r="6481">
          <cell r="A6481">
            <v>3435</v>
          </cell>
          <cell r="B6481" t="str">
            <v>JANELA MADEIRA REGIONAL 3A ABRIR TP VENEZIANA / VIDRO</v>
          </cell>
          <cell r="C6481" t="str">
            <v>M2</v>
          </cell>
          <cell r="D6481">
            <v>314.64</v>
          </cell>
        </row>
        <row r="6482">
          <cell r="A6482">
            <v>3420</v>
          </cell>
          <cell r="B6482" t="str">
            <v>JANELA MADEIRA REGIONAL 3A CORRER / FOLHA P/ VIDRO C/ VENEZIANA ABRIR/ GUARNICAO S/ BANDEIRA</v>
          </cell>
          <cell r="C6482" t="str">
            <v>M2</v>
          </cell>
          <cell r="D6482">
            <v>331.2</v>
          </cell>
        </row>
        <row r="6483">
          <cell r="A6483">
            <v>3417</v>
          </cell>
          <cell r="B6483" t="str">
            <v>JANELA MADEIRA REGIONAL1A CORRER P/ VIDRO C/ GUARNICAO 120 X150CM S/ BANDEIRA</v>
          </cell>
          <cell r="C6483" t="str">
            <v>UN</v>
          </cell>
          <cell r="D6483">
            <v>294.39999999999998</v>
          </cell>
        </row>
        <row r="6484">
          <cell r="A6484">
            <v>3423</v>
          </cell>
          <cell r="B6484" t="str">
            <v>JANELA MADEIRA TP MAXIM AIR C/ GUARNICAO</v>
          </cell>
          <cell r="C6484" t="str">
            <v>M2</v>
          </cell>
          <cell r="D6484">
            <v>165.6</v>
          </cell>
        </row>
        <row r="6485">
          <cell r="A6485">
            <v>624</v>
          </cell>
          <cell r="B6485" t="str">
            <v>JANELA MAXIM AIR/ CHAPA DOBRADA ACO C/ ADICAO DE COBRE PRE-ZINCADO 60 X 80CM</v>
          </cell>
          <cell r="C6485" t="str">
            <v>M2</v>
          </cell>
          <cell r="D6485">
            <v>263.58</v>
          </cell>
        </row>
        <row r="6486">
          <cell r="A6486">
            <v>25964</v>
          </cell>
          <cell r="B6486" t="str">
            <v>JARDINEIRO</v>
          </cell>
          <cell r="C6486" t="str">
            <v>H</v>
          </cell>
          <cell r="D6486">
            <v>8.66</v>
          </cell>
        </row>
        <row r="6487">
          <cell r="A6487">
            <v>25955</v>
          </cell>
          <cell r="B6487" t="str">
            <v>JATEADORA DE AREIA PNEUMATICO, PRESSAO MAX 100 LB/POL2, SOBRE CHASSIS COM RODAS</v>
          </cell>
          <cell r="C6487" t="str">
            <v>UN</v>
          </cell>
          <cell r="D6487">
            <v>9473.0300000000007</v>
          </cell>
        </row>
        <row r="6488">
          <cell r="A6488">
            <v>21118</v>
          </cell>
          <cell r="B6488" t="str">
            <v>JOELHO CPVC (AQUATHERM) 90 SOLDAVEL 15 MM</v>
          </cell>
          <cell r="C6488" t="str">
            <v>UN</v>
          </cell>
          <cell r="D6488">
            <v>1.71</v>
          </cell>
        </row>
        <row r="6489">
          <cell r="A6489">
            <v>3446</v>
          </cell>
          <cell r="B6489" t="str">
            <v>JOELHO FERRO GALV 45G ROSCA 1 1/2'</v>
          </cell>
          <cell r="C6489" t="str">
            <v>UN</v>
          </cell>
          <cell r="D6489">
            <v>20.399999999999999</v>
          </cell>
        </row>
        <row r="6490">
          <cell r="A6490">
            <v>3445</v>
          </cell>
          <cell r="B6490" t="str">
            <v>JOELHO FERRO GALV 45G ROSCA 1 1/4'</v>
          </cell>
          <cell r="C6490" t="str">
            <v>UN</v>
          </cell>
          <cell r="D6490">
            <v>16.91</v>
          </cell>
        </row>
        <row r="6491">
          <cell r="A6491">
            <v>3441</v>
          </cell>
          <cell r="B6491" t="str">
            <v>JOELHO FERRO GALV 45G ROSCA 1/2"</v>
          </cell>
          <cell r="C6491" t="str">
            <v>UN</v>
          </cell>
          <cell r="D6491">
            <v>4.8600000000000003</v>
          </cell>
        </row>
        <row r="6492">
          <cell r="A6492">
            <v>3444</v>
          </cell>
          <cell r="B6492" t="str">
            <v>JOELHO FERRO GALV 45G ROSCA 1"</v>
          </cell>
          <cell r="C6492" t="str">
            <v>UN</v>
          </cell>
          <cell r="D6492">
            <v>10.41</v>
          </cell>
        </row>
        <row r="6493">
          <cell r="A6493">
            <v>12402</v>
          </cell>
          <cell r="B6493" t="str">
            <v>JOELHO FERRO GALV 45G ROSCA 2.1/2"</v>
          </cell>
          <cell r="C6493" t="str">
            <v>UN</v>
          </cell>
          <cell r="D6493">
            <v>48.2</v>
          </cell>
        </row>
        <row r="6494">
          <cell r="A6494">
            <v>3447</v>
          </cell>
          <cell r="B6494" t="str">
            <v>JOELHO FERRO GALV 45G ROSCA 2"</v>
          </cell>
          <cell r="C6494" t="str">
            <v>UN</v>
          </cell>
          <cell r="D6494">
            <v>25.65</v>
          </cell>
        </row>
        <row r="6495">
          <cell r="A6495">
            <v>3442</v>
          </cell>
          <cell r="B6495" t="str">
            <v>JOELHO FERRO GALV 45G ROSCA 3/4"</v>
          </cell>
          <cell r="C6495" t="str">
            <v>UN</v>
          </cell>
          <cell r="D6495">
            <v>7.31</v>
          </cell>
        </row>
        <row r="6496">
          <cell r="A6496">
            <v>3448</v>
          </cell>
          <cell r="B6496" t="str">
            <v>JOELHO FERRO GALV 45G ROSCA 3"</v>
          </cell>
          <cell r="C6496" t="str">
            <v>UN</v>
          </cell>
          <cell r="D6496">
            <v>62.58</v>
          </cell>
        </row>
        <row r="6497">
          <cell r="A6497">
            <v>3449</v>
          </cell>
          <cell r="B6497" t="str">
            <v>JOELHO FERRO GALV 45G ROSCA 4"</v>
          </cell>
          <cell r="C6497" t="str">
            <v>UN</v>
          </cell>
          <cell r="D6497">
            <v>121.72</v>
          </cell>
        </row>
        <row r="6498">
          <cell r="A6498">
            <v>12403</v>
          </cell>
          <cell r="B6498" t="str">
            <v>JOELHO FERRO GALV 90G C/ REDUCAO ROSCA 1 1/4"X1"</v>
          </cell>
          <cell r="C6498" t="str">
            <v>UN</v>
          </cell>
          <cell r="D6498">
            <v>12.18</v>
          </cell>
        </row>
        <row r="6499">
          <cell r="A6499">
            <v>3468</v>
          </cell>
          <cell r="B6499" t="str">
            <v>JOELHO FERRO GALV 90G C/ REDUCAO ROSCA 1 1/2"X1"</v>
          </cell>
          <cell r="C6499" t="str">
            <v>UN</v>
          </cell>
          <cell r="D6499">
            <v>17.13</v>
          </cell>
        </row>
        <row r="6500">
          <cell r="A6500">
            <v>3465</v>
          </cell>
          <cell r="B6500" t="str">
            <v>JOELHO FERRO GALV 90G C/ REDUCAO ROSCA 1 1/2"X3/4"</v>
          </cell>
          <cell r="C6500" t="str">
            <v>UN</v>
          </cell>
          <cell r="D6500">
            <v>17.47</v>
          </cell>
        </row>
        <row r="6501">
          <cell r="A6501">
            <v>3463</v>
          </cell>
          <cell r="B6501" t="str">
            <v>JOELHO FERRO GALV 90G C/ REDUCAO ROSCA 1"X1/2"</v>
          </cell>
          <cell r="C6501" t="str">
            <v>UN</v>
          </cell>
          <cell r="D6501">
            <v>7.74</v>
          </cell>
        </row>
        <row r="6502">
          <cell r="A6502">
            <v>3464</v>
          </cell>
          <cell r="B6502" t="str">
            <v>JOELHO FERRO GALV 90G C/ REDUCAO ROSCA 1"X3/4"</v>
          </cell>
          <cell r="C6502" t="str">
            <v>UN</v>
          </cell>
          <cell r="D6502">
            <v>7.53</v>
          </cell>
        </row>
        <row r="6503">
          <cell r="A6503">
            <v>3466</v>
          </cell>
          <cell r="B6503" t="str">
            <v>JOELHO FERRO GALV 90G C/ REDUCAO ROSCA 2 1/2"X2"</v>
          </cell>
          <cell r="C6503" t="str">
            <v>UN</v>
          </cell>
          <cell r="D6503">
            <v>52.21</v>
          </cell>
        </row>
        <row r="6504">
          <cell r="A6504">
            <v>3467</v>
          </cell>
          <cell r="B6504" t="str">
            <v>JOELHO FERRO GALV 90G C/ REDUCAO ROSCA 2"X1 1/2"</v>
          </cell>
          <cell r="C6504" t="str">
            <v>UN</v>
          </cell>
          <cell r="D6504">
            <v>27.76</v>
          </cell>
        </row>
        <row r="6505">
          <cell r="A6505">
            <v>3462</v>
          </cell>
          <cell r="B6505" t="str">
            <v>JOELHO FERRO GALV 90G C/ REDUCAO ROSCA 3/4"X1/2"</v>
          </cell>
          <cell r="C6505" t="str">
            <v>UN</v>
          </cell>
          <cell r="D6505">
            <v>5.38</v>
          </cell>
        </row>
        <row r="6506">
          <cell r="A6506">
            <v>3443</v>
          </cell>
          <cell r="B6506" t="str">
            <v>JOELHO FERRO GALV 90G ROSCA MACHO/FEMEA 1"</v>
          </cell>
          <cell r="C6506" t="str">
            <v>UN</v>
          </cell>
          <cell r="D6506">
            <v>12.48</v>
          </cell>
        </row>
        <row r="6507">
          <cell r="A6507">
            <v>3473</v>
          </cell>
          <cell r="B6507" t="str">
            <v>JOELHO FERRO GALV 90G ROSCA MACHO/FEMEA 1 1/2"</v>
          </cell>
          <cell r="C6507" t="str">
            <v>UN</v>
          </cell>
          <cell r="D6507">
            <v>20.83</v>
          </cell>
        </row>
        <row r="6508">
          <cell r="A6508">
            <v>3474</v>
          </cell>
          <cell r="B6508" t="str">
            <v>JOELHO FERRO GALV 90G ROSCA MACHO/FEMEA 1 1/4"</v>
          </cell>
          <cell r="C6508" t="str">
            <v>UN</v>
          </cell>
          <cell r="D6508">
            <v>18.850000000000001</v>
          </cell>
        </row>
        <row r="6509">
          <cell r="A6509">
            <v>3450</v>
          </cell>
          <cell r="B6509" t="str">
            <v>JOELHO FERRO GALV 90G ROSCA MACHO/FEMEA 1/2"</v>
          </cell>
          <cell r="C6509" t="str">
            <v>UN</v>
          </cell>
          <cell r="D6509">
            <v>6.41</v>
          </cell>
        </row>
        <row r="6510">
          <cell r="A6510">
            <v>3453</v>
          </cell>
          <cell r="B6510" t="str">
            <v>JOELHO FERRO GALV 90G ROSCA MACHO/FEMEA 2 1/2"</v>
          </cell>
          <cell r="C6510" t="str">
            <v>UN</v>
          </cell>
          <cell r="D6510">
            <v>52.29</v>
          </cell>
        </row>
        <row r="6511">
          <cell r="A6511">
            <v>3452</v>
          </cell>
          <cell r="B6511" t="str">
            <v>JOELHO FERRO GALV 90G ROSCA MACHO/FEMEA 2"</v>
          </cell>
          <cell r="C6511" t="str">
            <v>UN</v>
          </cell>
          <cell r="D6511">
            <v>31.37</v>
          </cell>
        </row>
        <row r="6512">
          <cell r="A6512">
            <v>3451</v>
          </cell>
          <cell r="B6512" t="str">
            <v>JOELHO FERRO GALV 90G ROSCA MACHO/FEMEA 3/4"</v>
          </cell>
          <cell r="C6512" t="str">
            <v>UN</v>
          </cell>
          <cell r="D6512">
            <v>8.17</v>
          </cell>
        </row>
        <row r="6513">
          <cell r="A6513">
            <v>3454</v>
          </cell>
          <cell r="B6513" t="str">
            <v>JOELHO FERRO GALV 90G ROSCA MACHO/FEMEA 3"</v>
          </cell>
          <cell r="C6513" t="str">
            <v>UN</v>
          </cell>
          <cell r="D6513">
            <v>67.14</v>
          </cell>
        </row>
        <row r="6514">
          <cell r="A6514">
            <v>3458</v>
          </cell>
          <cell r="B6514" t="str">
            <v>JOELHO FERRO GALV 90G ROSCA 1 1/2"</v>
          </cell>
          <cell r="C6514" t="str">
            <v>UN</v>
          </cell>
          <cell r="D6514">
            <v>18.2</v>
          </cell>
        </row>
        <row r="6515">
          <cell r="A6515">
            <v>3457</v>
          </cell>
          <cell r="B6515" t="str">
            <v>JOELHO FERRO GALV 90G ROSCA 1 1/4"</v>
          </cell>
          <cell r="C6515" t="str">
            <v>UN</v>
          </cell>
          <cell r="D6515">
            <v>12.74</v>
          </cell>
        </row>
        <row r="6516">
          <cell r="A6516">
            <v>3455</v>
          </cell>
          <cell r="B6516" t="str">
            <v>JOELHO FERRO GALV 90G ROSCA 1/2"</v>
          </cell>
          <cell r="C6516" t="str">
            <v>UN</v>
          </cell>
          <cell r="D6516">
            <v>3.44</v>
          </cell>
        </row>
        <row r="6517">
          <cell r="A6517">
            <v>3472</v>
          </cell>
          <cell r="B6517" t="str">
            <v>JOELHO FERRO GALV 90G ROSCA 1"</v>
          </cell>
          <cell r="C6517" t="str">
            <v>UN</v>
          </cell>
          <cell r="D6517">
            <v>8.3000000000000007</v>
          </cell>
        </row>
        <row r="6518">
          <cell r="A6518">
            <v>3470</v>
          </cell>
          <cell r="B6518" t="str">
            <v>JOELHO FERRO GALV 90G ROSCA 2 1/2"</v>
          </cell>
          <cell r="C6518" t="str">
            <v>UN</v>
          </cell>
          <cell r="D6518">
            <v>53.71</v>
          </cell>
        </row>
        <row r="6519">
          <cell r="A6519">
            <v>3471</v>
          </cell>
          <cell r="B6519" t="str">
            <v>JOELHO FERRO GALV 90G ROSCA 2"</v>
          </cell>
          <cell r="C6519" t="str">
            <v>UN</v>
          </cell>
          <cell r="D6519">
            <v>27.89</v>
          </cell>
        </row>
        <row r="6520">
          <cell r="A6520">
            <v>3456</v>
          </cell>
          <cell r="B6520" t="str">
            <v>JOELHO FERRO GALV 90G ROSCA 3/4"</v>
          </cell>
          <cell r="C6520" t="str">
            <v>UN</v>
          </cell>
          <cell r="D6520">
            <v>6.11</v>
          </cell>
        </row>
        <row r="6521">
          <cell r="A6521">
            <v>3459</v>
          </cell>
          <cell r="B6521" t="str">
            <v>JOELHO FERRO GALV 90G ROSCA 3"</v>
          </cell>
          <cell r="C6521" t="str">
            <v>UN</v>
          </cell>
          <cell r="D6521">
            <v>72.87</v>
          </cell>
        </row>
        <row r="6522">
          <cell r="A6522">
            <v>3469</v>
          </cell>
          <cell r="B6522" t="str">
            <v>JOELHO FERRO GALV 90G ROSCA 4"</v>
          </cell>
          <cell r="C6522" t="str">
            <v>UN</v>
          </cell>
          <cell r="D6522">
            <v>128.18</v>
          </cell>
        </row>
        <row r="6523">
          <cell r="A6523">
            <v>3460</v>
          </cell>
          <cell r="B6523" t="str">
            <v>JOELHO FERRO GALV 90G ROSCA 5"</v>
          </cell>
          <cell r="C6523" t="str">
            <v>UN</v>
          </cell>
          <cell r="D6523">
            <v>323.20999999999998</v>
          </cell>
        </row>
        <row r="6524">
          <cell r="A6524">
            <v>3461</v>
          </cell>
          <cell r="B6524" t="str">
            <v>JOELHO FERRO GALV 90G ROSCA 6"</v>
          </cell>
          <cell r="C6524" t="str">
            <v>UN</v>
          </cell>
          <cell r="D6524">
            <v>402.8</v>
          </cell>
        </row>
        <row r="6525">
          <cell r="A6525">
            <v>12628</v>
          </cell>
          <cell r="B6525" t="str">
            <v>JOELHO PVC AQUAPLUV 60G D = 88 MM</v>
          </cell>
          <cell r="C6525" t="str">
            <v>UN</v>
          </cell>
          <cell r="D6525">
            <v>7.34</v>
          </cell>
        </row>
        <row r="6526">
          <cell r="A6526">
            <v>12629</v>
          </cell>
          <cell r="B6526" t="str">
            <v>JOELHO PVC AQUAPLUV 90G D = 88 MM</v>
          </cell>
          <cell r="C6526" t="str">
            <v>UN</v>
          </cell>
          <cell r="D6526">
            <v>8.6</v>
          </cell>
        </row>
        <row r="6527">
          <cell r="A6527">
            <v>10835</v>
          </cell>
          <cell r="B6527" t="str">
            <v>JOELHO PVC C/ BOLSA E ANEL P/ ESG PREDIAL 90G DN 40MM X 1.1/2"</v>
          </cell>
          <cell r="C6527" t="str">
            <v>UN</v>
          </cell>
          <cell r="D6527">
            <v>2.2200000000000002</v>
          </cell>
        </row>
        <row r="6528">
          <cell r="A6528">
            <v>10836</v>
          </cell>
          <cell r="B6528" t="str">
            <v>JOELHO PVC C/ VISITA P/ ESG PREDIAL 90G DN 100 X 50MM</v>
          </cell>
          <cell r="C6528" t="str">
            <v>UN</v>
          </cell>
          <cell r="D6528">
            <v>11.87</v>
          </cell>
        </row>
        <row r="6529">
          <cell r="A6529">
            <v>3475</v>
          </cell>
          <cell r="B6529" t="str">
            <v>JOELHO PVC C/ROSCA 45G P/ AGUA FRIA PREDIAL 1/2"</v>
          </cell>
          <cell r="C6529" t="str">
            <v>UN</v>
          </cell>
          <cell r="D6529">
            <v>1.97</v>
          </cell>
        </row>
        <row r="6530">
          <cell r="A6530">
            <v>3492</v>
          </cell>
          <cell r="B6530" t="str">
            <v>JOELHO PVC C/ROSCA 45G P/ AGUA FRIA PREDIAL 1 1/2"</v>
          </cell>
          <cell r="C6530" t="str">
            <v>UN</v>
          </cell>
          <cell r="D6530">
            <v>9.9499999999999993</v>
          </cell>
        </row>
        <row r="6531">
          <cell r="A6531">
            <v>3491</v>
          </cell>
          <cell r="B6531" t="str">
            <v>JOELHO PVC C/ROSCA 45G P/ AGUA FRIA PREDIAL 1 1/4"</v>
          </cell>
          <cell r="C6531" t="str">
            <v>UN</v>
          </cell>
          <cell r="D6531">
            <v>6.06</v>
          </cell>
        </row>
        <row r="6532">
          <cell r="A6532">
            <v>3485</v>
          </cell>
          <cell r="B6532" t="str">
            <v>JOELHO PVC C/ROSCA 45G P/ AGUA FRIA PREDIAL 1"</v>
          </cell>
          <cell r="C6532" t="str">
            <v>UN</v>
          </cell>
          <cell r="D6532">
            <v>6.37</v>
          </cell>
        </row>
        <row r="6533">
          <cell r="A6533">
            <v>3493</v>
          </cell>
          <cell r="B6533" t="str">
            <v>JOELHO PVC C/ROSCA 45G P/ AGUA FRIA PREDIAL 2"</v>
          </cell>
          <cell r="C6533" t="str">
            <v>UN</v>
          </cell>
          <cell r="D6533">
            <v>14.56</v>
          </cell>
        </row>
        <row r="6534">
          <cell r="A6534">
            <v>3534</v>
          </cell>
          <cell r="B6534" t="str">
            <v>JOELHO PVC C/ROSCA 45G P/AGUA FRIA PREDIAL 3/4"</v>
          </cell>
          <cell r="C6534" t="str">
            <v>UN</v>
          </cell>
          <cell r="D6534">
            <v>2.54</v>
          </cell>
        </row>
        <row r="6535">
          <cell r="A6535">
            <v>3481</v>
          </cell>
          <cell r="B6535" t="str">
            <v>JOELHO PVC C/ROSCA 90G P/ AGUA FRIA PREDIAL 1 1/2"</v>
          </cell>
          <cell r="C6535" t="str">
            <v>UN</v>
          </cell>
          <cell r="D6535">
            <v>8.23</v>
          </cell>
        </row>
        <row r="6536">
          <cell r="A6536">
            <v>3510</v>
          </cell>
          <cell r="B6536" t="str">
            <v>JOELHO PVC C/ROSCA 90G P/ AGUA FRIA PREDIAL 1 1/4"</v>
          </cell>
          <cell r="C6536" t="str">
            <v>UN</v>
          </cell>
          <cell r="D6536">
            <v>7.69</v>
          </cell>
        </row>
        <row r="6537">
          <cell r="A6537">
            <v>3482</v>
          </cell>
          <cell r="B6537" t="str">
            <v>JOELHO PVC C/ROSCA 90G P/ AGUA FRIA PREDIAL 1"</v>
          </cell>
          <cell r="C6537" t="str">
            <v>UN</v>
          </cell>
          <cell r="D6537">
            <v>2.95</v>
          </cell>
        </row>
        <row r="6538">
          <cell r="A6538">
            <v>3508</v>
          </cell>
          <cell r="B6538" t="str">
            <v>JOELHO PVC C/ROSCA 90G P/ AGUA FRIA PREDIAL 2"</v>
          </cell>
          <cell r="C6538" t="str">
            <v>UN</v>
          </cell>
          <cell r="D6538">
            <v>17.510000000000002</v>
          </cell>
        </row>
        <row r="6539">
          <cell r="A6539">
            <v>3505</v>
          </cell>
          <cell r="B6539" t="str">
            <v>JOELHO PVC C/ROSCA 90G P/ AGUA FRIA PREDIAL 3/4"</v>
          </cell>
          <cell r="C6539" t="str">
            <v>UN</v>
          </cell>
          <cell r="D6539">
            <v>1.65</v>
          </cell>
        </row>
        <row r="6540">
          <cell r="A6540">
            <v>3543</v>
          </cell>
          <cell r="B6540" t="str">
            <v>JOELHO PVC C/ROSCA 90G P/AGUA FRIA PREDIAL 1/2"</v>
          </cell>
          <cell r="C6540" t="str">
            <v>UN</v>
          </cell>
          <cell r="D6540">
            <v>1.19</v>
          </cell>
        </row>
        <row r="6541">
          <cell r="A6541">
            <v>20127</v>
          </cell>
          <cell r="B6541" t="str">
            <v>JOELHO PVC LEVE 45G DN 125MM</v>
          </cell>
          <cell r="C6541" t="str">
            <v>UN</v>
          </cell>
          <cell r="D6541">
            <v>46.39</v>
          </cell>
        </row>
        <row r="6542">
          <cell r="A6542">
            <v>20128</v>
          </cell>
          <cell r="B6542" t="str">
            <v>JOELHO PVC LEVE 45G DN 150MM</v>
          </cell>
          <cell r="C6542" t="str">
            <v>UN</v>
          </cell>
          <cell r="D6542">
            <v>55</v>
          </cell>
        </row>
        <row r="6543">
          <cell r="A6543">
            <v>20129</v>
          </cell>
          <cell r="B6543" t="str">
            <v>JOELHO PVC LEVE 45G DN 200MM</v>
          </cell>
          <cell r="C6543" t="str">
            <v>UN</v>
          </cell>
          <cell r="D6543">
            <v>100.52</v>
          </cell>
        </row>
        <row r="6544">
          <cell r="A6544">
            <v>20130</v>
          </cell>
          <cell r="B6544" t="str">
            <v>JOELHO PVC LEVE 90G DN 125MM</v>
          </cell>
          <cell r="C6544" t="str">
            <v>UN</v>
          </cell>
          <cell r="D6544">
            <v>51.01</v>
          </cell>
        </row>
        <row r="6545">
          <cell r="A6545">
            <v>20131</v>
          </cell>
          <cell r="B6545" t="str">
            <v>JOELHO PVC LEVE 90G DN 150MM</v>
          </cell>
          <cell r="C6545" t="str">
            <v>UN</v>
          </cell>
          <cell r="D6545">
            <v>57.7</v>
          </cell>
        </row>
        <row r="6546">
          <cell r="A6546">
            <v>20132</v>
          </cell>
          <cell r="B6546" t="str">
            <v>JOELHO PVC LEVE 90G DN 200MM</v>
          </cell>
          <cell r="C6546" t="str">
            <v>UN</v>
          </cell>
          <cell r="D6546">
            <v>162.41999999999999</v>
          </cell>
        </row>
        <row r="6547">
          <cell r="A6547">
            <v>20151</v>
          </cell>
          <cell r="B6547" t="str">
            <v>JOELHO PVC SERIE R P/ ESG PREDIAL 45G DN 100MM</v>
          </cell>
          <cell r="C6547" t="str">
            <v>UN</v>
          </cell>
          <cell r="D6547">
            <v>18.09</v>
          </cell>
        </row>
        <row r="6548">
          <cell r="A6548">
            <v>20152</v>
          </cell>
          <cell r="B6548" t="str">
            <v>JOELHO PVC SERIE R P/ ESG PREDIAL 45G DN 150MM</v>
          </cell>
          <cell r="C6548" t="str">
            <v>UN</v>
          </cell>
          <cell r="D6548">
            <v>56.14</v>
          </cell>
        </row>
        <row r="6549">
          <cell r="A6549">
            <v>20148</v>
          </cell>
          <cell r="B6549" t="str">
            <v>JOELHO PVC SERIE R P/ ESG PREDIAL 45G DN 40MM</v>
          </cell>
          <cell r="C6549" t="str">
            <v>UN</v>
          </cell>
          <cell r="D6549">
            <v>3.57</v>
          </cell>
        </row>
        <row r="6550">
          <cell r="A6550">
            <v>20149</v>
          </cell>
          <cell r="B6550" t="str">
            <v>JOELHO PVC SERIE R P/ ESG PREDIAL 45G DN 50MM</v>
          </cell>
          <cell r="C6550" t="str">
            <v>UN</v>
          </cell>
          <cell r="D6550">
            <v>5.44</v>
          </cell>
        </row>
        <row r="6551">
          <cell r="A6551">
            <v>20150</v>
          </cell>
          <cell r="B6551" t="str">
            <v>JOELHO PVC SERIE R P/ ESG PREDIAL 45G DN 75MM</v>
          </cell>
          <cell r="C6551" t="str">
            <v>UN</v>
          </cell>
          <cell r="D6551">
            <v>12.8</v>
          </cell>
        </row>
        <row r="6552">
          <cell r="A6552">
            <v>20159</v>
          </cell>
          <cell r="B6552" t="str">
            <v>JOELHO PVC SERIE R P/ ESG PREDIAL 90G C/ VISITA 100 X 75MM</v>
          </cell>
          <cell r="C6552" t="str">
            <v>UN</v>
          </cell>
          <cell r="D6552">
            <v>32.659999999999997</v>
          </cell>
        </row>
        <row r="6553">
          <cell r="A6553">
            <v>20157</v>
          </cell>
          <cell r="B6553" t="str">
            <v>JOELHO PVC SERIE R P/ ESG PREDIAL 90G DN 100 MM</v>
          </cell>
          <cell r="C6553" t="str">
            <v>UN</v>
          </cell>
          <cell r="D6553">
            <v>22.08</v>
          </cell>
        </row>
        <row r="6554">
          <cell r="A6554">
            <v>20158</v>
          </cell>
          <cell r="B6554" t="str">
            <v>JOELHO PVC SERIE R P/ ESG PREDIAL 90G DN 150 MM</v>
          </cell>
          <cell r="C6554" t="str">
            <v>UN</v>
          </cell>
          <cell r="D6554">
            <v>82.27</v>
          </cell>
        </row>
        <row r="6555">
          <cell r="A6555">
            <v>20154</v>
          </cell>
          <cell r="B6555" t="str">
            <v>JOELHO PVC SERIE R P/ ESG PREDIAL 90G DN 40MM</v>
          </cell>
          <cell r="C6555" t="str">
            <v>UN</v>
          </cell>
          <cell r="D6555">
            <v>3.94</v>
          </cell>
        </row>
        <row r="6556">
          <cell r="A6556">
            <v>20155</v>
          </cell>
          <cell r="B6556" t="str">
            <v>JOELHO PVC SERIE R P/ ESG PREDIAL 90G DN 50MM</v>
          </cell>
          <cell r="C6556" t="str">
            <v>UN</v>
          </cell>
          <cell r="D6556">
            <v>6.22</v>
          </cell>
        </row>
        <row r="6557">
          <cell r="A6557">
            <v>20156</v>
          </cell>
          <cell r="B6557" t="str">
            <v>JOELHO PVC SERIE R P/ ESG PREDIAL 90G DN 75MM</v>
          </cell>
          <cell r="C6557" t="str">
            <v>UN</v>
          </cell>
          <cell r="D6557">
            <v>13.32</v>
          </cell>
        </row>
        <row r="6558">
          <cell r="A6558">
            <v>3516</v>
          </cell>
          <cell r="B6558" t="str">
            <v>JOELHO PVC SOLD 45G BB P/ ESG PREDIAL DN 40MM</v>
          </cell>
          <cell r="C6558" t="str">
            <v>UN</v>
          </cell>
          <cell r="D6558">
            <v>1.39</v>
          </cell>
        </row>
        <row r="6559">
          <cell r="A6559">
            <v>3512</v>
          </cell>
          <cell r="B6559" t="str">
            <v>JOELHO PVC SOLD 45G P/ AGUA FRIA PRED 110 MM</v>
          </cell>
          <cell r="C6559" t="str">
            <v>UN</v>
          </cell>
          <cell r="D6559">
            <v>136.69999999999999</v>
          </cell>
        </row>
        <row r="6560">
          <cell r="A6560">
            <v>3499</v>
          </cell>
          <cell r="B6560" t="str">
            <v>JOELHO PVC SOLD 45G P/ AGUA FRIA PRED 20 MM</v>
          </cell>
          <cell r="C6560" t="str">
            <v>UN</v>
          </cell>
          <cell r="D6560">
            <v>0.56999999999999995</v>
          </cell>
        </row>
        <row r="6561">
          <cell r="A6561">
            <v>3500</v>
          </cell>
          <cell r="B6561" t="str">
            <v>JOELHO PVC SOLD 45G P/ AGUA FRIA PRED 25 MM</v>
          </cell>
          <cell r="C6561" t="str">
            <v>UN</v>
          </cell>
          <cell r="D6561">
            <v>1.08</v>
          </cell>
        </row>
        <row r="6562">
          <cell r="A6562">
            <v>3501</v>
          </cell>
          <cell r="B6562" t="str">
            <v>JOELHO PVC SOLD 45G P/ AGUA FRIA PRED 32 MM</v>
          </cell>
          <cell r="C6562" t="str">
            <v>UN</v>
          </cell>
          <cell r="D6562">
            <v>2.64</v>
          </cell>
        </row>
        <row r="6563">
          <cell r="A6563">
            <v>3502</v>
          </cell>
          <cell r="B6563" t="str">
            <v>JOELHO PVC SOLD 45G P/ AGUA FRIA PRED 40 MM</v>
          </cell>
          <cell r="C6563" t="str">
            <v>UN</v>
          </cell>
          <cell r="D6563">
            <v>3.88</v>
          </cell>
        </row>
        <row r="6564">
          <cell r="A6564">
            <v>3503</v>
          </cell>
          <cell r="B6564" t="str">
            <v>JOELHO PVC SOLD 45G P/ AGUA FRIA PRED 50 MM</v>
          </cell>
          <cell r="C6564" t="str">
            <v>UN</v>
          </cell>
          <cell r="D6564">
            <v>4.92</v>
          </cell>
        </row>
        <row r="6565">
          <cell r="A6565">
            <v>3477</v>
          </cell>
          <cell r="B6565" t="str">
            <v>JOELHO PVC SOLD 45G P/ AGUA FRIA PRED 60 MM</v>
          </cell>
          <cell r="C6565" t="str">
            <v>UN</v>
          </cell>
          <cell r="D6565">
            <v>17.260000000000002</v>
          </cell>
        </row>
        <row r="6566">
          <cell r="A6566">
            <v>3478</v>
          </cell>
          <cell r="B6566" t="str">
            <v>JOELHO PVC SOLD 45G P/ AGUA FRIA PRED 75 MM</v>
          </cell>
          <cell r="C6566" t="str">
            <v>UN</v>
          </cell>
          <cell r="D6566">
            <v>42.04</v>
          </cell>
        </row>
        <row r="6567">
          <cell r="A6567">
            <v>3525</v>
          </cell>
          <cell r="B6567" t="str">
            <v>JOELHO PVC SOLD 45G P/AGUA FRIA PRED 85 MM</v>
          </cell>
          <cell r="C6567" t="str">
            <v>UN</v>
          </cell>
          <cell r="D6567">
            <v>47.69</v>
          </cell>
        </row>
        <row r="6568">
          <cell r="A6568">
            <v>3528</v>
          </cell>
          <cell r="B6568" t="str">
            <v>JOELHO PVC SOLD 45G PB P/ ESG PREDIAL DN 100MM</v>
          </cell>
          <cell r="C6568" t="str">
            <v>UN</v>
          </cell>
          <cell r="D6568">
            <v>5.54</v>
          </cell>
        </row>
        <row r="6569">
          <cell r="A6569">
            <v>3518</v>
          </cell>
          <cell r="B6569" t="str">
            <v>JOELHO PVC SOLD 45G PB P/ ESG PREDIAL DN 50MM</v>
          </cell>
          <cell r="C6569" t="str">
            <v>UN</v>
          </cell>
          <cell r="D6569">
            <v>2.33</v>
          </cell>
        </row>
        <row r="6570">
          <cell r="A6570">
            <v>3519</v>
          </cell>
          <cell r="B6570" t="str">
            <v>JOELHO PVC SOLD 45G PB P/ ESG PREDIAL DN 75MM</v>
          </cell>
          <cell r="C6570" t="str">
            <v>UN</v>
          </cell>
          <cell r="D6570">
            <v>5.08</v>
          </cell>
        </row>
        <row r="6571">
          <cell r="A6571">
            <v>3517</v>
          </cell>
          <cell r="B6571" t="str">
            <v>JOELHO PVC SOLD 90G BB P/ ESG PREDIAL DN 40MM</v>
          </cell>
          <cell r="C6571" t="str">
            <v>UN</v>
          </cell>
          <cell r="D6571">
            <v>1.19</v>
          </cell>
        </row>
        <row r="6572">
          <cell r="A6572">
            <v>3515</v>
          </cell>
          <cell r="B6572" t="str">
            <v>JOELHO PVC SOLD 90G C/BUCHA DE LATAO 20MM X 1/2"</v>
          </cell>
          <cell r="C6572" t="str">
            <v>UN</v>
          </cell>
          <cell r="D6572">
            <v>4.09</v>
          </cell>
        </row>
        <row r="6573">
          <cell r="A6573">
            <v>3524</v>
          </cell>
          <cell r="B6573" t="str">
            <v>JOELHO PVC SOLD 90G C/BUCHA DE LATAO 25MM X 3/4"</v>
          </cell>
          <cell r="C6573" t="str">
            <v>UN</v>
          </cell>
          <cell r="D6573">
            <v>5.28</v>
          </cell>
        </row>
        <row r="6574">
          <cell r="A6574">
            <v>3530</v>
          </cell>
          <cell r="B6574" t="str">
            <v>JOELHO PVC SOLD 90G P/ AGUA FRIA PREDIAL 110 MM</v>
          </cell>
          <cell r="C6574" t="str">
            <v>UN</v>
          </cell>
          <cell r="D6574">
            <v>149.56</v>
          </cell>
        </row>
        <row r="6575">
          <cell r="A6575">
            <v>3529</v>
          </cell>
          <cell r="B6575" t="str">
            <v>JOELHO PVC SOLD 90G P/ AGUA FRIA PREDIAL 25 MM</v>
          </cell>
          <cell r="C6575" t="str">
            <v>UN</v>
          </cell>
          <cell r="D6575">
            <v>0.51</v>
          </cell>
        </row>
        <row r="6576">
          <cell r="A6576">
            <v>3511</v>
          </cell>
          <cell r="B6576" t="str">
            <v>JOELHO PVC SOLD 90G P/ AGUA FRIA PREDIAL 75 MM</v>
          </cell>
          <cell r="C6576" t="str">
            <v>UN</v>
          </cell>
          <cell r="D6576">
            <v>57.02</v>
          </cell>
        </row>
        <row r="6577">
          <cell r="A6577">
            <v>3513</v>
          </cell>
          <cell r="B6577" t="str">
            <v>JOELHO PVC SOLD 90G P/ AGUA FRIA PREDIAL 85 MM</v>
          </cell>
          <cell r="C6577" t="str">
            <v>UN</v>
          </cell>
          <cell r="D6577">
            <v>64.28</v>
          </cell>
        </row>
        <row r="6578">
          <cell r="A6578">
            <v>3542</v>
          </cell>
          <cell r="B6578" t="str">
            <v>JOELHO PVC SOLD 90G P/AGUA FRIA PREDIAL 20 MM</v>
          </cell>
          <cell r="C6578" t="str">
            <v>UN</v>
          </cell>
          <cell r="D6578">
            <v>0.41</v>
          </cell>
        </row>
        <row r="6579">
          <cell r="A6579">
            <v>3536</v>
          </cell>
          <cell r="B6579" t="str">
            <v>JOELHO PVC SOLD 90G P/AGUA FRIA PREDIAL 32 MM</v>
          </cell>
          <cell r="C6579" t="str">
            <v>UN</v>
          </cell>
          <cell r="D6579">
            <v>1.34</v>
          </cell>
        </row>
        <row r="6580">
          <cell r="A6580">
            <v>3535</v>
          </cell>
          <cell r="B6580" t="str">
            <v>JOELHO PVC SOLD 90G P/AGUA FRIA PREDIAL 40 MM</v>
          </cell>
          <cell r="C6580" t="str">
            <v>UN</v>
          </cell>
          <cell r="D6580">
            <v>3.11</v>
          </cell>
        </row>
        <row r="6581">
          <cell r="A6581">
            <v>3540</v>
          </cell>
          <cell r="B6581" t="str">
            <v>JOELHO PVC SOLD 90G P/AGUA FRIA PREDIAL 50 MM</v>
          </cell>
          <cell r="C6581" t="str">
            <v>UN</v>
          </cell>
          <cell r="D6581">
            <v>3.62</v>
          </cell>
        </row>
        <row r="6582">
          <cell r="A6582">
            <v>3539</v>
          </cell>
          <cell r="B6582" t="str">
            <v>JOELHO PVC SOLD 90G P/AGUA FRIA PREDIAL 60 MM</v>
          </cell>
          <cell r="C6582" t="str">
            <v>UN</v>
          </cell>
          <cell r="D6582">
            <v>17.670000000000002</v>
          </cell>
        </row>
        <row r="6583">
          <cell r="A6583">
            <v>3520</v>
          </cell>
          <cell r="B6583" t="str">
            <v>JOELHO PVC SOLD 90G PB P/ ESG PREDIAL DN 100MM</v>
          </cell>
          <cell r="C6583" t="str">
            <v>UN</v>
          </cell>
          <cell r="D6583">
            <v>6.01</v>
          </cell>
        </row>
        <row r="6584">
          <cell r="A6584">
            <v>3526</v>
          </cell>
          <cell r="B6584" t="str">
            <v>JOELHO PVC SOLD 90G PB P/ ESG PREDIAL DN 50MM</v>
          </cell>
          <cell r="C6584" t="str">
            <v>UN</v>
          </cell>
          <cell r="D6584">
            <v>1.81</v>
          </cell>
        </row>
        <row r="6585">
          <cell r="A6585">
            <v>3509</v>
          </cell>
          <cell r="B6585" t="str">
            <v>JOELHO PVC SOLD 90G PB P/ ESG PREDIAL DN 75MM</v>
          </cell>
          <cell r="C6585" t="str">
            <v>UN</v>
          </cell>
          <cell r="D6585">
            <v>4.4000000000000004</v>
          </cell>
        </row>
        <row r="6586">
          <cell r="A6586">
            <v>3521</v>
          </cell>
          <cell r="B6586" t="str">
            <v>JOELHO PVC SOLD/ROSCA 90G P/AGUA FRIA PRED 20MM X 1/2"</v>
          </cell>
          <cell r="C6586" t="str">
            <v>UN</v>
          </cell>
          <cell r="D6586">
            <v>1.1399999999999999</v>
          </cell>
        </row>
        <row r="6587">
          <cell r="A6587">
            <v>3522</v>
          </cell>
          <cell r="B6587" t="str">
            <v>JOELHO PVC SOLD/ROSCA 90G P/AGUA FRIA PRED 25MM X 3/4"</v>
          </cell>
          <cell r="C6587" t="str">
            <v>UN</v>
          </cell>
          <cell r="D6587">
            <v>1.97</v>
          </cell>
        </row>
        <row r="6588">
          <cell r="A6588">
            <v>3497</v>
          </cell>
          <cell r="B6588" t="str">
            <v>JOELHO REDUCAO 90 PVC ROSCA E BUCHA DE LATAO 3/4" X 1/2"</v>
          </cell>
          <cell r="C6588" t="str">
            <v>UN</v>
          </cell>
          <cell r="D6588">
            <v>5.64</v>
          </cell>
        </row>
        <row r="6589">
          <cell r="A6589">
            <v>3498</v>
          </cell>
          <cell r="B6589" t="str">
            <v>JOELHO REDUCAO 90G PVC C/ ROSCA P/AGUA FRIA PREDIAL 1"X3/4"</v>
          </cell>
          <cell r="C6589" t="str">
            <v>UN</v>
          </cell>
          <cell r="D6589">
            <v>3</v>
          </cell>
        </row>
        <row r="6590">
          <cell r="A6590">
            <v>3496</v>
          </cell>
          <cell r="B6590" t="str">
            <v>JOELHO REDUCAO 90G PVC C/ ROSCA P/AGUA FRIA PREDIAL 3/4"X1/2"</v>
          </cell>
          <cell r="C6590" t="str">
            <v>UN</v>
          </cell>
          <cell r="D6590">
            <v>1.86</v>
          </cell>
        </row>
        <row r="6591">
          <cell r="A6591">
            <v>20147</v>
          </cell>
          <cell r="B6591" t="str">
            <v>JOELHO REDUCAO 90G PVC SOLD C/ BUCHA DE LATAO 25MM X 1/2"</v>
          </cell>
          <cell r="C6591" t="str">
            <v>UN</v>
          </cell>
          <cell r="D6591">
            <v>4.45</v>
          </cell>
        </row>
        <row r="6592">
          <cell r="A6592">
            <v>3532</v>
          </cell>
          <cell r="B6592" t="str">
            <v>JOELHO REDUCAO 90G PVC SOLD C/ BUCHA DE LATAO 32MM X 3/4"</v>
          </cell>
          <cell r="C6592" t="str">
            <v>UN</v>
          </cell>
          <cell r="D6592">
            <v>10.78</v>
          </cell>
        </row>
        <row r="6593">
          <cell r="A6593">
            <v>3533</v>
          </cell>
          <cell r="B6593" t="str">
            <v>JOELHO REDUCAO 90G PVC SOLD P/AGUA FRIA PREDIAL 25 MM X 20 MM</v>
          </cell>
          <cell r="C6593" t="str">
            <v>UN</v>
          </cell>
          <cell r="D6593">
            <v>1.5</v>
          </cell>
        </row>
        <row r="6594">
          <cell r="A6594">
            <v>3538</v>
          </cell>
          <cell r="B6594" t="str">
            <v>JOELHO REDUCAO 90G PVC SOLD P/AGUA FRIA PREDIAL 32 MM X 25 MM</v>
          </cell>
          <cell r="C6594" t="str">
            <v>UN</v>
          </cell>
          <cell r="D6594">
            <v>1.97</v>
          </cell>
        </row>
        <row r="6595">
          <cell r="A6595">
            <v>3531</v>
          </cell>
          <cell r="B6595" t="str">
            <v>JOELHO REDUCAO 90G PVC SOLD/ROSCA P/AGUA FRIA PREDIAL 25MM X1/2"</v>
          </cell>
          <cell r="C6595" t="str">
            <v>UN</v>
          </cell>
          <cell r="D6595">
            <v>1.45</v>
          </cell>
        </row>
        <row r="6596">
          <cell r="A6596">
            <v>3527</v>
          </cell>
          <cell r="B6596" t="str">
            <v>JOELHO REDUCAO 90G PVC SOLD/ROSCA P/AGUA FRIA PREDIAL 32MM X3/4"</v>
          </cell>
          <cell r="C6596" t="str">
            <v>UN</v>
          </cell>
          <cell r="D6596">
            <v>7.36</v>
          </cell>
        </row>
        <row r="6597">
          <cell r="A6597">
            <v>3489</v>
          </cell>
          <cell r="B6597" t="str">
            <v>JOELHO 90 PVC C/ROSCA E BUCHA LATAO 3/4"</v>
          </cell>
          <cell r="C6597" t="str">
            <v>UN</v>
          </cell>
          <cell r="D6597">
            <v>7.04</v>
          </cell>
        </row>
        <row r="6598">
          <cell r="A6598">
            <v>20240</v>
          </cell>
          <cell r="B6598" t="str">
            <v>JOGO DE FERRAGEM P/ BASCULANTE DE MADEIRA - GONZOS, TRANQ.,CORRENTES</v>
          </cell>
          <cell r="C6598" t="str">
            <v>JG</v>
          </cell>
          <cell r="D6598">
            <v>26.65</v>
          </cell>
        </row>
        <row r="6599">
          <cell r="A6599">
            <v>20242</v>
          </cell>
          <cell r="B6599" t="str">
            <v>JOGO DE FERRAGEM P/ JANELA CORRER EM FERRO CROMADO - TRILHO,RODIZIO, TRINCOS</v>
          </cell>
          <cell r="C6599" t="str">
            <v>JG</v>
          </cell>
          <cell r="D6599">
            <v>63.46</v>
          </cell>
        </row>
        <row r="6600">
          <cell r="A6600">
            <v>20243</v>
          </cell>
          <cell r="B6600" t="str">
            <v>JOGO DE FERRAGEM P/ JANELA CORRER EM FERRO NIQUELADO - TRILHO, RODIZIO, TRINCOS</v>
          </cell>
          <cell r="C6600" t="str">
            <v>JG</v>
          </cell>
          <cell r="D6600">
            <v>57.54</v>
          </cell>
        </row>
        <row r="6601">
          <cell r="A6601">
            <v>20241</v>
          </cell>
          <cell r="B6601" t="str">
            <v>JOGO DE FERRAGEM P/ JANELA CORRER EM LATAO CROMADO- TRILHO,RODIZIO, TRINCOS</v>
          </cell>
          <cell r="C6601" t="str">
            <v>JG</v>
          </cell>
          <cell r="D6601">
            <v>83.41</v>
          </cell>
        </row>
        <row r="6602">
          <cell r="A6602">
            <v>3104</v>
          </cell>
          <cell r="B6602" t="str">
            <v>JOGO DE FERRAGENS CROMADAS P/ PORTA DE VIDRO TEMPERADO, UMAFOLHA COMPOSTA: DOBRADICA SUPERIOR (101) E INFERIOR (103),TRINCO (502), FECHADURA (520),CONTRA FECHADURA (531),COM CAPUCHINHO</v>
          </cell>
          <cell r="C6602" t="str">
            <v>CJ</v>
          </cell>
          <cell r="D6602">
            <v>272.60000000000002</v>
          </cell>
        </row>
        <row r="6603">
          <cell r="A6603">
            <v>12032</v>
          </cell>
          <cell r="B6603" t="str">
            <v>JOGO TRANQUETA LATAO CROMADO TIPO 203 LA FONTE P/ FECHADURAPORTA BANHEIRO</v>
          </cell>
          <cell r="C6603" t="str">
            <v>JG</v>
          </cell>
          <cell r="D6603">
            <v>18.98</v>
          </cell>
        </row>
        <row r="6604">
          <cell r="A6604">
            <v>12030</v>
          </cell>
          <cell r="B6604" t="str">
            <v>JOGO TRANQUETA LATAO CROMADO TIPO 303 LA FONTE P/ FECHADURAPORTA BANHEIRO</v>
          </cell>
          <cell r="C6604" t="str">
            <v>JG</v>
          </cell>
          <cell r="D6604">
            <v>21.57</v>
          </cell>
        </row>
        <row r="6605">
          <cell r="A6605">
            <v>3545</v>
          </cell>
          <cell r="B6605" t="str">
            <v>JUNCAO CERAMICA 45G ESG BBP DN 100X100</v>
          </cell>
          <cell r="C6605" t="str">
            <v>UN</v>
          </cell>
          <cell r="D6605">
            <v>9.02</v>
          </cell>
        </row>
        <row r="6606">
          <cell r="A6606">
            <v>3572</v>
          </cell>
          <cell r="B6606" t="str">
            <v>JUNCAO CERAMICA 45G ESG BBP DN 150X100</v>
          </cell>
          <cell r="C6606" t="str">
            <v>UN</v>
          </cell>
          <cell r="D6606">
            <v>9.02</v>
          </cell>
        </row>
        <row r="6607">
          <cell r="A6607">
            <v>3573</v>
          </cell>
          <cell r="B6607" t="str">
            <v>JUNCAO CERAMICA 45G ESG BBP DN 150X150</v>
          </cell>
          <cell r="C6607" t="str">
            <v>UN</v>
          </cell>
          <cell r="D6607">
            <v>11.12</v>
          </cell>
        </row>
        <row r="6608">
          <cell r="A6608">
            <v>3546</v>
          </cell>
          <cell r="B6608" t="str">
            <v>JUNCAO CERAMICA 45G ESG BBP DN 200X100</v>
          </cell>
          <cell r="C6608" t="str">
            <v>UN</v>
          </cell>
          <cell r="D6608">
            <v>14.96</v>
          </cell>
        </row>
        <row r="6609">
          <cell r="A6609">
            <v>3574</v>
          </cell>
          <cell r="B6609" t="str">
            <v>JUNCAO CERAMICA 45G ESG BBP DN 200X150</v>
          </cell>
          <cell r="C6609" t="str">
            <v>UN</v>
          </cell>
          <cell r="D6609">
            <v>18.920000000000002</v>
          </cell>
        </row>
        <row r="6610">
          <cell r="A6610">
            <v>3552</v>
          </cell>
          <cell r="B6610" t="str">
            <v>JUNCAO CERAMICA 45G ESG BBP DN 200X200</v>
          </cell>
          <cell r="C6610" t="str">
            <v>UN</v>
          </cell>
          <cell r="D6610">
            <v>26.7</v>
          </cell>
        </row>
        <row r="6611">
          <cell r="A6611">
            <v>3551</v>
          </cell>
          <cell r="B6611" t="str">
            <v>JUNCAO CERAMICA 45G ESG BBP DN 250X100</v>
          </cell>
          <cell r="C6611" t="str">
            <v>UN</v>
          </cell>
          <cell r="D6611">
            <v>24.48</v>
          </cell>
        </row>
        <row r="6612">
          <cell r="A6612">
            <v>3575</v>
          </cell>
          <cell r="B6612" t="str">
            <v>JUNCAO CERAMICA 45G ESG BBP DN 250X150</v>
          </cell>
          <cell r="C6612" t="str">
            <v>UN</v>
          </cell>
          <cell r="D6612">
            <v>29.62</v>
          </cell>
        </row>
        <row r="6613">
          <cell r="A6613">
            <v>3576</v>
          </cell>
          <cell r="B6613" t="str">
            <v>JUNCAO CERAMICA 45G ESG BBP DN 250X200</v>
          </cell>
          <cell r="C6613" t="str">
            <v>UN</v>
          </cell>
          <cell r="D6613">
            <v>42.21</v>
          </cell>
        </row>
        <row r="6614">
          <cell r="A6614">
            <v>3577</v>
          </cell>
          <cell r="B6614" t="str">
            <v>JUNCAO CERAMICA 45G ESG BBP DN 250X250</v>
          </cell>
          <cell r="C6614" t="str">
            <v>UN</v>
          </cell>
          <cell r="D6614">
            <v>60.32</v>
          </cell>
        </row>
        <row r="6615">
          <cell r="A6615">
            <v>3578</v>
          </cell>
          <cell r="B6615" t="str">
            <v>JUNCAO CERAMICA 45G ESG BBP DN 300X100</v>
          </cell>
          <cell r="C6615" t="str">
            <v>UN</v>
          </cell>
          <cell r="D6615">
            <v>35.49</v>
          </cell>
        </row>
        <row r="6616">
          <cell r="A6616">
            <v>3579</v>
          </cell>
          <cell r="B6616" t="str">
            <v>JUNCAO CERAMICA 45G ESG BBP DN 300X150</v>
          </cell>
          <cell r="C6616" t="str">
            <v>UN</v>
          </cell>
          <cell r="D6616">
            <v>43.77</v>
          </cell>
        </row>
        <row r="6617">
          <cell r="A6617">
            <v>3580</v>
          </cell>
          <cell r="B6617" t="str">
            <v>JUNCAO CERAMICA 45G ESG BBP DN 300X200</v>
          </cell>
          <cell r="C6617" t="str">
            <v>UN</v>
          </cell>
          <cell r="D6617">
            <v>66.94</v>
          </cell>
        </row>
        <row r="6618">
          <cell r="A6618">
            <v>3550</v>
          </cell>
          <cell r="B6618" t="str">
            <v>JUNCAO CERAMICA 45G ESG BBP DN 300X250</v>
          </cell>
          <cell r="C6618" t="str">
            <v>UN</v>
          </cell>
          <cell r="D6618">
            <v>74.53</v>
          </cell>
        </row>
        <row r="6619">
          <cell r="A6619">
            <v>3581</v>
          </cell>
          <cell r="B6619" t="str">
            <v>JUNCAO CERAMICA 45G ESG BBP DN 300X300</v>
          </cell>
          <cell r="C6619" t="str">
            <v>UN</v>
          </cell>
          <cell r="D6619">
            <v>79.05</v>
          </cell>
        </row>
        <row r="6620">
          <cell r="A6620">
            <v>3582</v>
          </cell>
          <cell r="B6620" t="str">
            <v>JUNCAO CERAMICA 45G ESG BBP DN 350X100</v>
          </cell>
          <cell r="C6620" t="str">
            <v>UN</v>
          </cell>
          <cell r="D6620">
            <v>66.67</v>
          </cell>
        </row>
        <row r="6621">
          <cell r="A6621">
            <v>3547</v>
          </cell>
          <cell r="B6621" t="str">
            <v>JUNCAO CERAMICA 45G ESG BBP DN 350X150</v>
          </cell>
          <cell r="C6621" t="str">
            <v>UN</v>
          </cell>
          <cell r="D6621">
            <v>82.19</v>
          </cell>
        </row>
        <row r="6622">
          <cell r="A6622">
            <v>3583</v>
          </cell>
          <cell r="B6622" t="str">
            <v>JUNCAO CERAMICA 45G ESG BBP DN 350X200</v>
          </cell>
          <cell r="C6622" t="str">
            <v>UN</v>
          </cell>
          <cell r="D6622">
            <v>117.11</v>
          </cell>
        </row>
        <row r="6623">
          <cell r="A6623">
            <v>3584</v>
          </cell>
          <cell r="B6623" t="str">
            <v>JUNCAO CERAMICA 45G ESG BBP DN 350X250</v>
          </cell>
          <cell r="C6623" t="str">
            <v>UN</v>
          </cell>
          <cell r="D6623">
            <v>137.5</v>
          </cell>
        </row>
        <row r="6624">
          <cell r="A6624">
            <v>3564</v>
          </cell>
          <cell r="B6624" t="str">
            <v>JUNCAO CERAMICA 45G ESG BBP DN 350X300</v>
          </cell>
          <cell r="C6624" t="str">
            <v>UN</v>
          </cell>
          <cell r="D6624">
            <v>142.72</v>
          </cell>
        </row>
        <row r="6625">
          <cell r="A6625">
            <v>3561</v>
          </cell>
          <cell r="B6625" t="str">
            <v>JUNCAO CERAMICA 45G ESG BBP DN 350X350</v>
          </cell>
          <cell r="C6625" t="str">
            <v>UN</v>
          </cell>
          <cell r="D6625">
            <v>148.44</v>
          </cell>
        </row>
        <row r="6626">
          <cell r="A6626">
            <v>3565</v>
          </cell>
          <cell r="B6626" t="str">
            <v>JUNCAO CERAMICA 45G ESG BBP DN 375X100</v>
          </cell>
          <cell r="C6626" t="str">
            <v>UN</v>
          </cell>
          <cell r="D6626">
            <v>69.72</v>
          </cell>
        </row>
        <row r="6627">
          <cell r="A6627">
            <v>3566</v>
          </cell>
          <cell r="B6627" t="str">
            <v>JUNCAO CERAMICA 45G ESG BBP DN 375X150</v>
          </cell>
          <cell r="C6627" t="str">
            <v>UN</v>
          </cell>
          <cell r="D6627">
            <v>85.98</v>
          </cell>
        </row>
        <row r="6628">
          <cell r="A6628">
            <v>3567</v>
          </cell>
          <cell r="B6628" t="str">
            <v>JUNCAO CERAMICA 45G ESG BBP DN 375X200</v>
          </cell>
          <cell r="C6628" t="str">
            <v>UN</v>
          </cell>
          <cell r="D6628">
            <v>122.5</v>
          </cell>
        </row>
        <row r="6629">
          <cell r="A6629">
            <v>3568</v>
          </cell>
          <cell r="B6629" t="str">
            <v>JUNCAO CERAMICA 45G ESG BBP DN 375X250</v>
          </cell>
          <cell r="C6629" t="str">
            <v>UN</v>
          </cell>
          <cell r="D6629">
            <v>139.24</v>
          </cell>
        </row>
        <row r="6630">
          <cell r="A6630">
            <v>3569</v>
          </cell>
          <cell r="B6630" t="str">
            <v>JUNCAO CERAMICA 45G ESG BBP DN 375X300</v>
          </cell>
          <cell r="C6630" t="str">
            <v>UN</v>
          </cell>
          <cell r="D6630">
            <v>146.19999999999999</v>
          </cell>
        </row>
        <row r="6631">
          <cell r="A6631">
            <v>3570</v>
          </cell>
          <cell r="B6631" t="str">
            <v>JUNCAO CERAMICA 45G ESG BBP DN 375X350</v>
          </cell>
          <cell r="C6631" t="str">
            <v>UN</v>
          </cell>
          <cell r="D6631">
            <v>153.16999999999999</v>
          </cell>
        </row>
        <row r="6632">
          <cell r="A6632">
            <v>3548</v>
          </cell>
          <cell r="B6632" t="str">
            <v>JUNCAO CERAMICA 45G ESG BBP DN 375X375</v>
          </cell>
          <cell r="C6632" t="str">
            <v>UN</v>
          </cell>
          <cell r="D6632">
            <v>155.27000000000001</v>
          </cell>
        </row>
        <row r="6633">
          <cell r="A6633">
            <v>3571</v>
          </cell>
          <cell r="B6633" t="str">
            <v>JUNCAO CERAMICA 45G ESG BBP DN 400X100</v>
          </cell>
          <cell r="C6633" t="str">
            <v>UN</v>
          </cell>
          <cell r="D6633">
            <v>87.72</v>
          </cell>
        </row>
        <row r="6634">
          <cell r="A6634">
            <v>3563</v>
          </cell>
          <cell r="B6634" t="str">
            <v>JUNCAO CERAMICA 45G ESG BBP DN 400X150</v>
          </cell>
          <cell r="C6634" t="str">
            <v>UN</v>
          </cell>
          <cell r="D6634">
            <v>108.17</v>
          </cell>
        </row>
        <row r="6635">
          <cell r="A6635">
            <v>3562</v>
          </cell>
          <cell r="B6635" t="str">
            <v>JUNCAO CERAMICA 45G ESG BBP DN 400X200</v>
          </cell>
          <cell r="C6635" t="str">
            <v>UN</v>
          </cell>
          <cell r="D6635">
            <v>154.07</v>
          </cell>
        </row>
        <row r="6636">
          <cell r="A6636">
            <v>3553</v>
          </cell>
          <cell r="B6636" t="str">
            <v>JUNCAO CERAMICA 45G ESG BBP DN 400X250</v>
          </cell>
          <cell r="C6636" t="str">
            <v>UN</v>
          </cell>
          <cell r="D6636">
            <v>174.05</v>
          </cell>
        </row>
        <row r="6637">
          <cell r="A6637">
            <v>3554</v>
          </cell>
          <cell r="B6637" t="str">
            <v>JUNCAO CERAMICA 45G ESG BBP DN 400X300</v>
          </cell>
          <cell r="C6637" t="str">
            <v>UN</v>
          </cell>
          <cell r="D6637">
            <v>182.76</v>
          </cell>
        </row>
        <row r="6638">
          <cell r="A6638">
            <v>3555</v>
          </cell>
          <cell r="B6638" t="str">
            <v>JUNCAO CERAMICA 45G ESG BBP DN 400X350</v>
          </cell>
          <cell r="C6638" t="str">
            <v>UN</v>
          </cell>
          <cell r="D6638">
            <v>191.46</v>
          </cell>
        </row>
        <row r="6639">
          <cell r="A6639">
            <v>3556</v>
          </cell>
          <cell r="B6639" t="str">
            <v>JUNCAO CERAMICA 45G ESG BBP DN 400X375</v>
          </cell>
          <cell r="C6639" t="str">
            <v>UN</v>
          </cell>
          <cell r="D6639">
            <v>193.2</v>
          </cell>
        </row>
        <row r="6640">
          <cell r="A6640">
            <v>3557</v>
          </cell>
          <cell r="B6640" t="str">
            <v>JUNCAO CERAMICA 45G ESG BBP DN 400X400</v>
          </cell>
          <cell r="C6640" t="str">
            <v>UN</v>
          </cell>
          <cell r="D6640">
            <v>199.15</v>
          </cell>
        </row>
        <row r="6641">
          <cell r="A6641">
            <v>3558</v>
          </cell>
          <cell r="B6641" t="str">
            <v>JUNCAO CERAMICA 45G ESG BBP DN 45G 0X100</v>
          </cell>
          <cell r="C6641" t="str">
            <v>UN</v>
          </cell>
          <cell r="D6641">
            <v>129.4</v>
          </cell>
        </row>
        <row r="6642">
          <cell r="A6642">
            <v>3559</v>
          </cell>
          <cell r="B6642" t="str">
            <v>JUNCAO CERAMICA 45G ESG BBP DN 45G 0X150</v>
          </cell>
          <cell r="C6642" t="str">
            <v>UN</v>
          </cell>
          <cell r="D6642">
            <v>159.55000000000001</v>
          </cell>
        </row>
        <row r="6643">
          <cell r="A6643">
            <v>3560</v>
          </cell>
          <cell r="B6643" t="str">
            <v>JUNCAO CERAMICA 45G ESG BBP DN 45G 0X200</v>
          </cell>
          <cell r="C6643" t="str">
            <v>UN</v>
          </cell>
          <cell r="D6643">
            <v>227.26</v>
          </cell>
        </row>
        <row r="6644">
          <cell r="A6644">
            <v>3549</v>
          </cell>
          <cell r="B6644" t="str">
            <v>JUNCAO CERAMICA 45G ESG BBP DN 45G 0X250</v>
          </cell>
          <cell r="C6644" t="str">
            <v>UN</v>
          </cell>
          <cell r="D6644">
            <v>247.16</v>
          </cell>
        </row>
        <row r="6645">
          <cell r="A6645">
            <v>20139</v>
          </cell>
          <cell r="B6645" t="str">
            <v>JUNCAO DUPLA PVC SERIE R P/ ESG PREDIAL DN 100MM</v>
          </cell>
          <cell r="C6645" t="str">
            <v>UN</v>
          </cell>
          <cell r="D6645">
            <v>53.76</v>
          </cell>
        </row>
        <row r="6646">
          <cell r="A6646">
            <v>3668</v>
          </cell>
          <cell r="B6646" t="str">
            <v>JUNCAO DUPLA PVC SOLD P/ ESG PREDIAL DN 100MM</v>
          </cell>
          <cell r="C6646" t="str">
            <v>UN</v>
          </cell>
          <cell r="D6646">
            <v>25.86</v>
          </cell>
        </row>
        <row r="6647">
          <cell r="A6647">
            <v>3656</v>
          </cell>
          <cell r="B6647" t="str">
            <v>JUNCAO DUPLA PVC SOLD P/ ESG PREDIAL DN 75MM</v>
          </cell>
          <cell r="C6647" t="str">
            <v>UN</v>
          </cell>
          <cell r="D6647">
            <v>13.01</v>
          </cell>
        </row>
        <row r="6648">
          <cell r="A6648">
            <v>3593</v>
          </cell>
          <cell r="B6648" t="str">
            <v>JUNCAO FERRO GALV 45 ROSCA 1 1/2"</v>
          </cell>
          <cell r="C6648" t="str">
            <v>UN</v>
          </cell>
          <cell r="D6648">
            <v>43.9</v>
          </cell>
        </row>
        <row r="6649">
          <cell r="A6649">
            <v>3588</v>
          </cell>
          <cell r="B6649" t="str">
            <v>JUNCAO FERRO GALV 45 ROSCA 1 1/4"</v>
          </cell>
          <cell r="C6649" t="str">
            <v>UN</v>
          </cell>
          <cell r="D6649">
            <v>32.71</v>
          </cell>
        </row>
        <row r="6650">
          <cell r="A6650">
            <v>3585</v>
          </cell>
          <cell r="B6650" t="str">
            <v>JUNCAO FERRO GALV 45 ROSCA 1/2"</v>
          </cell>
          <cell r="C6650" t="str">
            <v>UN</v>
          </cell>
          <cell r="D6650">
            <v>8.17</v>
          </cell>
        </row>
        <row r="6651">
          <cell r="A6651">
            <v>3587</v>
          </cell>
          <cell r="B6651" t="str">
            <v>JUNCAO FERRO GALV 45 ROSCA 1"</v>
          </cell>
          <cell r="C6651" t="str">
            <v>UN</v>
          </cell>
          <cell r="D6651">
            <v>22.08</v>
          </cell>
        </row>
        <row r="6652">
          <cell r="A6652">
            <v>3590</v>
          </cell>
          <cell r="B6652" t="str">
            <v>JUNCAO FERRO GALV 45 ROSCA 2 1/2"</v>
          </cell>
          <cell r="C6652" t="str">
            <v>UN</v>
          </cell>
          <cell r="D6652">
            <v>106.27</v>
          </cell>
        </row>
        <row r="6653">
          <cell r="A6653">
            <v>3589</v>
          </cell>
          <cell r="B6653" t="str">
            <v>JUNCAO FERRO GALV 45 ROSCA 2"</v>
          </cell>
          <cell r="C6653" t="str">
            <v>UN</v>
          </cell>
          <cell r="D6653">
            <v>71.83</v>
          </cell>
        </row>
        <row r="6654">
          <cell r="A6654">
            <v>3586</v>
          </cell>
          <cell r="B6654" t="str">
            <v>JUNCAO FERRO GALV 45 ROSCA 3/4"</v>
          </cell>
          <cell r="C6654" t="str">
            <v>UN</v>
          </cell>
          <cell r="D6654">
            <v>15.02</v>
          </cell>
        </row>
        <row r="6655">
          <cell r="A6655">
            <v>3592</v>
          </cell>
          <cell r="B6655" t="str">
            <v>JUNCAO FERRO GALV 45 ROSCA 3"</v>
          </cell>
          <cell r="C6655" t="str">
            <v>UN</v>
          </cell>
          <cell r="D6655">
            <v>162.1</v>
          </cell>
        </row>
        <row r="6656">
          <cell r="A6656">
            <v>3591</v>
          </cell>
          <cell r="B6656" t="str">
            <v>JUNCAO FERRO GALV 45 ROSCA 4"</v>
          </cell>
          <cell r="C6656" t="str">
            <v>UN</v>
          </cell>
          <cell r="D6656">
            <v>279.77999999999997</v>
          </cell>
        </row>
        <row r="6657">
          <cell r="A6657">
            <v>3632</v>
          </cell>
          <cell r="B6657" t="str">
            <v>JUNCAO FOFO 45 GR C/FLANGES PN 10/16/25 DN 50X50</v>
          </cell>
          <cell r="C6657" t="str">
            <v>UN</v>
          </cell>
          <cell r="D6657">
            <v>133.07</v>
          </cell>
        </row>
        <row r="6658">
          <cell r="A6658">
            <v>3638</v>
          </cell>
          <cell r="B6658" t="str">
            <v>JUNCAO FOFO 45 GR C/FLANGES PN-10 DN 400X300</v>
          </cell>
          <cell r="C6658" t="str">
            <v>UN</v>
          </cell>
          <cell r="D6658">
            <v>2341.12</v>
          </cell>
        </row>
        <row r="6659">
          <cell r="A6659">
            <v>3604</v>
          </cell>
          <cell r="B6659" t="str">
            <v>JUNCAO FOFO 45 GR C/FLANGES PN-10 DN 400X400</v>
          </cell>
          <cell r="C6659" t="str">
            <v>UN</v>
          </cell>
          <cell r="D6659">
            <v>3167.46</v>
          </cell>
        </row>
        <row r="6660">
          <cell r="A6660">
            <v>3595</v>
          </cell>
          <cell r="B6660" t="str">
            <v>JUNCAO FOFO 45 GR C/FLANGES PN-10/16 DN 100X 80</v>
          </cell>
          <cell r="C6660" t="str">
            <v>UN</v>
          </cell>
          <cell r="D6660">
            <v>289.79000000000002</v>
          </cell>
        </row>
        <row r="6661">
          <cell r="A6661">
            <v>3607</v>
          </cell>
          <cell r="B6661" t="str">
            <v>JUNCAO FOFO 45 GR C/FLANGES PN-10/16 DN 100X100</v>
          </cell>
          <cell r="C6661" t="str">
            <v>UN</v>
          </cell>
          <cell r="D6661">
            <v>321.83</v>
          </cell>
        </row>
        <row r="6662">
          <cell r="A6662">
            <v>3596</v>
          </cell>
          <cell r="B6662" t="str">
            <v>JUNCAO FOFO 45 GR C/FLANGES PN-10/16 DN 150X100</v>
          </cell>
          <cell r="C6662" t="str">
            <v>UN</v>
          </cell>
          <cell r="D6662">
            <v>343.16</v>
          </cell>
        </row>
        <row r="6663">
          <cell r="A6663">
            <v>3635</v>
          </cell>
          <cell r="B6663" t="str">
            <v>JUNCAO FOFO 45 GR C/FLANGES PN-10/16 DN 150X150</v>
          </cell>
          <cell r="C6663" t="str">
            <v>UN</v>
          </cell>
          <cell r="D6663">
            <v>562.86</v>
          </cell>
        </row>
        <row r="6664">
          <cell r="A6664">
            <v>3597</v>
          </cell>
          <cell r="B6664" t="str">
            <v>JUNCAO FOFO 45 GR C/FLANGES PN-10/16 DN 200X100</v>
          </cell>
          <cell r="C6664" t="str">
            <v>UN</v>
          </cell>
          <cell r="D6664">
            <v>807.45</v>
          </cell>
        </row>
        <row r="6665">
          <cell r="A6665">
            <v>3639</v>
          </cell>
          <cell r="B6665" t="str">
            <v>JUNCAO FOFO 45 GR C/FLANGES PN-10/16 DN 200X150</v>
          </cell>
          <cell r="C6665" t="str">
            <v>UN</v>
          </cell>
          <cell r="D6665">
            <v>876.17</v>
          </cell>
        </row>
        <row r="6666">
          <cell r="A6666">
            <v>3598</v>
          </cell>
          <cell r="B6666" t="str">
            <v>JUNCAO FOFO 45 GR C/FLANGES PN-10/16 DN 200X200</v>
          </cell>
          <cell r="C6666" t="str">
            <v>UN</v>
          </cell>
          <cell r="D6666">
            <v>939.72</v>
          </cell>
        </row>
        <row r="6667">
          <cell r="A6667">
            <v>3599</v>
          </cell>
          <cell r="B6667" t="str">
            <v>JUNCAO FOFO 45 GR C/FLANGES PN-10/16 DN 250X150</v>
          </cell>
          <cell r="C6667" t="str">
            <v>UN</v>
          </cell>
          <cell r="D6667">
            <v>1123.0999999999999</v>
          </cell>
        </row>
        <row r="6668">
          <cell r="A6668">
            <v>3600</v>
          </cell>
          <cell r="B6668" t="str">
            <v>JUNCAO FOFO 45 GR C/FLANGES PN-10/16 DN 250X200</v>
          </cell>
          <cell r="C6668" t="str">
            <v>UN</v>
          </cell>
          <cell r="D6668">
            <v>1185.5</v>
          </cell>
        </row>
        <row r="6669">
          <cell r="A6669">
            <v>3601</v>
          </cell>
          <cell r="B6669" t="str">
            <v>JUNCAO FOFO 45 GR C/FLANGES PN-10/16 DN 250X250</v>
          </cell>
          <cell r="C6669" t="str">
            <v>UN</v>
          </cell>
          <cell r="D6669">
            <v>1568.05</v>
          </cell>
        </row>
        <row r="6670">
          <cell r="A6670">
            <v>3602</v>
          </cell>
          <cell r="B6670" t="str">
            <v>JUNCAO FOFO 45 GR C/FLANGES PN-10/16 DN 300X200</v>
          </cell>
          <cell r="C6670" t="str">
            <v>UN</v>
          </cell>
          <cell r="D6670">
            <v>1435.01</v>
          </cell>
        </row>
        <row r="6671">
          <cell r="A6671">
            <v>3603</v>
          </cell>
          <cell r="B6671" t="str">
            <v>JUNCAO FOFO 45 GR C/FLANGES PN-10/16 DN 300X300</v>
          </cell>
          <cell r="C6671" t="str">
            <v>UN</v>
          </cell>
          <cell r="D6671">
            <v>2050.11</v>
          </cell>
        </row>
        <row r="6672">
          <cell r="A6672">
            <v>3637</v>
          </cell>
          <cell r="B6672" t="str">
            <v>JUNCAO FOFO 45 GR C/FLANGES PN-10/16/25 DN 80X 80</v>
          </cell>
          <cell r="C6672" t="str">
            <v>UN</v>
          </cell>
          <cell r="D6672">
            <v>236.85</v>
          </cell>
        </row>
        <row r="6673">
          <cell r="A6673">
            <v>3608</v>
          </cell>
          <cell r="B6673" t="str">
            <v>JUNCAO FOFO 45 GR C/FLANGES PN-16 DN 200X100</v>
          </cell>
          <cell r="C6673" t="str">
            <v>UN</v>
          </cell>
          <cell r="D6673">
            <v>807.45</v>
          </cell>
        </row>
        <row r="6674">
          <cell r="A6674">
            <v>3609</v>
          </cell>
          <cell r="B6674" t="str">
            <v>JUNCAO FOFO 45 GR C/FLANGES PN-16 DN 200X150</v>
          </cell>
          <cell r="C6674" t="str">
            <v>UN</v>
          </cell>
          <cell r="D6674">
            <v>876.17</v>
          </cell>
        </row>
        <row r="6675">
          <cell r="A6675">
            <v>3610</v>
          </cell>
          <cell r="B6675" t="str">
            <v>JUNCAO FOFO 45 GR C/FLANGES PN-16 DN 200X200</v>
          </cell>
          <cell r="C6675" t="str">
            <v>UN</v>
          </cell>
          <cell r="D6675">
            <v>939.72</v>
          </cell>
        </row>
        <row r="6676">
          <cell r="A6676">
            <v>3634</v>
          </cell>
          <cell r="B6676" t="str">
            <v>JUNCAO FOFO 45 GR C/FLANGES PN-16 DN 250X150</v>
          </cell>
          <cell r="C6676" t="str">
            <v>UN</v>
          </cell>
          <cell r="D6676">
            <v>1236.93</v>
          </cell>
        </row>
        <row r="6677">
          <cell r="A6677">
            <v>3611</v>
          </cell>
          <cell r="B6677" t="str">
            <v>JUNCAO FOFO 45 GR C/FLANGES PN-16 DN 250X200</v>
          </cell>
          <cell r="C6677" t="str">
            <v>UN</v>
          </cell>
          <cell r="D6677">
            <v>1305.6500000000001</v>
          </cell>
        </row>
        <row r="6678">
          <cell r="A6678">
            <v>3612</v>
          </cell>
          <cell r="B6678" t="str">
            <v>JUNCAO FOFO 45 GR C/FLANGES PN-16 DN 250X250</v>
          </cell>
          <cell r="C6678" t="str">
            <v>UN</v>
          </cell>
          <cell r="D6678">
            <v>1568.03</v>
          </cell>
        </row>
        <row r="6679">
          <cell r="A6679">
            <v>3613</v>
          </cell>
          <cell r="B6679" t="str">
            <v>JUNCAO FOFO 45 GR C/FLANGES PN-16 DN 300X200</v>
          </cell>
          <cell r="C6679" t="str">
            <v>UN</v>
          </cell>
          <cell r="D6679">
            <v>1859.93</v>
          </cell>
        </row>
        <row r="6680">
          <cell r="A6680">
            <v>3633</v>
          </cell>
          <cell r="B6680" t="str">
            <v>JUNCAO FOFO 45 GR C/FLANGES PN-16 DN 300X300</v>
          </cell>
          <cell r="C6680" t="str">
            <v>UN</v>
          </cell>
          <cell r="D6680">
            <v>2792.42</v>
          </cell>
        </row>
        <row r="6681">
          <cell r="A6681">
            <v>3614</v>
          </cell>
          <cell r="B6681" t="str">
            <v>JUNCAO FOFO 45 GR C/FLANGES PN-16 DN 400X300</v>
          </cell>
          <cell r="C6681" t="str">
            <v>UN</v>
          </cell>
          <cell r="D6681">
            <v>2764.67</v>
          </cell>
        </row>
        <row r="6682">
          <cell r="A6682">
            <v>3615</v>
          </cell>
          <cell r="B6682" t="str">
            <v>JUNCAO FOFO 45 GR C/FLANGES PN-16 DN 400X400</v>
          </cell>
          <cell r="C6682" t="str">
            <v>UN</v>
          </cell>
          <cell r="D6682">
            <v>3460.4</v>
          </cell>
        </row>
        <row r="6683">
          <cell r="A6683">
            <v>3617</v>
          </cell>
          <cell r="B6683" t="str">
            <v>JUNCAO FOFO 45 GR C/FLANGES PN-25 DN 100X100</v>
          </cell>
          <cell r="C6683" t="str">
            <v>UN</v>
          </cell>
          <cell r="D6683">
            <v>321.83</v>
          </cell>
        </row>
        <row r="6684">
          <cell r="A6684">
            <v>3629</v>
          </cell>
          <cell r="B6684" t="str">
            <v>JUNCAO FOFO 45 GR C/FLANGES PN-25 DN 150X100</v>
          </cell>
          <cell r="C6684" t="str">
            <v>UN</v>
          </cell>
          <cell r="D6684">
            <v>618.46</v>
          </cell>
        </row>
        <row r="6685">
          <cell r="A6685">
            <v>3618</v>
          </cell>
          <cell r="B6685" t="str">
            <v>JUNCAO FOFO 45 GR C/FLANGES PN-25 DN 150X150</v>
          </cell>
          <cell r="C6685" t="str">
            <v>UN</v>
          </cell>
          <cell r="D6685">
            <v>562.86</v>
          </cell>
        </row>
        <row r="6686">
          <cell r="A6686">
            <v>3619</v>
          </cell>
          <cell r="B6686" t="str">
            <v>JUNCAO FOFO 45 GR C/FLANGES PN-25 DN 200X100</v>
          </cell>
          <cell r="C6686" t="str">
            <v>UN</v>
          </cell>
          <cell r="D6686">
            <v>893.35</v>
          </cell>
        </row>
        <row r="6687">
          <cell r="A6687">
            <v>3628</v>
          </cell>
          <cell r="B6687" t="str">
            <v>JUNCAO FOFO 45 GR C/FLANGES PN-25 DN 200X150</v>
          </cell>
          <cell r="C6687" t="str">
            <v>UN</v>
          </cell>
          <cell r="D6687">
            <v>962.06</v>
          </cell>
        </row>
        <row r="6688">
          <cell r="A6688">
            <v>3620</v>
          </cell>
          <cell r="B6688" t="str">
            <v>JUNCAO FOFO 45 GR C/FLANGES PN-25 DN 200X200</v>
          </cell>
          <cell r="C6688" t="str">
            <v>UN</v>
          </cell>
          <cell r="D6688">
            <v>1236.95</v>
          </cell>
        </row>
        <row r="6689">
          <cell r="A6689">
            <v>3627</v>
          </cell>
          <cell r="B6689" t="str">
            <v>JUNCAO FOFO 45 GR C/FLANGES PN-25 DN 250X150</v>
          </cell>
          <cell r="C6689" t="str">
            <v>UN</v>
          </cell>
          <cell r="D6689">
            <v>1357.2</v>
          </cell>
        </row>
        <row r="6690">
          <cell r="A6690">
            <v>3621</v>
          </cell>
          <cell r="B6690" t="str">
            <v>JUNCAO FOFO 45 GR C/FLANGES PN-25 DN 250X200</v>
          </cell>
          <cell r="C6690" t="str">
            <v>UN</v>
          </cell>
          <cell r="D6690">
            <v>1443.1</v>
          </cell>
        </row>
        <row r="6691">
          <cell r="A6691">
            <v>3626</v>
          </cell>
          <cell r="B6691" t="str">
            <v>JUNCAO FOFO 45 GR C/FLANGES PN-25 DN 250X250</v>
          </cell>
          <cell r="C6691" t="str">
            <v>UN</v>
          </cell>
          <cell r="D6691">
            <v>1568.03</v>
          </cell>
        </row>
        <row r="6692">
          <cell r="A6692">
            <v>3622</v>
          </cell>
          <cell r="B6692" t="str">
            <v>JUNCAO FOFO 45 GR C/FLANGES PN-25 DN 300X200</v>
          </cell>
          <cell r="C6692" t="str">
            <v>UN</v>
          </cell>
          <cell r="D6692">
            <v>1859.56</v>
          </cell>
        </row>
        <row r="6693">
          <cell r="A6693">
            <v>3625</v>
          </cell>
          <cell r="B6693" t="str">
            <v>JUNCAO FOFO 45 GR C/FLANGES PN-25 DN 300X300</v>
          </cell>
          <cell r="C6693" t="str">
            <v>UN</v>
          </cell>
          <cell r="D6693">
            <v>2792.42</v>
          </cell>
        </row>
        <row r="6694">
          <cell r="A6694">
            <v>3623</v>
          </cell>
          <cell r="B6694" t="str">
            <v>JUNCAO FOFO 45 GR C/FLANGES PN-25 DN 400X300</v>
          </cell>
          <cell r="C6694" t="str">
            <v>UN</v>
          </cell>
          <cell r="D6694">
            <v>3753.35</v>
          </cell>
        </row>
        <row r="6695">
          <cell r="A6695">
            <v>3624</v>
          </cell>
          <cell r="B6695" t="str">
            <v>JUNCAO FOFO 45 GR C/FLANGES PN-25 DN 400X400</v>
          </cell>
          <cell r="C6695" t="str">
            <v>UN</v>
          </cell>
          <cell r="D6695">
            <v>4180.5600000000004</v>
          </cell>
        </row>
        <row r="6696">
          <cell r="A6696">
            <v>10908</v>
          </cell>
          <cell r="B6696" t="str">
            <v>JUNCAO INVERTIDA PVC SOLD P/ ESG PREDIAL REDUCAO 100 X 50MM</v>
          </cell>
          <cell r="C6696" t="str">
            <v>UN</v>
          </cell>
          <cell r="D6696">
            <v>11.09</v>
          </cell>
        </row>
        <row r="6697">
          <cell r="A6697">
            <v>10909</v>
          </cell>
          <cell r="B6697" t="str">
            <v>JUNCAO INVERTIDA PVC SOLD P/ ESG PREDIAL REDUCAO 100 X 75MM</v>
          </cell>
          <cell r="C6697" t="str">
            <v>UN</v>
          </cell>
          <cell r="D6697">
            <v>18.3</v>
          </cell>
        </row>
        <row r="6698">
          <cell r="A6698">
            <v>3669</v>
          </cell>
          <cell r="B6698" t="str">
            <v>JUNCAO INVERTIDA PVC SOLD P/ ESG PREDIAL REDUCAO 75 X 50MM</v>
          </cell>
          <cell r="C6698" t="str">
            <v>UN</v>
          </cell>
          <cell r="D6698">
            <v>7.15</v>
          </cell>
        </row>
        <row r="6699">
          <cell r="A6699">
            <v>10911</v>
          </cell>
          <cell r="B6699" t="str">
            <v>JUNCAO INVERTIDA PVC SOLD P/ ESG PREDIAL 75MM</v>
          </cell>
          <cell r="C6699" t="str">
            <v>UN</v>
          </cell>
          <cell r="D6699">
            <v>24.78</v>
          </cell>
        </row>
        <row r="6700">
          <cell r="A6700">
            <v>10865</v>
          </cell>
          <cell r="B6700" t="str">
            <v>JUNCAO PVC PBA NBR 10251 P/ REDE AGUA BBB DN 50/DE 60 MM</v>
          </cell>
          <cell r="C6700" t="str">
            <v>UN</v>
          </cell>
          <cell r="D6700">
            <v>15.95</v>
          </cell>
        </row>
        <row r="6701">
          <cell r="A6701">
            <v>3666</v>
          </cell>
          <cell r="B6701" t="str">
            <v>JUNCAO PVC SOLD 45G P/ ESG PREDIAL DN 40MM</v>
          </cell>
          <cell r="C6701" t="str">
            <v>UN</v>
          </cell>
          <cell r="D6701">
            <v>2.54</v>
          </cell>
        </row>
        <row r="6702">
          <cell r="A6702">
            <v>3653</v>
          </cell>
          <cell r="B6702" t="str">
            <v>JUNCAO PVC 45G NBR 10569 P/ REDE COLET ESG JE BBB DN 100MM</v>
          </cell>
          <cell r="C6702" t="str">
            <v>UN</v>
          </cell>
          <cell r="D6702">
            <v>16.59</v>
          </cell>
        </row>
        <row r="6703">
          <cell r="A6703">
            <v>3649</v>
          </cell>
          <cell r="B6703" t="str">
            <v>JUNCAO PVC 45G NBR 10569 P/ REDE COLET ESG JE BBB DN 150MM</v>
          </cell>
          <cell r="C6703" t="str">
            <v>UN</v>
          </cell>
          <cell r="D6703">
            <v>32.89</v>
          </cell>
        </row>
        <row r="6704">
          <cell r="A6704">
            <v>3651</v>
          </cell>
          <cell r="B6704" t="str">
            <v>JUNCAO PVC 45G NBR 10569 P/ REDE COLET ESG JE BBB DN 200MM</v>
          </cell>
          <cell r="C6704" t="str">
            <v>UN</v>
          </cell>
          <cell r="D6704">
            <v>54.61</v>
          </cell>
        </row>
        <row r="6705">
          <cell r="A6705">
            <v>3650</v>
          </cell>
          <cell r="B6705" t="str">
            <v>JUNCAO PVC 45G NBR 10569 P/ REDE COLET ESG JE BBB DN 250MM</v>
          </cell>
          <cell r="C6705" t="str">
            <v>UN</v>
          </cell>
          <cell r="D6705">
            <v>159.16</v>
          </cell>
        </row>
        <row r="6706">
          <cell r="A6706">
            <v>3645</v>
          </cell>
          <cell r="B6706" t="str">
            <v>JUNCAO PVC 45G NBR 10569 P/ REDE COLET ESG JE BBB DN 300MM</v>
          </cell>
          <cell r="C6706" t="str">
            <v>UN</v>
          </cell>
          <cell r="D6706">
            <v>260.35000000000002</v>
          </cell>
        </row>
        <row r="6707">
          <cell r="A6707">
            <v>3646</v>
          </cell>
          <cell r="B6707" t="str">
            <v>JUNCAO PVC 45G NBR 10569 P/ REDE COLET ESG JE BBB DN 350MM</v>
          </cell>
          <cell r="C6707" t="str">
            <v>UN</v>
          </cell>
          <cell r="D6707">
            <v>382.79</v>
          </cell>
        </row>
        <row r="6708">
          <cell r="A6708">
            <v>3647</v>
          </cell>
          <cell r="B6708" t="str">
            <v>JUNCAO PVC 45G NBR 10569 P/ REDE COLET ESG JE BBB DN 400MM</v>
          </cell>
          <cell r="C6708" t="str">
            <v>UN</v>
          </cell>
          <cell r="D6708">
            <v>519.67999999999995</v>
          </cell>
        </row>
        <row r="6709">
          <cell r="A6709">
            <v>12625</v>
          </cell>
          <cell r="B6709" t="str">
            <v>JUNCAO PVC 60G AQUAPLUV 88 MM</v>
          </cell>
          <cell r="C6709" t="str">
            <v>UN</v>
          </cell>
          <cell r="D6709">
            <v>10.06</v>
          </cell>
        </row>
        <row r="6710">
          <cell r="A6710">
            <v>20134</v>
          </cell>
          <cell r="B6710" t="str">
            <v>JUNCAO SIMPLES PVC LEVE 125MM</v>
          </cell>
          <cell r="C6710" t="str">
            <v>UN</v>
          </cell>
          <cell r="D6710">
            <v>108.4</v>
          </cell>
        </row>
        <row r="6711">
          <cell r="A6711">
            <v>20136</v>
          </cell>
          <cell r="B6711" t="str">
            <v>JUNCAO SIMPLES PVC LEVE 150MM</v>
          </cell>
          <cell r="C6711" t="str">
            <v>UN</v>
          </cell>
          <cell r="D6711">
            <v>121.15</v>
          </cell>
        </row>
        <row r="6712">
          <cell r="A6712">
            <v>3670</v>
          </cell>
          <cell r="B6712" t="str">
            <v>JUNCAO SIMPLES PVC P/ ESG PREDIAL DN 100X100MM</v>
          </cell>
          <cell r="C6712" t="str">
            <v>UN</v>
          </cell>
          <cell r="D6712">
            <v>14.72</v>
          </cell>
        </row>
        <row r="6713">
          <cell r="A6713">
            <v>3659</v>
          </cell>
          <cell r="B6713" t="str">
            <v>JUNCAO SIMPLES PVC P/ ESG PREDIAL DN 100X50MM</v>
          </cell>
          <cell r="C6713" t="str">
            <v>UN</v>
          </cell>
          <cell r="D6713">
            <v>8.65</v>
          </cell>
        </row>
        <row r="6714">
          <cell r="A6714">
            <v>3660</v>
          </cell>
          <cell r="B6714" t="str">
            <v>JUNCAO SIMPLES PVC P/ ESG PREDIAL DN 100X75MM</v>
          </cell>
          <cell r="C6714" t="str">
            <v>UN</v>
          </cell>
          <cell r="D6714">
            <v>15.29</v>
          </cell>
        </row>
        <row r="6715">
          <cell r="A6715">
            <v>3662</v>
          </cell>
          <cell r="B6715" t="str">
            <v>JUNCAO SIMPLES PVC P/ ESG PREDIAL DN 50X50MM</v>
          </cell>
          <cell r="C6715" t="str">
            <v>UN</v>
          </cell>
          <cell r="D6715">
            <v>5.59</v>
          </cell>
        </row>
        <row r="6716">
          <cell r="A6716">
            <v>3661</v>
          </cell>
          <cell r="B6716" t="str">
            <v>JUNCAO SIMPLES PVC P/ ESG PREDIAL DN 75X50MM</v>
          </cell>
          <cell r="C6716" t="str">
            <v>UN</v>
          </cell>
          <cell r="D6716">
            <v>8.76</v>
          </cell>
        </row>
        <row r="6717">
          <cell r="A6717">
            <v>3658</v>
          </cell>
          <cell r="B6717" t="str">
            <v>JUNCAO SIMPLES PVC P/ ESG PREDIAL DN 75X75MM</v>
          </cell>
          <cell r="C6717" t="str">
            <v>UN</v>
          </cell>
          <cell r="D6717">
            <v>11.14</v>
          </cell>
        </row>
        <row r="6718">
          <cell r="A6718">
            <v>20144</v>
          </cell>
          <cell r="B6718" t="str">
            <v>JUNCAO SIMPLES PVC SERIE R P/ESG PREDIAL DN 100 X 100MM</v>
          </cell>
          <cell r="C6718" t="str">
            <v>UN</v>
          </cell>
          <cell r="D6718">
            <v>40.43</v>
          </cell>
        </row>
        <row r="6719">
          <cell r="A6719">
            <v>20143</v>
          </cell>
          <cell r="B6719" t="str">
            <v>JUNCAO SIMPLES PVC SERIE R P/ESG PREDIAL DN 100 X 75MM</v>
          </cell>
          <cell r="C6719" t="str">
            <v>UN</v>
          </cell>
          <cell r="D6719">
            <v>42.4</v>
          </cell>
        </row>
        <row r="6720">
          <cell r="A6720">
            <v>20145</v>
          </cell>
          <cell r="B6720" t="str">
            <v>JUNCAO SIMPLES PVC SERIE R P/ESG PREDIAL DN 150 X 100MM</v>
          </cell>
          <cell r="C6720" t="str">
            <v>UN</v>
          </cell>
          <cell r="D6720">
            <v>104.56</v>
          </cell>
        </row>
        <row r="6721">
          <cell r="A6721">
            <v>20146</v>
          </cell>
          <cell r="B6721" t="str">
            <v>JUNCAO SIMPLES PVC SERIE R P/ESG PREDIAL DN 150 X 150MM</v>
          </cell>
          <cell r="C6721" t="str">
            <v>UN</v>
          </cell>
          <cell r="D6721">
            <v>108.19</v>
          </cell>
        </row>
        <row r="6722">
          <cell r="A6722">
            <v>20140</v>
          </cell>
          <cell r="B6722" t="str">
            <v>JUNCAO SIMPLES PVC SERIE R P/ESG PREDIAL DN 40MM</v>
          </cell>
          <cell r="C6722" t="str">
            <v>UN</v>
          </cell>
          <cell r="D6722">
            <v>7.25</v>
          </cell>
        </row>
        <row r="6723">
          <cell r="A6723">
            <v>20141</v>
          </cell>
          <cell r="B6723" t="str">
            <v>JUNCAO SIMPLES PVC SERIE R P/ESG PREDIAL DN 50MM</v>
          </cell>
          <cell r="C6723" t="str">
            <v>UN</v>
          </cell>
          <cell r="D6723">
            <v>11.19</v>
          </cell>
        </row>
        <row r="6724">
          <cell r="A6724">
            <v>20142</v>
          </cell>
          <cell r="B6724" t="str">
            <v>JUNCAO SIMPLES PVC SERIE R P/ESG PREDIAL DN 75 X 75MM</v>
          </cell>
          <cell r="C6724" t="str">
            <v>UN</v>
          </cell>
          <cell r="D6724">
            <v>26.54</v>
          </cell>
        </row>
        <row r="6725">
          <cell r="A6725">
            <v>20138</v>
          </cell>
          <cell r="B6725" t="str">
            <v>JUNCAO SIMPLES REDUCAO PVC LEVE C/ BOLSA P/ ANEL 150 X 100MM</v>
          </cell>
          <cell r="C6725" t="str">
            <v>UN</v>
          </cell>
          <cell r="D6725">
            <v>46.65</v>
          </cell>
        </row>
        <row r="6726">
          <cell r="A6726">
            <v>20137</v>
          </cell>
          <cell r="B6726" t="str">
            <v>JUNCAO SIMPLES REDUCAO PVC LEVE C/ BOLSA P/ ANEL 150 X 75MM</v>
          </cell>
          <cell r="C6726" t="str">
            <v>UN</v>
          </cell>
          <cell r="D6726">
            <v>40.79</v>
          </cell>
        </row>
        <row r="6727">
          <cell r="A6727">
            <v>14157</v>
          </cell>
          <cell r="B6727" t="str">
            <v>JUNCAO 2 GARRAS P/ INST. APARENTE</v>
          </cell>
          <cell r="C6727" t="str">
            <v>UN</v>
          </cell>
          <cell r="D6727">
            <v>0.55000000000000004</v>
          </cell>
        </row>
        <row r="6728">
          <cell r="A6728">
            <v>3655</v>
          </cell>
          <cell r="B6728" t="str">
            <v>JUNCAO 45G PVC C/ ROSCA 1 1/2"</v>
          </cell>
          <cell r="C6728" t="str">
            <v>UN</v>
          </cell>
          <cell r="D6728">
            <v>11.44</v>
          </cell>
        </row>
        <row r="6729">
          <cell r="A6729">
            <v>3657</v>
          </cell>
          <cell r="B6729" t="str">
            <v>JUNCAO 45G PVC C/ ROSCA 1 1/4"</v>
          </cell>
          <cell r="C6729" t="str">
            <v>UN</v>
          </cell>
          <cell r="D6729">
            <v>9.68</v>
          </cell>
        </row>
        <row r="6730">
          <cell r="A6730">
            <v>3654</v>
          </cell>
          <cell r="B6730" t="str">
            <v>JUNCAO 45G PVC C/ ROSCA 1/2"</v>
          </cell>
          <cell r="C6730" t="str">
            <v>UN</v>
          </cell>
          <cell r="D6730">
            <v>6.22</v>
          </cell>
        </row>
        <row r="6731">
          <cell r="A6731">
            <v>3663</v>
          </cell>
          <cell r="B6731" t="str">
            <v>JUNCAO 45G PVC C/ ROSCA 1"</v>
          </cell>
          <cell r="C6731" t="str">
            <v>UN</v>
          </cell>
          <cell r="D6731">
            <v>7.77</v>
          </cell>
        </row>
        <row r="6732">
          <cell r="A6732">
            <v>3665</v>
          </cell>
          <cell r="B6732" t="str">
            <v>JUNCAO 45G PVC C/ ROSCA 2"</v>
          </cell>
          <cell r="C6732" t="str">
            <v>UN</v>
          </cell>
          <cell r="D6732">
            <v>20.49</v>
          </cell>
        </row>
        <row r="6733">
          <cell r="A6733">
            <v>3664</v>
          </cell>
          <cell r="B6733" t="str">
            <v>JUNCAO 45G PVC C/ ROSCA 3/4"</v>
          </cell>
          <cell r="C6733" t="str">
            <v>UN</v>
          </cell>
          <cell r="D6733">
            <v>7.2</v>
          </cell>
        </row>
        <row r="6734">
          <cell r="A6734">
            <v>13364</v>
          </cell>
          <cell r="B6734" t="str">
            <v>JUNTA DE VIDRO H=20MM E=3MM</v>
          </cell>
          <cell r="C6734" t="str">
            <v>M</v>
          </cell>
          <cell r="D6734">
            <v>0.6</v>
          </cell>
        </row>
        <row r="6735">
          <cell r="A6735">
            <v>3677</v>
          </cell>
          <cell r="B6735" t="str">
            <v>JUNTA DILATACAO ELASTICA (PVC) P/ CONCRETO (FUGENBAND) M-350/6 PRESSAO ATE 70 MCA</v>
          </cell>
          <cell r="C6735" t="str">
            <v>M</v>
          </cell>
          <cell r="D6735">
            <v>165.98</v>
          </cell>
        </row>
        <row r="6736">
          <cell r="A6736">
            <v>3674</v>
          </cell>
          <cell r="B6736" t="str">
            <v>JUNTA DILATACAO ELASTICA (PVC) P/ CONCRETO (FUGENBAND) O-120/3 PRESSAO ATE 2 MCA</v>
          </cell>
          <cell r="C6736" t="str">
            <v>M</v>
          </cell>
          <cell r="D6736">
            <v>27.38</v>
          </cell>
        </row>
        <row r="6737">
          <cell r="A6737">
            <v>3681</v>
          </cell>
          <cell r="B6737" t="str">
            <v>JUNTA DILATACAO ELASTICA (PVC) P/ CONCRETO (FUGENBAND) O-220/6 PRESSAO ATE 30 MCA</v>
          </cell>
          <cell r="C6737" t="str">
            <v>M</v>
          </cell>
          <cell r="D6737">
            <v>67.88</v>
          </cell>
        </row>
        <row r="6738">
          <cell r="A6738">
            <v>3676</v>
          </cell>
          <cell r="B6738" t="str">
            <v>JUNTA DILATACAO ELASTICA (PVC) P/ CONCRETO (FUGENBAND) O-350/10 PRESSAO ATE 100 MCA</v>
          </cell>
          <cell r="C6738" t="str">
            <v>M</v>
          </cell>
          <cell r="D6738">
            <v>192.02</v>
          </cell>
        </row>
        <row r="6739">
          <cell r="A6739">
            <v>11618</v>
          </cell>
          <cell r="B6739" t="str">
            <v>JUNTA DILATACAO ELASTICA (PVC) P/ CONCRETO (FUGENBAND) O-350/10-I PRESSAO ATE 100 MCA</v>
          </cell>
          <cell r="C6739" t="str">
            <v>M</v>
          </cell>
          <cell r="D6739">
            <v>225.32</v>
          </cell>
        </row>
        <row r="6740">
          <cell r="A6740">
            <v>3679</v>
          </cell>
          <cell r="B6740" t="str">
            <v>JUNTA DILATACAO ELASTICA (PVC) P/ CONCRETO (FUGENBAND) O-350/6 PRESSAO ATE 70 MCA</v>
          </cell>
          <cell r="C6740" t="str">
            <v>M</v>
          </cell>
          <cell r="D6740">
            <v>180.51</v>
          </cell>
        </row>
        <row r="6741">
          <cell r="A6741">
            <v>3678</v>
          </cell>
          <cell r="B6741" t="str">
            <v>JUNTA DILATACAO JEENE JJ0813M (-5/+10MM) - INCL EXEC/LABIOSPOLIMERICOS</v>
          </cell>
          <cell r="C6741" t="str">
            <v>M</v>
          </cell>
          <cell r="D6741">
            <v>14.88</v>
          </cell>
        </row>
        <row r="6742">
          <cell r="A6742">
            <v>14804</v>
          </cell>
          <cell r="B6742" t="str">
            <v>JUNTA DILATACAO JEENE JJ0820TB (-16/+25MM) - INCL EXEC/LABIOS POLIMERICOS</v>
          </cell>
          <cell r="C6742" t="str">
            <v>M</v>
          </cell>
          <cell r="D6742">
            <v>75.849999999999994</v>
          </cell>
        </row>
        <row r="6743">
          <cell r="A6743">
            <v>14077</v>
          </cell>
          <cell r="B6743" t="str">
            <v>JUNTA DILATACAO JEENE JJ1525QN (-10/+20MM) - INCL EXEC/LABIOS POLIMERICOSNAL 3,9 T - IMPACTO DINAMICO 3,33T**CAIXA**</v>
          </cell>
          <cell r="C6743" t="str">
            <v>M</v>
          </cell>
          <cell r="D6743">
            <v>54</v>
          </cell>
        </row>
        <row r="6744">
          <cell r="A6744">
            <v>3672</v>
          </cell>
          <cell r="B6744" t="str">
            <v>JUNTA DILATACAO PLASTICA P/ PISO H=10MM E=4,0MM</v>
          </cell>
          <cell r="C6744" t="str">
            <v>M</v>
          </cell>
          <cell r="D6744">
            <v>0.52</v>
          </cell>
        </row>
        <row r="6745">
          <cell r="A6745">
            <v>3671</v>
          </cell>
          <cell r="B6745" t="str">
            <v>JUNTA DILATACAO PLASTICA P/ PISO H=20MM E=3,0MM</v>
          </cell>
          <cell r="C6745" t="str">
            <v>M</v>
          </cell>
          <cell r="D6745">
            <v>0.63</v>
          </cell>
        </row>
        <row r="6746">
          <cell r="A6746">
            <v>3673</v>
          </cell>
          <cell r="B6746" t="str">
            <v>JUNTA DILATACAO PLASTICA P/ PISO H=25MM E=4,0MM</v>
          </cell>
          <cell r="C6746" t="str">
            <v>M</v>
          </cell>
          <cell r="D6746">
            <v>0.69</v>
          </cell>
        </row>
        <row r="6747">
          <cell r="A6747">
            <v>3718</v>
          </cell>
          <cell r="B6747" t="str">
            <v>JUNTA GIBAULT FOFO DN 50</v>
          </cell>
          <cell r="C6747" t="str">
            <v>UN</v>
          </cell>
          <cell r="D6747">
            <v>110.31</v>
          </cell>
        </row>
        <row r="6748">
          <cell r="A6748">
            <v>3719</v>
          </cell>
          <cell r="B6748" t="str">
            <v>JUNTA GIBAULT FOFO DN 80</v>
          </cell>
          <cell r="C6748" t="str">
            <v>UN</v>
          </cell>
          <cell r="D6748">
            <v>114.07</v>
          </cell>
        </row>
        <row r="6749">
          <cell r="A6749">
            <v>3720</v>
          </cell>
          <cell r="B6749" t="str">
            <v>JUNTA GIBAULT FOFO DN 100</v>
          </cell>
          <cell r="C6749" t="str">
            <v>UN</v>
          </cell>
          <cell r="D6749">
            <v>116</v>
          </cell>
        </row>
        <row r="6750">
          <cell r="A6750">
            <v>3721</v>
          </cell>
          <cell r="B6750" t="str">
            <v>JUNTA GIBAULT FOFO DN 150</v>
          </cell>
          <cell r="C6750" t="str">
            <v>UN</v>
          </cell>
          <cell r="D6750">
            <v>199.77</v>
          </cell>
        </row>
        <row r="6751">
          <cell r="A6751">
            <v>3722</v>
          </cell>
          <cell r="B6751" t="str">
            <v>JUNTA GIBAULT FOFO DN 200</v>
          </cell>
          <cell r="C6751" t="str">
            <v>UN</v>
          </cell>
          <cell r="D6751">
            <v>335.13</v>
          </cell>
        </row>
        <row r="6752">
          <cell r="A6752">
            <v>3723</v>
          </cell>
          <cell r="B6752" t="str">
            <v>JUNTA GIBAULT FOFO DN 250</v>
          </cell>
          <cell r="C6752" t="str">
            <v>UN</v>
          </cell>
          <cell r="D6752">
            <v>354.47</v>
          </cell>
        </row>
        <row r="6753">
          <cell r="A6753">
            <v>3724</v>
          </cell>
          <cell r="B6753" t="str">
            <v>JUNTA GIBAULT FOFO DN 300</v>
          </cell>
          <cell r="C6753" t="str">
            <v>UN</v>
          </cell>
          <cell r="D6753">
            <v>477.19</v>
          </cell>
        </row>
        <row r="6754">
          <cell r="A6754">
            <v>3725</v>
          </cell>
          <cell r="B6754" t="str">
            <v>JUNTA GIBAULT FOFO DN 350</v>
          </cell>
          <cell r="C6754" t="str">
            <v>UN</v>
          </cell>
          <cell r="D6754">
            <v>696.02</v>
          </cell>
        </row>
        <row r="6755">
          <cell r="A6755">
            <v>3728</v>
          </cell>
          <cell r="B6755" t="str">
            <v>JUNTA GIBAULT FOFO DN 400</v>
          </cell>
          <cell r="C6755" t="str">
            <v>UN</v>
          </cell>
          <cell r="D6755">
            <v>779.8</v>
          </cell>
        </row>
        <row r="6756">
          <cell r="A6756">
            <v>3726</v>
          </cell>
          <cell r="B6756" t="str">
            <v>JUNTA GIBAULT FOFO DN 500</v>
          </cell>
          <cell r="C6756" t="str">
            <v>UN</v>
          </cell>
          <cell r="D6756">
            <v>1179.3800000000001</v>
          </cell>
        </row>
        <row r="6757">
          <cell r="A6757">
            <v>3727</v>
          </cell>
          <cell r="B6757" t="str">
            <v>JUNTA GIBAULT FOFO DN 600</v>
          </cell>
          <cell r="C6757" t="str">
            <v>UN</v>
          </cell>
          <cell r="D6757">
            <v>1791.64</v>
          </cell>
        </row>
        <row r="6758">
          <cell r="A6758">
            <v>11617</v>
          </cell>
          <cell r="B6758" t="str">
            <v>JUNTA LATAO P/ PISO H =15MM E=3MM</v>
          </cell>
          <cell r="C6758" t="str">
            <v>KG</v>
          </cell>
          <cell r="D6758">
            <v>5.0599999999999996</v>
          </cell>
        </row>
        <row r="6759">
          <cell r="A6759">
            <v>6092</v>
          </cell>
          <cell r="B6759" t="str">
            <v>JUNTA PLASTICA DE VEDACAO - BISNAGA 250G</v>
          </cell>
          <cell r="C6759" t="str">
            <v>KG</v>
          </cell>
          <cell r="D6759">
            <v>18.28</v>
          </cell>
        </row>
        <row r="6760">
          <cell r="A6760">
            <v>20266</v>
          </cell>
          <cell r="B6760" t="str">
            <v>KIT ACESSORIOS PLASTICO P/ BANHEIRO - PAPELEIRA, SABONETEIRAE CABIDE</v>
          </cell>
          <cell r="C6760" t="str">
            <v>UN</v>
          </cell>
          <cell r="D6760">
            <v>32.950000000000003</v>
          </cell>
        </row>
        <row r="6761">
          <cell r="A6761">
            <v>3729</v>
          </cell>
          <cell r="B6761" t="str">
            <v>KIT CAVALETE DE PVC COM REGISTRO DE ESFERA DE 1/2"</v>
          </cell>
          <cell r="C6761" t="str">
            <v>UN</v>
          </cell>
          <cell r="D6761">
            <v>30.8</v>
          </cell>
        </row>
        <row r="6762">
          <cell r="A6762">
            <v>63</v>
          </cell>
          <cell r="B6762" t="str">
            <v>KIT CAVALETE PVC C/ REGISTRO 3/4"</v>
          </cell>
          <cell r="C6762" t="str">
            <v>UN</v>
          </cell>
          <cell r="D6762">
            <v>34.130000000000003</v>
          </cell>
        </row>
        <row r="6763">
          <cell r="A6763">
            <v>2599</v>
          </cell>
          <cell r="B6763" t="str">
            <v>KIT-EMENDA C1 1 1/4" P/ DUTOS TIPO KANAFLEX</v>
          </cell>
          <cell r="C6763" t="str">
            <v>UN</v>
          </cell>
          <cell r="D6763">
            <v>19.170000000000002</v>
          </cell>
        </row>
        <row r="6764">
          <cell r="A6764">
            <v>2600</v>
          </cell>
          <cell r="B6764" t="str">
            <v>KIT-EMENDA C1 2" P/ DUTOS TIPO KANAFLEX</v>
          </cell>
          <cell r="C6764" t="str">
            <v>UN</v>
          </cell>
          <cell r="D6764">
            <v>23.87</v>
          </cell>
        </row>
        <row r="6765">
          <cell r="A6765">
            <v>2607</v>
          </cell>
          <cell r="B6765" t="str">
            <v>KIT-EMENDA C1 3" P/ DUTOS TIPO KANAFLEX</v>
          </cell>
          <cell r="C6765" t="str">
            <v>UN</v>
          </cell>
          <cell r="D6765">
            <v>29.16</v>
          </cell>
        </row>
        <row r="6766">
          <cell r="A6766">
            <v>2601</v>
          </cell>
          <cell r="B6766" t="str">
            <v>KIT-EMENDA C1 4" P/ DUTOS TIPO KANAFLEX</v>
          </cell>
          <cell r="C6766" t="str">
            <v>UN</v>
          </cell>
          <cell r="D6766">
            <v>37.64</v>
          </cell>
        </row>
        <row r="6767">
          <cell r="A6767">
            <v>2606</v>
          </cell>
          <cell r="B6767" t="str">
            <v>KIT-EMENDA C1 5" P/ DUTOS TP KANAFLEX</v>
          </cell>
          <cell r="C6767" t="str">
            <v>UN</v>
          </cell>
          <cell r="D6767">
            <v>46.26</v>
          </cell>
        </row>
        <row r="6768">
          <cell r="A6768">
            <v>2602</v>
          </cell>
          <cell r="B6768" t="str">
            <v>KIT-EMENDA C1 6" P/ DUTOS TIPO KANAFLEX</v>
          </cell>
          <cell r="C6768" t="str">
            <v>UN</v>
          </cell>
          <cell r="D6768">
            <v>55.92</v>
          </cell>
        </row>
        <row r="6769">
          <cell r="A6769">
            <v>2603</v>
          </cell>
          <cell r="B6769" t="str">
            <v>KIT-EMENDA C2 2" P/ DUTOS TIPO KANAFLEX</v>
          </cell>
          <cell r="C6769" t="str">
            <v>UN</v>
          </cell>
          <cell r="D6769">
            <v>24.68</v>
          </cell>
        </row>
        <row r="6770">
          <cell r="A6770">
            <v>2605</v>
          </cell>
          <cell r="B6770" t="str">
            <v>KIT-EMENDA C2 3" P/ DUTOS TIPO KANAFLEX</v>
          </cell>
          <cell r="C6770" t="str">
            <v>UN</v>
          </cell>
          <cell r="D6770">
            <v>28.9</v>
          </cell>
        </row>
        <row r="6771">
          <cell r="A6771">
            <v>2604</v>
          </cell>
          <cell r="B6771" t="str">
            <v>KIT-EMENDA C2 4" P/ DUTOS TIPO KANAFLEX</v>
          </cell>
          <cell r="C6771" t="str">
            <v>UN</v>
          </cell>
          <cell r="D6771">
            <v>41.11</v>
          </cell>
        </row>
        <row r="6772">
          <cell r="A6772">
            <v>2598</v>
          </cell>
          <cell r="B6772" t="str">
            <v>KIT-EMENDA C2 5" P/ DUTOS TIPO KANAFLEX</v>
          </cell>
          <cell r="C6772" t="str">
            <v>UN</v>
          </cell>
          <cell r="D6772">
            <v>47.92</v>
          </cell>
        </row>
        <row r="6773">
          <cell r="A6773">
            <v>2608</v>
          </cell>
          <cell r="B6773" t="str">
            <v>KIT-EMENDA C2 6" P/ DUTOS TIPO KANAFLEX</v>
          </cell>
          <cell r="C6773" t="str">
            <v>UN</v>
          </cell>
          <cell r="D6773">
            <v>52.11</v>
          </cell>
        </row>
        <row r="6774">
          <cell r="A6774">
            <v>3412</v>
          </cell>
          <cell r="B6774" t="str">
            <v>LA DE VIDRO E = 2,5CM - PLACA 120 X 60CM</v>
          </cell>
          <cell r="C6774" t="str">
            <v>M2</v>
          </cell>
          <cell r="D6774">
            <v>27.3</v>
          </cell>
        </row>
        <row r="6775">
          <cell r="A6775">
            <v>3413</v>
          </cell>
          <cell r="B6775" t="str">
            <v>LA DE VIDRO E = 5MM</v>
          </cell>
          <cell r="C6775" t="str">
            <v>M2</v>
          </cell>
          <cell r="D6775">
            <v>53.4</v>
          </cell>
        </row>
        <row r="6776">
          <cell r="A6776">
            <v>11168</v>
          </cell>
          <cell r="B6776" t="str">
            <v>LACA INCOLOR CONCENTRADA PARA MADEIRA</v>
          </cell>
          <cell r="C6776" t="str">
            <v>GL</v>
          </cell>
          <cell r="D6776">
            <v>39.82</v>
          </cell>
        </row>
        <row r="6777">
          <cell r="A6777">
            <v>20188</v>
          </cell>
          <cell r="B6777" t="str">
            <v>LADRILHO CERAMICO ANTI-DERRAPANTE 11 X 24CM</v>
          </cell>
          <cell r="C6777" t="str">
            <v>M2</v>
          </cell>
          <cell r="D6777">
            <v>14.84</v>
          </cell>
        </row>
        <row r="6778">
          <cell r="A6778">
            <v>3734</v>
          </cell>
          <cell r="B6778" t="str">
            <v>LADRILHO HIDRAULICO LISO 20 X 20CM COR NATURAL</v>
          </cell>
          <cell r="C6778" t="str">
            <v>M2</v>
          </cell>
          <cell r="D6778">
            <v>21.34</v>
          </cell>
        </row>
        <row r="6779">
          <cell r="A6779">
            <v>3731</v>
          </cell>
          <cell r="B6779" t="str">
            <v>LADRILHO HIDRAULICO 20 X 20CM - LISO COR NATURAL</v>
          </cell>
          <cell r="C6779" t="str">
            <v>M2</v>
          </cell>
          <cell r="D6779">
            <v>22.29</v>
          </cell>
        </row>
        <row r="6780">
          <cell r="A6780">
            <v>3733</v>
          </cell>
          <cell r="B6780" t="str">
            <v>LADRILHO HIDRAULICO 20 X 20CM - LISO 2 CORES</v>
          </cell>
          <cell r="C6780" t="str">
            <v>M2</v>
          </cell>
          <cell r="D6780">
            <v>24.66</v>
          </cell>
        </row>
        <row r="6781">
          <cell r="A6781">
            <v>3735</v>
          </cell>
          <cell r="B6781" t="str">
            <v>LADRILHO HIDRAULICO 25 X 25CM - LISO COR NATURAL</v>
          </cell>
          <cell r="C6781" t="str">
            <v>M2</v>
          </cell>
          <cell r="D6781">
            <v>27.6</v>
          </cell>
        </row>
        <row r="6782">
          <cell r="A6782">
            <v>3732</v>
          </cell>
          <cell r="B6782" t="str">
            <v>LADRILHO HIDRAULICO 30 X 30CM - LISO COR NATURAL</v>
          </cell>
          <cell r="C6782" t="str">
            <v>M2</v>
          </cell>
          <cell r="D6782">
            <v>33.1</v>
          </cell>
        </row>
        <row r="6783">
          <cell r="A6783">
            <v>11644</v>
          </cell>
          <cell r="B6783" t="str">
            <v>LAJE CONCR ARMAD PREMOLD CIRCULAR P/ TRANSICAO POCO VISITA DN 1200MM, C/ FURO DN 600 MM</v>
          </cell>
          <cell r="C6783" t="str">
            <v>UN</v>
          </cell>
          <cell r="D6783">
            <v>206.81</v>
          </cell>
        </row>
        <row r="6784">
          <cell r="A6784">
            <v>11645</v>
          </cell>
          <cell r="B6784" t="str">
            <v>LAJE CONCR ARMAD PREMOLD CIRCULAR P/ TRANSICAO POCO VISITA DN 900 MM, C/ FURO DN 600 MM</v>
          </cell>
          <cell r="C6784" t="str">
            <v>UN</v>
          </cell>
          <cell r="D6784">
            <v>136.51</v>
          </cell>
        </row>
        <row r="6785">
          <cell r="A6785">
            <v>11646</v>
          </cell>
          <cell r="B6785" t="str">
            <v>LAJE CONCR ARMAD PREMOLD CIRCULAR P/TAMPA POCO VISITA DN 700MM, ESP =10 CM</v>
          </cell>
          <cell r="C6785" t="str">
            <v>UN</v>
          </cell>
          <cell r="D6785">
            <v>58.32</v>
          </cell>
        </row>
        <row r="6786">
          <cell r="A6786">
            <v>11647</v>
          </cell>
          <cell r="B6786" t="str">
            <v>LAJE EXCENTRICA CONC ARM PRE-MOLDADO DN 1,00M FURO=0,53M E=12CM</v>
          </cell>
          <cell r="C6786" t="str">
            <v>UN</v>
          </cell>
          <cell r="D6786">
            <v>189.41</v>
          </cell>
        </row>
        <row r="6787">
          <cell r="A6787">
            <v>11648</v>
          </cell>
          <cell r="B6787" t="str">
            <v>LAJE EXCENTRICA CONC ARM PRE-MOLDADO DN 1,10M FURO=0,60M E=12CM</v>
          </cell>
          <cell r="C6787" t="str">
            <v>UN</v>
          </cell>
          <cell r="D6787">
            <v>191.12</v>
          </cell>
        </row>
        <row r="6788">
          <cell r="A6788">
            <v>11649</v>
          </cell>
          <cell r="B6788" t="str">
            <v>LAJE EXCENTRICA CONC ARM PRE-MOLDADO DN 1,20M FURO=0,53M E=12CM</v>
          </cell>
          <cell r="C6788" t="str">
            <v>UN</v>
          </cell>
          <cell r="D6788">
            <v>200.67</v>
          </cell>
        </row>
        <row r="6789">
          <cell r="A6789">
            <v>11650</v>
          </cell>
          <cell r="B6789" t="str">
            <v>LAJE EXCENTRICA CONC ARM PRE-MOLDADO DN 1,50M FURO=0,53M E=15CM</v>
          </cell>
          <cell r="C6789" t="str">
            <v>UN</v>
          </cell>
          <cell r="D6789">
            <v>228.66</v>
          </cell>
        </row>
        <row r="6790">
          <cell r="A6790">
            <v>13652</v>
          </cell>
          <cell r="B6790" t="str">
            <v>LAJE PRE MOLDADA TRELICADA P/ PISO , H=12CM , P/ APOIO SIMPLES , SOBRECARGA DE 200 KG/M2 , VAO LIVRE MAXIMO DE 5,70M</v>
          </cell>
          <cell r="C6790" t="str">
            <v>M2</v>
          </cell>
          <cell r="D6790">
            <v>40.950000000000003</v>
          </cell>
        </row>
        <row r="6791">
          <cell r="A6791">
            <v>3736</v>
          </cell>
          <cell r="B6791" t="str">
            <v>LAJE PRE-MOLDADA DE FORRO CONVENCIONAL SOBRECARGA 100KG/M2 VAO ATE 3,50M</v>
          </cell>
          <cell r="C6791" t="str">
            <v>M2</v>
          </cell>
          <cell r="D6791">
            <v>23.89</v>
          </cell>
        </row>
        <row r="6792">
          <cell r="A6792">
            <v>3741</v>
          </cell>
          <cell r="B6792" t="str">
            <v>LAJE PRE-MOLDADA DE FORRO CONVENCIONAL SOBRECARGA 100KG/M2 VAO ATE 4,50M</v>
          </cell>
          <cell r="C6792" t="str">
            <v>M2</v>
          </cell>
          <cell r="D6792">
            <v>27.3</v>
          </cell>
        </row>
        <row r="6793">
          <cell r="A6793">
            <v>3745</v>
          </cell>
          <cell r="B6793" t="str">
            <v>LAJE PRE-MOLDADA DE FORRO CONVENCIONAL SOBRECARGA 100KG/M2 VAO ATE 5,00M</v>
          </cell>
          <cell r="C6793" t="str">
            <v>M2</v>
          </cell>
          <cell r="D6793">
            <v>29</v>
          </cell>
        </row>
        <row r="6794">
          <cell r="A6794">
            <v>3742</v>
          </cell>
          <cell r="B6794" t="str">
            <v>LAJE PRE-MOLDADA DE FORRO TRELICADA SOBRECARGA 100KG/M2 VAOATE 6,00M</v>
          </cell>
          <cell r="C6794" t="str">
            <v>M2</v>
          </cell>
          <cell r="D6794">
            <v>42.66</v>
          </cell>
        </row>
        <row r="6795">
          <cell r="A6795">
            <v>3743</v>
          </cell>
          <cell r="B6795" t="str">
            <v>LAJE PRE-MOLDADA DE PISO CONVENCIONAL SOBRECARGA 200KG/M2 VAO ATE 3,50M</v>
          </cell>
          <cell r="C6795" t="str">
            <v>M2</v>
          </cell>
          <cell r="D6795">
            <v>25.59</v>
          </cell>
        </row>
        <row r="6796">
          <cell r="A6796">
            <v>3744</v>
          </cell>
          <cell r="B6796" t="str">
            <v>LAJE PRE-MOLDADA DE PISO CONVENCIONAL SOBRECARGA 200KG/M2 VAO ATE 4,50M</v>
          </cell>
          <cell r="C6796" t="str">
            <v>M2</v>
          </cell>
          <cell r="D6796">
            <v>27.98</v>
          </cell>
        </row>
        <row r="6797">
          <cell r="A6797">
            <v>3739</v>
          </cell>
          <cell r="B6797" t="str">
            <v>LAJE PRE-MOLDADA DE PISO CONVENCIONAL SOBRECARGA 200KG/M2 VAO ATE 5,00M</v>
          </cell>
          <cell r="C6797" t="str">
            <v>M2</v>
          </cell>
          <cell r="D6797">
            <v>30.71</v>
          </cell>
        </row>
        <row r="6798">
          <cell r="A6798">
            <v>3747</v>
          </cell>
          <cell r="B6798" t="str">
            <v>LAJE PRE-MOLDADA DE PISO CONVENCIONAL SOBRECARGA 350KG/M2 VAO ATE 3,50M</v>
          </cell>
          <cell r="C6798" t="str">
            <v>M2</v>
          </cell>
          <cell r="D6798">
            <v>31.05</v>
          </cell>
        </row>
        <row r="6799">
          <cell r="A6799">
            <v>3737</v>
          </cell>
          <cell r="B6799" t="str">
            <v>LAJE PRE-MOLDADA DE PISO CONVENCIONAL SOBRECARGA 350KG/M2 VAO ATE 4,50M</v>
          </cell>
          <cell r="C6799" t="str">
            <v>M2</v>
          </cell>
          <cell r="D6799">
            <v>32.42</v>
          </cell>
        </row>
        <row r="6800">
          <cell r="A6800">
            <v>3738</v>
          </cell>
          <cell r="B6800" t="str">
            <v>LAJE PRE-MOLDADA DE PISO CONVENCIONAL SOBRECARGA 350KG/M2 VAO ATE 5,00M</v>
          </cell>
          <cell r="C6800" t="str">
            <v>M2</v>
          </cell>
          <cell r="D6800">
            <v>33.78</v>
          </cell>
        </row>
        <row r="6801">
          <cell r="A6801">
            <v>3746</v>
          </cell>
          <cell r="B6801" t="str">
            <v>LAJE PRE-MOLDADA DE PISO TRELICADA C/ H=16CM P/ APOIO SIMPLES SOBRECARGA 200KG/M2 VAO LIVRE ATE 6,00M</v>
          </cell>
          <cell r="C6801" t="str">
            <v>M2</v>
          </cell>
          <cell r="D6801">
            <v>51.8</v>
          </cell>
        </row>
        <row r="6802">
          <cell r="A6802">
            <v>3748</v>
          </cell>
          <cell r="B6802" t="str">
            <v>LAJE PRE-MOLDADA DE PISO TRELICADA SOBRECARGA 100KG/M2 VAO ATE 7,00M</v>
          </cell>
          <cell r="C6802" t="str">
            <v>M2</v>
          </cell>
          <cell r="D6802">
            <v>51.19</v>
          </cell>
        </row>
        <row r="6803">
          <cell r="A6803">
            <v>3740</v>
          </cell>
          <cell r="B6803" t="str">
            <v>LAJE PRE-MOLDADA DE PISO TRELICADA SOBRECARGA 200KG/M2 VAO ATE 7,00M</v>
          </cell>
          <cell r="C6803" t="str">
            <v>M2</v>
          </cell>
          <cell r="D6803">
            <v>61.43</v>
          </cell>
        </row>
        <row r="6804">
          <cell r="A6804">
            <v>13650</v>
          </cell>
          <cell r="B6804" t="str">
            <v>LAJE TRELICADA P/ FORRO ,H=10CM P/ APOIO SIMPLES , VAO LIVREDE 4,00M</v>
          </cell>
          <cell r="C6804" t="str">
            <v>M2</v>
          </cell>
          <cell r="D6804">
            <v>26.96</v>
          </cell>
        </row>
        <row r="6805">
          <cell r="A6805">
            <v>13651</v>
          </cell>
          <cell r="B6805" t="str">
            <v>LAJE TRELICADA P/ PISO , H=10CM , P/ APOIO SIMPLES , SOBRECARGA DE 200 KG/M2 , VAO LIVRE MAXIMO DE 5,70M</v>
          </cell>
          <cell r="C6805" t="str">
            <v>M2</v>
          </cell>
          <cell r="D6805">
            <v>27.3</v>
          </cell>
        </row>
        <row r="6806">
          <cell r="A6806">
            <v>13423</v>
          </cell>
          <cell r="B6806" t="str">
            <v>LAJE TRELICADA P/ PISO , H=16CM , P/ APOIO SIMPLES , SOBRECARGA DE 200 KG/M2 , VAO LIVRE MAXIMO DE 4,75M</v>
          </cell>
          <cell r="C6806" t="str">
            <v>M2</v>
          </cell>
          <cell r="D6806">
            <v>49.07</v>
          </cell>
        </row>
        <row r="6807">
          <cell r="A6807">
            <v>13424</v>
          </cell>
          <cell r="B6807" t="str">
            <v>LAJE TRELICADA P/ PISO , H=20CM , P/ APOIO SIMPLES , SOBRECARGA DE 200 KG/M2 , VAO LIVRE MAXIMO DE 9,50M</v>
          </cell>
          <cell r="C6807" t="str">
            <v>M2</v>
          </cell>
          <cell r="D6807">
            <v>61.6</v>
          </cell>
        </row>
        <row r="6808">
          <cell r="A6808">
            <v>13425</v>
          </cell>
          <cell r="B6808" t="str">
            <v>LAJE TRELICADA P/ PISO , H=25CM , P/ APOIO SIMPLES , SOBRECARGA DE 200 KG/M2 , VAO LIVRE MAXIMO DE 8,30M</v>
          </cell>
          <cell r="C6808" t="str">
            <v>M2</v>
          </cell>
          <cell r="D6808">
            <v>66.89</v>
          </cell>
        </row>
        <row r="6809">
          <cell r="A6809">
            <v>13426</v>
          </cell>
          <cell r="B6809" t="str">
            <v>LAJE TRELICADA P/ PISO , H=30CM , P/ APOIO SIMPLES , SOBRECARGA DE 200 KG/M2 , VAO LIVRE MAXIMO DE 12,65M</v>
          </cell>
          <cell r="C6809" t="str">
            <v>M2</v>
          </cell>
          <cell r="D6809">
            <v>76.44</v>
          </cell>
        </row>
        <row r="6810">
          <cell r="A6810">
            <v>13250</v>
          </cell>
          <cell r="B6810" t="str">
            <v>LAJOTA CERAMICA 20 X 30 CM PARA LALE PRE-MOLDADA (TIPO VOLTERRANA)</v>
          </cell>
          <cell r="C6810" t="str">
            <v>UN</v>
          </cell>
          <cell r="D6810">
            <v>0.56999999999999995</v>
          </cell>
        </row>
        <row r="6811">
          <cell r="A6811">
            <v>11641</v>
          </cell>
          <cell r="B6811" t="str">
            <v>LAJOTA CERAMICA 20 X 30CM P/ LAJE PRE-MOLDADA (TIPO VOLTERRANA)</v>
          </cell>
          <cell r="C6811" t="str">
            <v>M2</v>
          </cell>
          <cell r="D6811">
            <v>9.57</v>
          </cell>
        </row>
        <row r="6812">
          <cell r="A6812">
            <v>21106</v>
          </cell>
          <cell r="B6812" t="str">
            <v>LAMBRIS DE ALUMINIO</v>
          </cell>
          <cell r="C6812" t="str">
            <v>KG</v>
          </cell>
          <cell r="D6812">
            <v>25.91</v>
          </cell>
        </row>
        <row r="6813">
          <cell r="A6813">
            <v>3753</v>
          </cell>
          <cell r="B6813" t="str">
            <v>LAMPADA FLUORESCENTE 20W</v>
          </cell>
          <cell r="C6813" t="str">
            <v>UN</v>
          </cell>
          <cell r="D6813">
            <v>3.98</v>
          </cell>
        </row>
        <row r="6814">
          <cell r="A6814">
            <v>3754</v>
          </cell>
          <cell r="B6814" t="str">
            <v>LAMPADA FLUORESCENTE 40W</v>
          </cell>
          <cell r="C6814" t="str">
            <v>UN</v>
          </cell>
          <cell r="D6814">
            <v>3.98</v>
          </cell>
        </row>
        <row r="6815">
          <cell r="A6815">
            <v>12207</v>
          </cell>
          <cell r="B6815" t="str">
            <v>LAMPADA FLUORESCENTE 85W</v>
          </cell>
          <cell r="C6815" t="str">
            <v>UN</v>
          </cell>
          <cell r="D6815">
            <v>8.6999999999999993</v>
          </cell>
        </row>
        <row r="6816">
          <cell r="A6816">
            <v>3763</v>
          </cell>
          <cell r="B6816" t="str">
            <v>LAMPADA INCANDESCENTE 100W</v>
          </cell>
          <cell r="C6816" t="str">
            <v>UN</v>
          </cell>
          <cell r="D6816">
            <v>1.19</v>
          </cell>
        </row>
        <row r="6817">
          <cell r="A6817">
            <v>12203</v>
          </cell>
          <cell r="B6817" t="str">
            <v>LAMPADA INCANDESCENTE 150W</v>
          </cell>
          <cell r="C6817" t="str">
            <v>UN</v>
          </cell>
          <cell r="D6817">
            <v>1.72</v>
          </cell>
        </row>
        <row r="6818">
          <cell r="A6818">
            <v>12202</v>
          </cell>
          <cell r="B6818" t="str">
            <v>LAMPADA INCANDESCENTE 200W</v>
          </cell>
          <cell r="C6818" t="str">
            <v>UN</v>
          </cell>
          <cell r="D6818">
            <v>2.16</v>
          </cell>
        </row>
        <row r="6819">
          <cell r="A6819">
            <v>12200</v>
          </cell>
          <cell r="B6819" t="str">
            <v>LAMPADA INCANDESCENTE 300W</v>
          </cell>
          <cell r="C6819" t="str">
            <v>UN</v>
          </cell>
          <cell r="D6819">
            <v>9.24</v>
          </cell>
        </row>
        <row r="6820">
          <cell r="A6820">
            <v>12201</v>
          </cell>
          <cell r="B6820" t="str">
            <v>LAMPADA INCANDESCENTE 40W</v>
          </cell>
          <cell r="C6820" t="str">
            <v>UN</v>
          </cell>
          <cell r="D6820">
            <v>0.93</v>
          </cell>
        </row>
        <row r="6821">
          <cell r="A6821">
            <v>3764</v>
          </cell>
          <cell r="B6821" t="str">
            <v>LAMPADA INCANDESCENTE 60W</v>
          </cell>
          <cell r="C6821" t="str">
            <v>UN</v>
          </cell>
          <cell r="D6821">
            <v>0.93</v>
          </cell>
        </row>
        <row r="6822">
          <cell r="A6822">
            <v>3755</v>
          </cell>
          <cell r="B6822" t="str">
            <v>LAMPADA MISTA 160W BASE E - 27</v>
          </cell>
          <cell r="C6822" t="str">
            <v>UN</v>
          </cell>
          <cell r="D6822">
            <v>11.48</v>
          </cell>
        </row>
        <row r="6823">
          <cell r="A6823">
            <v>3750</v>
          </cell>
          <cell r="B6823" t="str">
            <v>LAMPADA MISTA 250W BASE E - 27</v>
          </cell>
          <cell r="C6823" t="str">
            <v>UN</v>
          </cell>
          <cell r="D6823">
            <v>15.04</v>
          </cell>
        </row>
        <row r="6824">
          <cell r="A6824">
            <v>3756</v>
          </cell>
          <cell r="B6824" t="str">
            <v>LAMPADA MISTA 500W BASE E - 40</v>
          </cell>
          <cell r="C6824" t="str">
            <v>UN</v>
          </cell>
          <cell r="D6824">
            <v>33.68</v>
          </cell>
        </row>
        <row r="6825">
          <cell r="A6825">
            <v>12214</v>
          </cell>
          <cell r="B6825" t="str">
            <v>LAMPADA VAPOR MERCURIO 125W</v>
          </cell>
          <cell r="C6825" t="str">
            <v>UN</v>
          </cell>
          <cell r="D6825">
            <v>10.89</v>
          </cell>
        </row>
        <row r="6826">
          <cell r="A6826">
            <v>3749</v>
          </cell>
          <cell r="B6826" t="str">
            <v>LAMPADA VAPOR MERCURIO 250W</v>
          </cell>
          <cell r="C6826" t="str">
            <v>UN</v>
          </cell>
          <cell r="D6826">
            <v>21.58</v>
          </cell>
        </row>
        <row r="6827">
          <cell r="A6827">
            <v>3751</v>
          </cell>
          <cell r="B6827" t="str">
            <v>LAMPADA VAPOR MERCURIO 400W</v>
          </cell>
          <cell r="C6827" t="str">
            <v>UN</v>
          </cell>
          <cell r="D6827">
            <v>32.5</v>
          </cell>
        </row>
        <row r="6828">
          <cell r="A6828">
            <v>3760</v>
          </cell>
          <cell r="B6828" t="str">
            <v>LAMPADA VAPOR MERCURIO 700W</v>
          </cell>
          <cell r="C6828" t="str">
            <v>UN</v>
          </cell>
          <cell r="D6828">
            <v>195.86</v>
          </cell>
        </row>
        <row r="6829">
          <cell r="A6829">
            <v>3752</v>
          </cell>
          <cell r="B6829" t="str">
            <v>LAMPADA VAPOR METALICO 400W BASE E-40</v>
          </cell>
          <cell r="C6829" t="str">
            <v>UN</v>
          </cell>
          <cell r="D6829">
            <v>90.79</v>
          </cell>
        </row>
        <row r="6830">
          <cell r="A6830">
            <v>12216</v>
          </cell>
          <cell r="B6830" t="str">
            <v>LAMPADA VAPOR SODIO 150W</v>
          </cell>
          <cell r="C6830" t="str">
            <v>UN</v>
          </cell>
          <cell r="D6830">
            <v>31.59</v>
          </cell>
        </row>
        <row r="6831">
          <cell r="A6831">
            <v>3757</v>
          </cell>
          <cell r="B6831" t="str">
            <v>LAMPADA VAPOR SODIO 250W</v>
          </cell>
          <cell r="C6831" t="str">
            <v>UN</v>
          </cell>
          <cell r="D6831">
            <v>36.03</v>
          </cell>
        </row>
        <row r="6832">
          <cell r="A6832">
            <v>3758</v>
          </cell>
          <cell r="B6832" t="str">
            <v>LAMPADA VAPOR SODIO 400W</v>
          </cell>
          <cell r="C6832" t="str">
            <v>UN</v>
          </cell>
          <cell r="D6832">
            <v>43.09</v>
          </cell>
        </row>
        <row r="6833">
          <cell r="A6833">
            <v>14145</v>
          </cell>
          <cell r="B6833" t="str">
            <v>LATAO CHAPA LAMINADA 1.20X0.60M ESP=3.5MM</v>
          </cell>
          <cell r="C6833" t="str">
            <v>KG</v>
          </cell>
          <cell r="D6833">
            <v>38.53</v>
          </cell>
        </row>
        <row r="6834">
          <cell r="A6834">
            <v>14144</v>
          </cell>
          <cell r="B6834" t="str">
            <v>LATAO EM BARRA RETANGULAR</v>
          </cell>
          <cell r="C6834" t="str">
            <v>KG</v>
          </cell>
          <cell r="D6834">
            <v>29.89</v>
          </cell>
        </row>
        <row r="6835">
          <cell r="A6835">
            <v>746</v>
          </cell>
          <cell r="B6835" t="str">
            <v>LAVADORA DE ALTA PRESSAO ( LAVA-JATO) PARA AGUA FRIA DE 140A 1900 LIBRAS , VAZAO DE 150 A 600 LITROS/HORA ,MODELO KARCHER HD 655 S OU SIMILAR (ELETROLIX,WAP..)</v>
          </cell>
          <cell r="C6835" t="str">
            <v>UN</v>
          </cell>
          <cell r="D6835">
            <v>980</v>
          </cell>
        </row>
        <row r="6836">
          <cell r="A6836">
            <v>11696</v>
          </cell>
          <cell r="B6836" t="str">
            <v>LAVATORIO (OU CUBA) DE SOBREPOR</v>
          </cell>
          <cell r="C6836" t="str">
            <v>UN</v>
          </cell>
          <cell r="D6836">
            <v>49.89</v>
          </cell>
        </row>
        <row r="6837">
          <cell r="A6837">
            <v>10426</v>
          </cell>
          <cell r="B6837" t="str">
            <v>LAVATORIO LOUCA BRANCA C/ COLUNA MEDINDO 45 X 55CM OU EQUIV- PADRAO MEDIO</v>
          </cell>
          <cell r="C6837" t="str">
            <v>UN</v>
          </cell>
          <cell r="D6837">
            <v>74.55</v>
          </cell>
        </row>
        <row r="6838">
          <cell r="A6838">
            <v>10425</v>
          </cell>
          <cell r="B6838" t="str">
            <v>LAVATORIO LOUCA BRANCA SUSPENSO 29,5 X 39,0CM OU EQUIV-PADRAO POPULAR</v>
          </cell>
          <cell r="C6838" t="str">
            <v>UN</v>
          </cell>
          <cell r="D6838">
            <v>34.56</v>
          </cell>
        </row>
        <row r="6839">
          <cell r="A6839">
            <v>10431</v>
          </cell>
          <cell r="B6839" t="str">
            <v>LAVATORIO LOUCA COR C/ COLUNA MEDINDO 45 X 55CM OU EQUIV - PADRAO MEDIO</v>
          </cell>
          <cell r="C6839" t="str">
            <v>UN</v>
          </cell>
          <cell r="D6839">
            <v>78.13</v>
          </cell>
        </row>
        <row r="6840">
          <cell r="A6840">
            <v>10429</v>
          </cell>
          <cell r="B6840" t="str">
            <v>LAVATORIO LOUCA COR SUSPENSO 29,5 X 39CM OU EQUIV - PADRAO POPULAR</v>
          </cell>
          <cell r="C6840" t="str">
            <v>UN</v>
          </cell>
          <cell r="D6840">
            <v>37.270000000000003</v>
          </cell>
        </row>
        <row r="6841">
          <cell r="A6841">
            <v>20269</v>
          </cell>
          <cell r="B6841" t="str">
            <v>LAVATORIO/CUBA DE EMBUTIR OVAL LOUCA BRANCA 35 X 50CM OU EQUIV SEM LADRAO - PADRAO MEDIO</v>
          </cell>
          <cell r="C6841" t="str">
            <v>UN</v>
          </cell>
          <cell r="D6841">
            <v>45.3</v>
          </cell>
        </row>
        <row r="6842">
          <cell r="A6842">
            <v>20270</v>
          </cell>
          <cell r="B6842" t="str">
            <v>LAVATORIO/CUBA DE EMBUTIR OVAL LOUCA COR 35 X 50CM OU EQUIVSEM LADRAO - PADRAO MEDIO</v>
          </cell>
          <cell r="C6842" t="str">
            <v>UN</v>
          </cell>
          <cell r="D6842">
            <v>46.19</v>
          </cell>
        </row>
        <row r="6843">
          <cell r="A6843">
            <v>10427</v>
          </cell>
          <cell r="B6843" t="str">
            <v>LAVATORIO/CUBA DE SOBREPOR OVAL LOUCA BRANCA 50 X 55CM OU EQUIV - C/ LADRAO - PADRAO ALTO</v>
          </cell>
          <cell r="C6843" t="str">
            <v>UN</v>
          </cell>
          <cell r="D6843">
            <v>44.41</v>
          </cell>
        </row>
        <row r="6844">
          <cell r="A6844">
            <v>10428</v>
          </cell>
          <cell r="B6844" t="str">
            <v>LAVATORIO/CUBA DE SOBREPOR OVAL LOUCA COR 50 X 55CM OU EQUIV- C/ LADRAO - PADRAO ALTO</v>
          </cell>
          <cell r="C6844" t="str">
            <v>UN</v>
          </cell>
          <cell r="D6844">
            <v>45.87</v>
          </cell>
        </row>
        <row r="6845">
          <cell r="A6845">
            <v>10853</v>
          </cell>
          <cell r="B6845" t="str">
            <v>LETRA ACO INOX H = 20 CM CHAPA 22</v>
          </cell>
          <cell r="C6845" t="str">
            <v>UN</v>
          </cell>
          <cell r="D6845">
            <v>63.62</v>
          </cell>
        </row>
        <row r="6846">
          <cell r="A6846">
            <v>5093</v>
          </cell>
          <cell r="B6846" t="str">
            <v>LEVANTADOR LATAO FUNDIDO CROMADO PESO MINIMO 35G P/ JAN GUILHOTINA</v>
          </cell>
          <cell r="C6846" t="str">
            <v>PAR</v>
          </cell>
          <cell r="D6846">
            <v>20.53</v>
          </cell>
        </row>
        <row r="6847">
          <cell r="A6847">
            <v>13323</v>
          </cell>
          <cell r="B6847" t="str">
            <v>LIMPADORA A JATO/VACUO PRESSAO P/LIMPEZA ESG PUBL./INDUSTRIAL CONSMAQ SF OU EQUIV. , MONTADA SOBRE CAMINHAO EQUI. C/EXAUSTOR-COMPRESSOR,TANQUE CILINDRICO DE ABERTURA,SISTEMA SEPARACAO LIQUIDOS</v>
          </cell>
          <cell r="C6847" t="str">
            <v>UN</v>
          </cell>
          <cell r="D6847">
            <v>715757.17</v>
          </cell>
        </row>
        <row r="6848">
          <cell r="A6848">
            <v>6071</v>
          </cell>
          <cell r="B6848" t="str">
            <v>LIMPADORA A VACUO CONSMAQ MOD. SF P/ LIMPEZA SANITARIA/INDUSTRIAL C/ EXAUSTOR-COMPRESSOR, TANQUE C/LINDRICO C/PORTA DE ABERTURA TOTAL, C/SISTEMA DE SEPARACAO LIQUIDOS, MONTADA SOBRE CAMINHAO**CAIXA**</v>
          </cell>
          <cell r="C6848" t="str">
            <v>UN</v>
          </cell>
          <cell r="D6848">
            <v>389615.7</v>
          </cell>
        </row>
        <row r="6849">
          <cell r="A6849">
            <v>10653</v>
          </cell>
          <cell r="B6849" t="str">
            <v>LIMPADORA DE SUCCAO C/ ASPIRADORA MECANICA USIMECA MOD US-8600, CAP 8,6 M3, P/ LIMPEZA GALERIAS/ESGS**CAIXA**</v>
          </cell>
          <cell r="C6849" t="str">
            <v>UN</v>
          </cell>
          <cell r="D6849">
            <v>389615.7</v>
          </cell>
        </row>
        <row r="6850">
          <cell r="A6850">
            <v>6091</v>
          </cell>
          <cell r="B6850" t="str">
            <v>LIQUIDO P/ BRILHO BASE PVA (INTERIORES/EXTERIORES)</v>
          </cell>
          <cell r="C6850" t="str">
            <v>L</v>
          </cell>
          <cell r="D6850">
            <v>6.18</v>
          </cell>
        </row>
        <row r="6851">
          <cell r="A6851">
            <v>3768</v>
          </cell>
          <cell r="B6851" t="str">
            <v>LIXA P/ FERRO</v>
          </cell>
          <cell r="C6851" t="str">
            <v>UN</v>
          </cell>
          <cell r="D6851">
            <v>1.46</v>
          </cell>
        </row>
        <row r="6852">
          <cell r="A6852">
            <v>3767</v>
          </cell>
          <cell r="B6852" t="str">
            <v>LIXA P/ PAREDE OU MADEIRA</v>
          </cell>
          <cell r="C6852" t="str">
            <v>UN</v>
          </cell>
          <cell r="D6852">
            <v>0.32</v>
          </cell>
        </row>
        <row r="6853">
          <cell r="A6853">
            <v>13192</v>
          </cell>
          <cell r="B6853" t="str">
            <v>LIXADEIRA ANGULAR P/ CONCRETO, BOSCH, MOD. GBR 14 CA (1373), ELETRICA, POT. 1.400 W</v>
          </cell>
          <cell r="C6853" t="str">
            <v>UN</v>
          </cell>
          <cell r="D6853">
            <v>2357.5100000000002</v>
          </cell>
        </row>
        <row r="6854">
          <cell r="A6854">
            <v>3290</v>
          </cell>
          <cell r="B6854" t="str">
            <v>LIXADEIRA ELETRICA INDUSTRIAL P/ CORTE OU DESGASTE DIAM 7" PORTATIL</v>
          </cell>
          <cell r="C6854" t="str">
            <v>H</v>
          </cell>
          <cell r="D6854">
            <v>0.46</v>
          </cell>
        </row>
        <row r="6855">
          <cell r="A6855">
            <v>3779</v>
          </cell>
          <cell r="B6855" t="str">
            <v>LONA PLASTICA PRETA L ARGURA 8M, ESPESSURA 150 MICRAS</v>
          </cell>
          <cell r="C6855" t="str">
            <v>M</v>
          </cell>
          <cell r="D6855">
            <v>4.72</v>
          </cell>
        </row>
        <row r="6856">
          <cell r="A6856">
            <v>3777</v>
          </cell>
          <cell r="B6856" t="str">
            <v>LONA PLASTICA PRETA, ESPESSURA 150 MICRAS</v>
          </cell>
          <cell r="C6856" t="str">
            <v>M2</v>
          </cell>
          <cell r="D6856">
            <v>0.68</v>
          </cell>
        </row>
        <row r="6857">
          <cell r="A6857">
            <v>6124</v>
          </cell>
          <cell r="B6857" t="str">
            <v>LUBRIFICADOR</v>
          </cell>
          <cell r="C6857" t="str">
            <v>H</v>
          </cell>
          <cell r="D6857">
            <v>7.2</v>
          </cell>
        </row>
        <row r="6858">
          <cell r="A6858">
            <v>12268</v>
          </cell>
          <cell r="B6858" t="str">
            <v>LUMINARIA ABERTA P/ ILUMINACAO PUBLICA, CORPO REFLETOR EM ALUMINIO FUNDIDO, PORTA LAMPADA E27 COM BRACO METALICO DE 1,50M</v>
          </cell>
          <cell r="C6858" t="str">
            <v>UN</v>
          </cell>
          <cell r="D6858">
            <v>46.38</v>
          </cell>
        </row>
        <row r="6859">
          <cell r="A6859">
            <v>3798</v>
          </cell>
          <cell r="B6859" t="str">
            <v>LUMINARIA ABERTA P/ ILUMINACAO PUBLICA, TIPO X-57 PETERCO OUEQUIV</v>
          </cell>
          <cell r="C6859" t="str">
            <v>UN</v>
          </cell>
          <cell r="D6859">
            <v>27.35</v>
          </cell>
        </row>
        <row r="6860">
          <cell r="A6860">
            <v>3805</v>
          </cell>
          <cell r="B6860" t="str">
            <v>LUMINARIA ABERTA P/ ILUMINACAO PUBLICA, TIPO X-68 PETERCO OUEQUIV, C/ LAMPADA MISTA 160W</v>
          </cell>
          <cell r="C6860" t="str">
            <v>UN</v>
          </cell>
          <cell r="D6860">
            <v>31.42</v>
          </cell>
        </row>
        <row r="6861">
          <cell r="A6861">
            <v>3806</v>
          </cell>
          <cell r="B6861" t="str">
            <v>LUMINARIA AQUATIC PIAL REF. 60456 BRANCA</v>
          </cell>
          <cell r="C6861" t="str">
            <v>UN</v>
          </cell>
          <cell r="D6861">
            <v>94.75</v>
          </cell>
        </row>
        <row r="6862">
          <cell r="A6862">
            <v>14646</v>
          </cell>
          <cell r="B6862" t="str">
            <v>LUMINARIA CALHA EM CHAPA ACO SOBREPOR C/ 1 LAMPADA FLUORESCENTE 40W (COMPLETA, INCL. REATOR AFP PARTIDA RAPIDA 127V ELAMPADA)</v>
          </cell>
          <cell r="C6862" t="str">
            <v>UN</v>
          </cell>
          <cell r="D6862">
            <v>37.21</v>
          </cell>
        </row>
        <row r="6863">
          <cell r="A6863">
            <v>12243</v>
          </cell>
          <cell r="B6863" t="str">
            <v>LUMINARIA CALHA SOBREPOR CHAPA DE ACO P/ 4 LAMPADAS FLUORESCENTES 4OW (NAO INCLUI REATOR E LAMP)</v>
          </cell>
          <cell r="C6863" t="str">
            <v>UN</v>
          </cell>
          <cell r="D6863">
            <v>19.16</v>
          </cell>
        </row>
        <row r="6864">
          <cell r="A6864">
            <v>3788</v>
          </cell>
          <cell r="B6864" t="str">
            <v>LUMINARIA CALHA SOBREPOR EM CHAPA ACO C/ 1 LAMPADA FLUORESCENTE 20W (COMPLETA, INCL. REATOR PART RAPIDA E LAMPADA)</v>
          </cell>
          <cell r="C6864" t="str">
            <v>UN</v>
          </cell>
          <cell r="D6864">
            <v>29.45</v>
          </cell>
        </row>
        <row r="6865">
          <cell r="A6865">
            <v>3780</v>
          </cell>
          <cell r="B6865" t="str">
            <v>LUMINARIA CALHA SOBREPOR EM CHAPA ACO C/ 1 LAMPADA FLUORESCENTE 40W - (COMPLETA, INCL. REATOR PART RAPIDA E LAMPADA)</v>
          </cell>
          <cell r="C6865" t="str">
            <v>UN</v>
          </cell>
          <cell r="D6865">
            <v>33.68</v>
          </cell>
        </row>
        <row r="6866">
          <cell r="A6866">
            <v>3811</v>
          </cell>
          <cell r="B6866" t="str">
            <v>LUMINARIA CALHA SOBREPOR EM CHAPA ACO C/ 2 LAMPADAS FLUORESCENTES 20W TIPO TMS 500 PHILIPS OU EQUIV (COMPLETA, INCL. REAT PART RAP+LAMP+SUP)</v>
          </cell>
          <cell r="C6866" t="str">
            <v>UN</v>
          </cell>
          <cell r="D6866">
            <v>47.48</v>
          </cell>
        </row>
        <row r="6867">
          <cell r="A6867">
            <v>3799</v>
          </cell>
          <cell r="B6867" t="str">
            <v>LUMINARIA CALHA SOBREPOR EM CHAPA ACO C/ 2 LAMPADAS FLUORESCENTES 40W (COMPLETA, INCL REATOR PART RAPIDA E LAMPADAS)</v>
          </cell>
          <cell r="C6867" t="str">
            <v>UN</v>
          </cell>
          <cell r="D6867">
            <v>49.96</v>
          </cell>
        </row>
        <row r="6868">
          <cell r="A6868">
            <v>3812</v>
          </cell>
          <cell r="B6868" t="str">
            <v>LUMINARIA CALHA SOBREPOR EM CHAPA ACO C/ 3 LAMPADAS FLUORESCENTES 2OW (COMPLETA, INCL. REATOR PART RAPIDA LAMPADAS)</v>
          </cell>
          <cell r="C6868" t="str">
            <v>UN</v>
          </cell>
          <cell r="D6868">
            <v>75.8</v>
          </cell>
        </row>
        <row r="6869">
          <cell r="A6869">
            <v>3786</v>
          </cell>
          <cell r="B6869" t="str">
            <v>LUMINARIA CALHA SOBREPOR EM CHAPA ACO C/ 3 LAMPADAS FLUORESCENTES 4OW (COMPLETA, INCL. REATOR PART RAPIDA E LAMPADAS)</v>
          </cell>
          <cell r="C6869" t="str">
            <v>UN</v>
          </cell>
          <cell r="D6869">
            <v>71.97</v>
          </cell>
        </row>
        <row r="6870">
          <cell r="A6870">
            <v>3785</v>
          </cell>
          <cell r="B6870" t="str">
            <v>LUMINARIA CALHA SOBREPOR EM CHAPA ACO C/ 4 LAMPADAS FLUORESCENTES 20W (COMPLETA, INCL. REATOR PART RAPIDA E LAMPADAS)</v>
          </cell>
          <cell r="C6870" t="str">
            <v>UN</v>
          </cell>
          <cell r="D6870">
            <v>79.239999999999995</v>
          </cell>
        </row>
        <row r="6871">
          <cell r="A6871">
            <v>3784</v>
          </cell>
          <cell r="B6871" t="str">
            <v>LUMINARIA CALHA SOBREPOR EM CHAPA ACO C/ 4 LAMPADAS FLUORESCENTES 40W (COMPLETA, INCL. REATOR PART RAPIDA E LAMPADAS)</v>
          </cell>
          <cell r="C6871" t="str">
            <v>UN</v>
          </cell>
          <cell r="D6871">
            <v>92.26</v>
          </cell>
        </row>
        <row r="6872">
          <cell r="A6872">
            <v>12230</v>
          </cell>
          <cell r="B6872" t="str">
            <v>LUMINARIA CALHA SOBREPOR EM CHAPA ACO P/ 1 LAMPADA FLUORESCENTE 20W (NAO INCLUI REATOR E LAMPADA)</v>
          </cell>
          <cell r="C6872" t="str">
            <v>UN</v>
          </cell>
          <cell r="D6872">
            <v>6.28</v>
          </cell>
        </row>
        <row r="6873">
          <cell r="A6873">
            <v>12231</v>
          </cell>
          <cell r="B6873" t="str">
            <v>LUMINARIA CALHA SOBREPOR EM CHAPA ACO P/ 1 LAMPADA FLUORESCENTE 40W (NAO INCLUI REATOR E LAMP)</v>
          </cell>
          <cell r="C6873" t="str">
            <v>UN</v>
          </cell>
          <cell r="D6873">
            <v>8.9700000000000006</v>
          </cell>
        </row>
        <row r="6874">
          <cell r="A6874">
            <v>12232</v>
          </cell>
          <cell r="B6874" t="str">
            <v>LUMINARIA CALHA SOBREPOR EM CHAPA ACO P/ 2 LAMPADAS FLUORESCENTES 2OW (NAO INCLUI REATOR E LAMPADAS)</v>
          </cell>
          <cell r="C6874" t="str">
            <v>UN</v>
          </cell>
          <cell r="D6874">
            <v>5.89</v>
          </cell>
        </row>
        <row r="6875">
          <cell r="A6875">
            <v>12239</v>
          </cell>
          <cell r="B6875" t="str">
            <v>LUMINARIA CALHA SOBREPOR EM CHAPA ACO P/ 2 LAMPADAS FLUORESCENTES 40W (NAO INCLUI REATOR E LAMP)</v>
          </cell>
          <cell r="C6875" t="str">
            <v>UN</v>
          </cell>
          <cell r="D6875">
            <v>11.44</v>
          </cell>
        </row>
        <row r="6876">
          <cell r="A6876">
            <v>12240</v>
          </cell>
          <cell r="B6876" t="str">
            <v>LUMINARIA CALHA SOBREPOR EM CHAPA ACO P/ 3 LAMPADAS FLUORESCENTES 20W (NAO INCLUI REATOR E LAMP)</v>
          </cell>
          <cell r="C6876" t="str">
            <v>UN</v>
          </cell>
          <cell r="D6876">
            <v>10.8</v>
          </cell>
        </row>
        <row r="6877">
          <cell r="A6877">
            <v>12241</v>
          </cell>
          <cell r="B6877" t="str">
            <v>LUMINARIA CALHA SOBREPOR EM CHAPA ACO P/ 3 LAMPADAS FLUORESCENTES 40W (NAO INCLUI REATOR E LAMP)</v>
          </cell>
          <cell r="C6877" t="str">
            <v>UN</v>
          </cell>
          <cell r="D6877">
            <v>16.02</v>
          </cell>
        </row>
        <row r="6878">
          <cell r="A6878">
            <v>12242</v>
          </cell>
          <cell r="B6878" t="str">
            <v>LUMINARIA CALHA SOBREPOR EM CHAPA ACO P/ 4 LAMPADAS FLUORESCENTES 20W (NAO INCLUI REATOR E LAMP)</v>
          </cell>
          <cell r="C6878" t="str">
            <v>UN</v>
          </cell>
          <cell r="D6878">
            <v>11.7</v>
          </cell>
        </row>
        <row r="6879">
          <cell r="A6879">
            <v>12271</v>
          </cell>
          <cell r="B6879" t="str">
            <v>LUMINARIA DUPLA P/SINALIZACAO, TIPO WETZEL AS-2/110 OU EQUIV</v>
          </cell>
          <cell r="C6879" t="str">
            <v>UN</v>
          </cell>
          <cell r="D6879">
            <v>119.79</v>
          </cell>
        </row>
        <row r="6880">
          <cell r="A6880">
            <v>12244</v>
          </cell>
          <cell r="B6880" t="str">
            <v>LUMINARIA EMBUTIDA WETZEL REF. IPT 31/1</v>
          </cell>
          <cell r="C6880" t="str">
            <v>UN</v>
          </cell>
          <cell r="D6880">
            <v>74.62</v>
          </cell>
        </row>
        <row r="6881">
          <cell r="A6881">
            <v>12245</v>
          </cell>
          <cell r="B6881" t="str">
            <v>LUMINARIA ESMALTADA COR ALUMINIO PETERCO Y.25/1</v>
          </cell>
          <cell r="C6881" t="str">
            <v>UN</v>
          </cell>
          <cell r="D6881">
            <v>51.96</v>
          </cell>
        </row>
        <row r="6882">
          <cell r="A6882">
            <v>13382</v>
          </cell>
          <cell r="B6882" t="str">
            <v>LUMINARIA FECHADA P/ ILUMINACAO PUBLICA, TIPO ABL 50/F OU EQUIV, P/ LAMPADA A VAPOR DE MERCURIO 400W</v>
          </cell>
          <cell r="C6882" t="str">
            <v>UN</v>
          </cell>
          <cell r="D6882">
            <v>127.65</v>
          </cell>
        </row>
        <row r="6883">
          <cell r="A6883">
            <v>3787</v>
          </cell>
          <cell r="B6883" t="str">
            <v>LUMINARIA FECHADA P/ ILUMINACAO PUBLICA, TIPO X-35 PETERCO OU EQUIV, (COMPLETA, INCL. LAMPADA VAPOR MERCURIO 400W)</v>
          </cell>
          <cell r="C6883" t="str">
            <v>UN</v>
          </cell>
          <cell r="D6883">
            <v>217</v>
          </cell>
        </row>
        <row r="6884">
          <cell r="A6884">
            <v>12265</v>
          </cell>
          <cell r="B6884" t="str">
            <v>LUMINARIA PHILLIPS PARA LAMPADA DE 400 W MODELO HDK 47240064OU EQUIVALENTE</v>
          </cell>
          <cell r="C6884" t="str">
            <v>UN</v>
          </cell>
          <cell r="D6884">
            <v>239.25</v>
          </cell>
        </row>
        <row r="6885">
          <cell r="A6885">
            <v>12266</v>
          </cell>
          <cell r="B6885" t="str">
            <v>LUMINARIA PHILLIPS TIPO SPOT</v>
          </cell>
          <cell r="C6885" t="str">
            <v>UN</v>
          </cell>
          <cell r="D6885">
            <v>8.58</v>
          </cell>
        </row>
        <row r="6886">
          <cell r="A6886">
            <v>3803</v>
          </cell>
          <cell r="B6886" t="str">
            <v>LUMINARIA PLAFONIER SOBREPOR ARO/BASE METALICA C/ GLOBO ESFERICO VIDRO LEITOSO BOCA 10CM DIAM 20CM P/ 1 LAMP INCAND, INCL SOQUETE PORCELANA</v>
          </cell>
          <cell r="C6886" t="str">
            <v>UN</v>
          </cell>
          <cell r="D6886">
            <v>17.670000000000002</v>
          </cell>
        </row>
        <row r="6887">
          <cell r="A6887">
            <v>13841</v>
          </cell>
          <cell r="B6887" t="str">
            <v>LUMINARIA PLAFONIER SOBREPOR C/ GLOBO CHATO VIDRO BOCA 10CMINCL BASE/ARO METALICA OU PLASTICO C/ SOQUETE P/ 1 LAMP INCAND 60W - LINHA POPULAR</v>
          </cell>
          <cell r="C6887" t="str">
            <v>UN</v>
          </cell>
          <cell r="D6887">
            <v>26.31</v>
          </cell>
        </row>
        <row r="6888">
          <cell r="A6888">
            <v>3807</v>
          </cell>
          <cell r="B6888" t="str">
            <v>LUMINARIA PROVA DE TEMPO E GASES, TIPO YLC-16/1 CASTIMETAL OU EQUIV, C/ LAMPADA INCANDESCENTE DE 100W</v>
          </cell>
          <cell r="C6888" t="str">
            <v>UN</v>
          </cell>
          <cell r="D6888">
            <v>72.540000000000006</v>
          </cell>
        </row>
        <row r="6889">
          <cell r="A6889">
            <v>3793</v>
          </cell>
          <cell r="B6889" t="str">
            <v>LUMINARIA PROVA DE TEMPO E GASES, TIPO YLC-16/2 CASTIMETAL OU EQUIV (COMPLETA, INCL. LAMPADA INCANDESCENTE DE 200W)</v>
          </cell>
          <cell r="C6889" t="str">
            <v>UN</v>
          </cell>
          <cell r="D6889">
            <v>93.4</v>
          </cell>
        </row>
        <row r="6890">
          <cell r="A6890">
            <v>3794</v>
          </cell>
          <cell r="B6890" t="str">
            <v>LUMINARIA PROVA DE TEMPO E GASES, TIPO YLC-16/3 CASTIMETAL OU EQUIV (COMPLETA, INCL. LAMPADA INCANDESCENTE DE 300W)</v>
          </cell>
          <cell r="C6890" t="str">
            <v>UN</v>
          </cell>
          <cell r="D6890">
            <v>120.77</v>
          </cell>
        </row>
        <row r="6891">
          <cell r="A6891">
            <v>12267</v>
          </cell>
          <cell r="B6891" t="str">
            <v>LUMINARIA PROVA DE TEMPO PETERCO Y.31/1</v>
          </cell>
          <cell r="C6891" t="str">
            <v>UN</v>
          </cell>
          <cell r="D6891">
            <v>68.73</v>
          </cell>
        </row>
        <row r="6892">
          <cell r="A6892">
            <v>3819</v>
          </cell>
          <cell r="B6892" t="str">
            <v>LUVA CERAMICA P/ REDE ESG BB DN 100MM</v>
          </cell>
          <cell r="C6892" t="str">
            <v>UN</v>
          </cell>
          <cell r="D6892">
            <v>7.52</v>
          </cell>
        </row>
        <row r="6893">
          <cell r="A6893">
            <v>3820</v>
          </cell>
          <cell r="B6893" t="str">
            <v>LUVA CERAMICA P/ REDE ESG BB DN 150MM</v>
          </cell>
          <cell r="C6893" t="str">
            <v>UN</v>
          </cell>
          <cell r="D6893">
            <v>7.52</v>
          </cell>
        </row>
        <row r="6894">
          <cell r="A6894">
            <v>3821</v>
          </cell>
          <cell r="B6894" t="str">
            <v>LUVA CERAMICA P/ REDE ESG BB DN 200MM</v>
          </cell>
          <cell r="C6894" t="str">
            <v>UN</v>
          </cell>
          <cell r="D6894">
            <v>12.21</v>
          </cell>
        </row>
        <row r="6895">
          <cell r="A6895">
            <v>3814</v>
          </cell>
          <cell r="B6895" t="str">
            <v>LUVA CERAMICA P/ REDE ESG BB DN 250MM</v>
          </cell>
          <cell r="C6895" t="str">
            <v>UN</v>
          </cell>
          <cell r="D6895">
            <v>19.239999999999998</v>
          </cell>
        </row>
        <row r="6896">
          <cell r="A6896">
            <v>3822</v>
          </cell>
          <cell r="B6896" t="str">
            <v>LUVA CERAMICA P/ REDE ESG BB DN 300MM</v>
          </cell>
          <cell r="C6896" t="str">
            <v>UN</v>
          </cell>
          <cell r="D6896">
            <v>29.55</v>
          </cell>
        </row>
        <row r="6897">
          <cell r="A6897">
            <v>3823</v>
          </cell>
          <cell r="B6897" t="str">
            <v>LUVA CERAMICA P/ REDE ESG BB DN 350MM</v>
          </cell>
          <cell r="C6897" t="str">
            <v>UN</v>
          </cell>
          <cell r="D6897">
            <v>40.03</v>
          </cell>
        </row>
        <row r="6898">
          <cell r="A6898">
            <v>3815</v>
          </cell>
          <cell r="B6898" t="str">
            <v>LUVA CERAMICA P/ REDE ESG BB DN 400MM</v>
          </cell>
          <cell r="C6898" t="str">
            <v>UN</v>
          </cell>
          <cell r="D6898">
            <v>53.95</v>
          </cell>
        </row>
        <row r="6899">
          <cell r="A6899">
            <v>3816</v>
          </cell>
          <cell r="B6899" t="str">
            <v>LUVA CERAMICA P/ REDE ESG BB DN 450MM</v>
          </cell>
          <cell r="C6899" t="str">
            <v>UN</v>
          </cell>
          <cell r="D6899">
            <v>73.099999999999994</v>
          </cell>
        </row>
        <row r="6900">
          <cell r="A6900">
            <v>3813</v>
          </cell>
          <cell r="B6900" t="str">
            <v>LUVA CERAMICA P/ REDE ESG BB DN 75MM</v>
          </cell>
          <cell r="C6900" t="str">
            <v>UN</v>
          </cell>
          <cell r="D6900">
            <v>6.96</v>
          </cell>
        </row>
        <row r="6901">
          <cell r="A6901">
            <v>12731</v>
          </cell>
          <cell r="B6901" t="str">
            <v>LUVA COBRE SEM ANEL DE SOLDA REF. 600 D = 104 MM</v>
          </cell>
          <cell r="C6901" t="str">
            <v>UN</v>
          </cell>
          <cell r="D6901">
            <v>179.17</v>
          </cell>
        </row>
        <row r="6902">
          <cell r="A6902">
            <v>12723</v>
          </cell>
          <cell r="B6902" t="str">
            <v>LUVA COBRE SEM ANEL DE SOLDA REF. 600 D = 15 MM</v>
          </cell>
          <cell r="C6902" t="str">
            <v>UN</v>
          </cell>
          <cell r="D6902">
            <v>1.73</v>
          </cell>
        </row>
        <row r="6903">
          <cell r="A6903">
            <v>12724</v>
          </cell>
          <cell r="B6903" t="str">
            <v>LUVA COBRE SEM ANEL DE SOLDA REF. 600 D = 22 MM</v>
          </cell>
          <cell r="C6903" t="str">
            <v>UN</v>
          </cell>
          <cell r="D6903">
            <v>3.1</v>
          </cell>
        </row>
        <row r="6904">
          <cell r="A6904">
            <v>12725</v>
          </cell>
          <cell r="B6904" t="str">
            <v>LUVA COBRE SEM ANEL DE SOLDA REF. 600 D = 28 MM</v>
          </cell>
          <cell r="C6904" t="str">
            <v>UN</v>
          </cell>
          <cell r="D6904">
            <v>6.1</v>
          </cell>
        </row>
        <row r="6905">
          <cell r="A6905">
            <v>12726</v>
          </cell>
          <cell r="B6905" t="str">
            <v>LUVA COBRE SEM ANEL DE SOLDA REF. 600 D = 35 MM</v>
          </cell>
          <cell r="C6905" t="str">
            <v>UN</v>
          </cell>
          <cell r="D6905">
            <v>14.88</v>
          </cell>
        </row>
        <row r="6906">
          <cell r="A6906">
            <v>12727</v>
          </cell>
          <cell r="B6906" t="str">
            <v>LUVA COBRE SEM ANEL DE SOLDA REF. 600 D = 42 MM</v>
          </cell>
          <cell r="C6906" t="str">
            <v>UN</v>
          </cell>
          <cell r="D6906">
            <v>21.08</v>
          </cell>
        </row>
        <row r="6907">
          <cell r="A6907">
            <v>12728</v>
          </cell>
          <cell r="B6907" t="str">
            <v>LUVA COBRE SEM ANEL DE SOLDA REF. 600 D = 54 MM</v>
          </cell>
          <cell r="C6907" t="str">
            <v>UN</v>
          </cell>
          <cell r="D6907">
            <v>32.29</v>
          </cell>
        </row>
        <row r="6908">
          <cell r="A6908">
            <v>12729</v>
          </cell>
          <cell r="B6908" t="str">
            <v>LUVA COBRE SEM ANEL DE SOLDA REF. 600 D = 66 MM</v>
          </cell>
          <cell r="C6908" t="str">
            <v>UN</v>
          </cell>
          <cell r="D6908">
            <v>96.03</v>
          </cell>
        </row>
        <row r="6909">
          <cell r="A6909">
            <v>12730</v>
          </cell>
          <cell r="B6909" t="str">
            <v>LUVA COBRE SEM ANEL DE SOLDA REF. 600 D = 79 MM</v>
          </cell>
          <cell r="C6909" t="str">
            <v>UN</v>
          </cell>
          <cell r="D6909">
            <v>132.1</v>
          </cell>
        </row>
        <row r="6910">
          <cell r="A6910">
            <v>3840</v>
          </cell>
          <cell r="B6910" t="str">
            <v>LUVA CORRER PVC DEFOFO JE DN 100</v>
          </cell>
          <cell r="C6910" t="str">
            <v>UN</v>
          </cell>
          <cell r="D6910">
            <v>85.41</v>
          </cell>
        </row>
        <row r="6911">
          <cell r="A6911">
            <v>3838</v>
          </cell>
          <cell r="B6911" t="str">
            <v>LUVA CORRER PVC DEFOFO JE DN 150</v>
          </cell>
          <cell r="C6911" t="str">
            <v>UN</v>
          </cell>
          <cell r="D6911">
            <v>111.97</v>
          </cell>
        </row>
        <row r="6912">
          <cell r="A6912">
            <v>3844</v>
          </cell>
          <cell r="B6912" t="str">
            <v>LUVA CORRER PVC DEFOFO JE DN 200</v>
          </cell>
          <cell r="C6912" t="str">
            <v>UN</v>
          </cell>
          <cell r="D6912">
            <v>159.76</v>
          </cell>
        </row>
        <row r="6913">
          <cell r="A6913">
            <v>3839</v>
          </cell>
          <cell r="B6913" t="str">
            <v>LUVA CORRER PVC DEFOFO JE DN 250</v>
          </cell>
          <cell r="C6913" t="str">
            <v>UN</v>
          </cell>
          <cell r="D6913">
            <v>292.36</v>
          </cell>
        </row>
        <row r="6914">
          <cell r="A6914">
            <v>3843</v>
          </cell>
          <cell r="B6914" t="str">
            <v>LUVA CORRER PVC DEFOFO JE DN 300</v>
          </cell>
          <cell r="C6914" t="str">
            <v>UN</v>
          </cell>
          <cell r="D6914">
            <v>423.38</v>
          </cell>
        </row>
        <row r="6915">
          <cell r="A6915">
            <v>3833</v>
          </cell>
          <cell r="B6915" t="str">
            <v>LUVA CORRER PVC JE NBR 10569 P/ REDE COLET ESG DN 100MM</v>
          </cell>
          <cell r="C6915" t="str">
            <v>UN</v>
          </cell>
          <cell r="D6915">
            <v>9.08</v>
          </cell>
        </row>
        <row r="6916">
          <cell r="A6916">
            <v>3834</v>
          </cell>
          <cell r="B6916" t="str">
            <v>LUVA CORRER PVC JE NBR 10569 P/ REDE COLET ESG DN 125MM</v>
          </cell>
          <cell r="C6916" t="str">
            <v>UN</v>
          </cell>
          <cell r="D6916">
            <v>27.21</v>
          </cell>
        </row>
        <row r="6917">
          <cell r="A6917">
            <v>3835</v>
          </cell>
          <cell r="B6917" t="str">
            <v>LUVA CORRER PVC JE NBR 10569 P/ REDE COLET ESG DN 150MM</v>
          </cell>
          <cell r="C6917" t="str">
            <v>UN</v>
          </cell>
          <cell r="D6917">
            <v>35.43</v>
          </cell>
        </row>
        <row r="6918">
          <cell r="A6918">
            <v>3836</v>
          </cell>
          <cell r="B6918" t="str">
            <v>LUVA CORRER PVC JE NBR 10569 P/ REDE COLET ESG DN 200MM</v>
          </cell>
          <cell r="C6918" t="str">
            <v>UN</v>
          </cell>
          <cell r="D6918">
            <v>54.77</v>
          </cell>
        </row>
        <row r="6919">
          <cell r="A6919">
            <v>3830</v>
          </cell>
          <cell r="B6919" t="str">
            <v>LUVA CORRER PVC JE NBR 10569 P/ REDE COLET ESG DN 250MM</v>
          </cell>
          <cell r="C6919" t="str">
            <v>UN</v>
          </cell>
          <cell r="D6919">
            <v>147.72</v>
          </cell>
        </row>
        <row r="6920">
          <cell r="A6920">
            <v>3831</v>
          </cell>
          <cell r="B6920" t="str">
            <v>LUVA CORRER PVC JE NBR 10569 P/ REDE COLET ESG DN 300MM</v>
          </cell>
          <cell r="C6920" t="str">
            <v>UN</v>
          </cell>
          <cell r="D6920">
            <v>256.02999999999997</v>
          </cell>
        </row>
        <row r="6921">
          <cell r="A6921">
            <v>3841</v>
          </cell>
          <cell r="B6921" t="str">
            <v>LUVA CORRER PVC JE NBR 10569 P/ REDE COLET ESG DN 350MM</v>
          </cell>
          <cell r="C6921" t="str">
            <v>UN</v>
          </cell>
          <cell r="D6921">
            <v>341.23</v>
          </cell>
        </row>
        <row r="6922">
          <cell r="A6922">
            <v>3842</v>
          </cell>
          <cell r="B6922" t="str">
            <v>LUVA CORRER PVC JE NBR 10569 P/ REDE COLET ESG DN 400MM</v>
          </cell>
          <cell r="C6922" t="str">
            <v>UN</v>
          </cell>
          <cell r="D6922">
            <v>438.24</v>
          </cell>
        </row>
        <row r="6923">
          <cell r="A6923">
            <v>20160</v>
          </cell>
          <cell r="B6923" t="str">
            <v>LUVA CORRER PVC LEVE DN 150MM</v>
          </cell>
          <cell r="C6923" t="str">
            <v>UN</v>
          </cell>
          <cell r="D6923">
            <v>35.64</v>
          </cell>
        </row>
        <row r="6924">
          <cell r="A6924">
            <v>3848</v>
          </cell>
          <cell r="B6924" t="str">
            <v>LUVA CORRER PVC P/ ESG PREDIAL DN 50MM</v>
          </cell>
          <cell r="C6924" t="str">
            <v>UN</v>
          </cell>
          <cell r="D6924">
            <v>5.28</v>
          </cell>
        </row>
        <row r="6925">
          <cell r="A6925">
            <v>3895</v>
          </cell>
          <cell r="B6925" t="str">
            <v>LUVA CORRER PVC P/ ESG PREDIAL DN 75MM</v>
          </cell>
          <cell r="C6925" t="str">
            <v>UN</v>
          </cell>
          <cell r="D6925">
            <v>8.07</v>
          </cell>
        </row>
        <row r="6926">
          <cell r="A6926">
            <v>3893</v>
          </cell>
          <cell r="B6926" t="str">
            <v>LUVA CORRER PVC P/ESG PREDIAL DN 100MM</v>
          </cell>
          <cell r="C6926" t="str">
            <v>UN</v>
          </cell>
          <cell r="D6926">
            <v>16.89</v>
          </cell>
        </row>
        <row r="6927">
          <cell r="A6927">
            <v>3900</v>
          </cell>
          <cell r="B6927" t="str">
            <v>LUVA CORRER PVC P/TUBO ROSCAVEL P/AGUA FRIA PREDIAL 1.1/2"</v>
          </cell>
          <cell r="C6927" t="str">
            <v>UN</v>
          </cell>
          <cell r="D6927">
            <v>18.059999999999999</v>
          </cell>
        </row>
        <row r="6928">
          <cell r="A6928">
            <v>3846</v>
          </cell>
          <cell r="B6928" t="str">
            <v>LUVA CORRER PVC P/TUBO ROSCAVEL P/AGUA FRIA PREDIAL 1/2"</v>
          </cell>
          <cell r="C6928" t="str">
            <v>UN</v>
          </cell>
          <cell r="D6928">
            <v>6.39</v>
          </cell>
        </row>
        <row r="6929">
          <cell r="A6929">
            <v>3886</v>
          </cell>
          <cell r="B6929" t="str">
            <v>LUVA CORRER PVC P/TUBO ROSCAVEL P/AGUA FRIA PREDIAL 3/4''</v>
          </cell>
          <cell r="C6929" t="str">
            <v>UN</v>
          </cell>
          <cell r="D6929">
            <v>8.9700000000000006</v>
          </cell>
        </row>
        <row r="6930">
          <cell r="A6930">
            <v>3826</v>
          </cell>
          <cell r="B6930" t="str">
            <v>LUVA CORRER PVC PBA NBR 10351 P/REDE AGUA DN 100 - 110MM</v>
          </cell>
          <cell r="C6930" t="str">
            <v>UN</v>
          </cell>
          <cell r="D6930">
            <v>29.03</v>
          </cell>
        </row>
        <row r="6931">
          <cell r="A6931">
            <v>3825</v>
          </cell>
          <cell r="B6931" t="str">
            <v>LUVA CORRER PVC PBA NBR 10351 P/REDE AGUA DN 50 - 60MM</v>
          </cell>
          <cell r="C6931" t="str">
            <v>UN</v>
          </cell>
          <cell r="D6931">
            <v>6.85</v>
          </cell>
        </row>
        <row r="6932">
          <cell r="A6932">
            <v>3829</v>
          </cell>
          <cell r="B6932" t="str">
            <v>LUVA CORRER PVC PBA NBR 10351 P/REDE AGUA DN 65 - 75MM</v>
          </cell>
          <cell r="C6932" t="str">
            <v>UN</v>
          </cell>
          <cell r="D6932">
            <v>13.8</v>
          </cell>
        </row>
        <row r="6933">
          <cell r="A6933">
            <v>3827</v>
          </cell>
          <cell r="B6933" t="str">
            <v>LUVA CORRER PVC PBA NBR 10351 P/REDE AGUA DN 75 - 85MM</v>
          </cell>
          <cell r="C6933" t="str">
            <v>UN</v>
          </cell>
          <cell r="D6933">
            <v>19.12</v>
          </cell>
        </row>
        <row r="6934">
          <cell r="A6934">
            <v>20165</v>
          </cell>
          <cell r="B6934" t="str">
            <v>LUVA CORRER PVC SERIE R P/ ESG PREDIAL 100MM</v>
          </cell>
          <cell r="C6934" t="str">
            <v>UN</v>
          </cell>
          <cell r="D6934">
            <v>10.72</v>
          </cell>
        </row>
        <row r="6935">
          <cell r="A6935">
            <v>20166</v>
          </cell>
          <cell r="B6935" t="str">
            <v>LUVA CORRER PVC SERIE R P/ ESG PREDIAL 150MM</v>
          </cell>
          <cell r="C6935" t="str">
            <v>UN</v>
          </cell>
          <cell r="D6935">
            <v>69.599999999999994</v>
          </cell>
        </row>
        <row r="6936">
          <cell r="A6936">
            <v>20164</v>
          </cell>
          <cell r="B6936" t="str">
            <v>LUVA CORRER PVC SERIE R P/ ESG PREDIAL 75MM</v>
          </cell>
          <cell r="C6936" t="str">
            <v>UN</v>
          </cell>
          <cell r="D6936">
            <v>8.34</v>
          </cell>
        </row>
        <row r="6937">
          <cell r="A6937">
            <v>3854</v>
          </cell>
          <cell r="B6937" t="str">
            <v>LUVA CORRER PVC SOLD P/AGUA FRIA PREDIAL 20 MM</v>
          </cell>
          <cell r="C6937" t="str">
            <v>UN</v>
          </cell>
          <cell r="D6937">
            <v>6.02</v>
          </cell>
        </row>
        <row r="6938">
          <cell r="A6938">
            <v>3873</v>
          </cell>
          <cell r="B6938" t="str">
            <v>LUVA CORRER PVC SOLD P/AGUA FRIA PREDIAL 25 MM</v>
          </cell>
          <cell r="C6938" t="str">
            <v>UN</v>
          </cell>
          <cell r="D6938">
            <v>8.18</v>
          </cell>
        </row>
        <row r="6939">
          <cell r="A6939">
            <v>3847</v>
          </cell>
          <cell r="B6939" t="str">
            <v>LUVA CORRER PVC SOLD P/AGUA FRIA PREDIAL 50 MM</v>
          </cell>
          <cell r="C6939" t="str">
            <v>UN</v>
          </cell>
          <cell r="D6939">
            <v>22.28</v>
          </cell>
        </row>
        <row r="6940">
          <cell r="A6940">
            <v>12892</v>
          </cell>
          <cell r="B6940" t="str">
            <v>LUVA COURO C/ SOLADO RASPA CANO CURTO</v>
          </cell>
          <cell r="C6940" t="str">
            <v>PAR</v>
          </cell>
          <cell r="D6940">
            <v>6.1</v>
          </cell>
        </row>
        <row r="6941">
          <cell r="A6941">
            <v>21119</v>
          </cell>
          <cell r="B6941" t="str">
            <v>LUVA CPVC (AQUATHERM) SOLDAVEL 15MM</v>
          </cell>
          <cell r="C6941" t="str">
            <v>UN</v>
          </cell>
          <cell r="D6941">
            <v>1.1599999999999999</v>
          </cell>
        </row>
        <row r="6942">
          <cell r="A6942">
            <v>21120</v>
          </cell>
          <cell r="B6942" t="str">
            <v>LUVA DE TRANSICAO CPVC (AQUATHERM) SOLDAVEL 15MM X 1/2"</v>
          </cell>
          <cell r="C6942" t="str">
            <v>UN</v>
          </cell>
          <cell r="D6942">
            <v>10.77</v>
          </cell>
        </row>
        <row r="6943">
          <cell r="A6943">
            <v>20161</v>
          </cell>
          <cell r="B6943" t="str">
            <v>LUVA DUPLA PVC LEVE DN 125MM</v>
          </cell>
          <cell r="C6943" t="str">
            <v>UN</v>
          </cell>
          <cell r="D6943">
            <v>23.97</v>
          </cell>
        </row>
        <row r="6944">
          <cell r="A6944">
            <v>20162</v>
          </cell>
          <cell r="B6944" t="str">
            <v>LUVA DUPLA PVC LEVE DN 150MM</v>
          </cell>
          <cell r="C6944" t="str">
            <v>UN</v>
          </cell>
          <cell r="D6944">
            <v>31.21</v>
          </cell>
        </row>
        <row r="6945">
          <cell r="A6945">
            <v>20163</v>
          </cell>
          <cell r="B6945" t="str">
            <v>LUVA DUPLA PVC LEVE DN 200MM</v>
          </cell>
          <cell r="C6945" t="str">
            <v>UN</v>
          </cell>
          <cell r="D6945">
            <v>55.18</v>
          </cell>
        </row>
        <row r="6946">
          <cell r="A6946">
            <v>2644</v>
          </cell>
          <cell r="B6946" t="str">
            <v>LUVA FERRO GALV ELETROLITICO 1.1/2" P/ ELETRODUTO</v>
          </cell>
          <cell r="C6946" t="str">
            <v>UN</v>
          </cell>
          <cell r="D6946">
            <v>0.85</v>
          </cell>
        </row>
        <row r="6947">
          <cell r="A6947">
            <v>2639</v>
          </cell>
          <cell r="B6947" t="str">
            <v>LUVA FERRO GALV ELETROLITICO 1.1/4" P/ ELETRODUTO</v>
          </cell>
          <cell r="C6947" t="str">
            <v>UN</v>
          </cell>
          <cell r="D6947">
            <v>0.75</v>
          </cell>
        </row>
        <row r="6948">
          <cell r="A6948">
            <v>2636</v>
          </cell>
          <cell r="B6948" t="str">
            <v>LUVA FERRO GALV ELETROLITICO 1/2" P/ ELETRODUTO</v>
          </cell>
          <cell r="C6948" t="str">
            <v>UN</v>
          </cell>
          <cell r="D6948">
            <v>0.4</v>
          </cell>
        </row>
        <row r="6949">
          <cell r="A6949">
            <v>2638</v>
          </cell>
          <cell r="B6949" t="str">
            <v>LUVA FERRO GALV ELETROLITICO 1" P/ ELETRODUTO</v>
          </cell>
          <cell r="C6949" t="str">
            <v>UN</v>
          </cell>
          <cell r="D6949">
            <v>0.46</v>
          </cell>
        </row>
        <row r="6950">
          <cell r="A6950">
            <v>2640</v>
          </cell>
          <cell r="B6950" t="str">
            <v>LUVA FERRO GALV ELETROLITICO 2.1/2" P/ ELETRODUTO</v>
          </cell>
          <cell r="C6950" t="str">
            <v>UN</v>
          </cell>
          <cell r="D6950">
            <v>3.45</v>
          </cell>
        </row>
        <row r="6951">
          <cell r="A6951">
            <v>2637</v>
          </cell>
          <cell r="B6951" t="str">
            <v>LUVA FERRO GALV ELETROLITICO 3/4" P/ ELETRODUTO</v>
          </cell>
          <cell r="C6951" t="str">
            <v>UN</v>
          </cell>
          <cell r="D6951">
            <v>0.4</v>
          </cell>
        </row>
        <row r="6952">
          <cell r="A6952">
            <v>2642</v>
          </cell>
          <cell r="B6952" t="str">
            <v>LUVA FERRO GALV ELETROLITICO 3" P/ ELETRODUTO</v>
          </cell>
          <cell r="C6952" t="str">
            <v>UN</v>
          </cell>
          <cell r="D6952">
            <v>4.38</v>
          </cell>
        </row>
        <row r="6953">
          <cell r="A6953">
            <v>2641</v>
          </cell>
          <cell r="B6953" t="str">
            <v>LUVA FERRO GALV ELETROLITICO 4" P/ ELETRODUTO</v>
          </cell>
          <cell r="C6953" t="str">
            <v>UN</v>
          </cell>
          <cell r="D6953">
            <v>9.92</v>
          </cell>
        </row>
        <row r="6954">
          <cell r="A6954">
            <v>2643</v>
          </cell>
          <cell r="B6954" t="str">
            <v>LUVA FERRO GALV ELETROTILICO 2" P/ ELETRODUTO</v>
          </cell>
          <cell r="C6954" t="str">
            <v>UN</v>
          </cell>
          <cell r="D6954">
            <v>1.58</v>
          </cell>
        </row>
        <row r="6955">
          <cell r="A6955">
            <v>12404</v>
          </cell>
          <cell r="B6955" t="str">
            <v>LUVA FERRO GALV ROSCA MACHO/FEMEA 3/4"</v>
          </cell>
          <cell r="C6955" t="str">
            <v>UN</v>
          </cell>
          <cell r="D6955">
            <v>6.41</v>
          </cell>
        </row>
        <row r="6956">
          <cell r="A6956">
            <v>3939</v>
          </cell>
          <cell r="B6956" t="str">
            <v>LUVA FERRO GALV ROSCA 1.1/2"</v>
          </cell>
          <cell r="C6956" t="str">
            <v>UN</v>
          </cell>
          <cell r="D6956">
            <v>13.04</v>
          </cell>
        </row>
        <row r="6957">
          <cell r="A6957">
            <v>3911</v>
          </cell>
          <cell r="B6957" t="str">
            <v>LUVA FERRO GALV ROSCA 1.1/4"</v>
          </cell>
          <cell r="C6957" t="str">
            <v>UN</v>
          </cell>
          <cell r="D6957">
            <v>9.68</v>
          </cell>
        </row>
        <row r="6958">
          <cell r="A6958">
            <v>3908</v>
          </cell>
          <cell r="B6958" t="str">
            <v>LUVA FERRO GALV ROSCA 1/2"</v>
          </cell>
          <cell r="C6958" t="str">
            <v>UN</v>
          </cell>
          <cell r="D6958">
            <v>3.18</v>
          </cell>
        </row>
        <row r="6959">
          <cell r="A6959">
            <v>3910</v>
          </cell>
          <cell r="B6959" t="str">
            <v>LUVA FERRO GALV ROSCA 1"</v>
          </cell>
          <cell r="C6959" t="str">
            <v>UN</v>
          </cell>
          <cell r="D6959">
            <v>6.84</v>
          </cell>
        </row>
        <row r="6960">
          <cell r="A6960">
            <v>3913</v>
          </cell>
          <cell r="B6960" t="str">
            <v>LUVA FERRO GALV ROSCA 2.1/2'</v>
          </cell>
          <cell r="C6960" t="str">
            <v>UN</v>
          </cell>
          <cell r="D6960">
            <v>37.57</v>
          </cell>
        </row>
        <row r="6961">
          <cell r="A6961">
            <v>3912</v>
          </cell>
          <cell r="B6961" t="str">
            <v>LUVA FERRO GALV ROSCA 2"</v>
          </cell>
          <cell r="C6961" t="str">
            <v>UN</v>
          </cell>
          <cell r="D6961">
            <v>19.62</v>
          </cell>
        </row>
        <row r="6962">
          <cell r="A6962">
            <v>3909</v>
          </cell>
          <cell r="B6962" t="str">
            <v>LUVA FERRO GALV ROSCA 3/4"</v>
          </cell>
          <cell r="C6962" t="str">
            <v>UN</v>
          </cell>
          <cell r="D6962">
            <v>4.6399999999999997</v>
          </cell>
        </row>
        <row r="6963">
          <cell r="A6963">
            <v>3914</v>
          </cell>
          <cell r="B6963" t="str">
            <v>LUVA FERRO GALV ROSCA 3"</v>
          </cell>
          <cell r="C6963" t="str">
            <v>UN</v>
          </cell>
          <cell r="D6963">
            <v>55.44</v>
          </cell>
        </row>
        <row r="6964">
          <cell r="A6964">
            <v>3915</v>
          </cell>
          <cell r="B6964" t="str">
            <v>LUVA FERRO GALV ROSCA 4'</v>
          </cell>
          <cell r="C6964" t="str">
            <v>UN</v>
          </cell>
          <cell r="D6964">
            <v>82.08</v>
          </cell>
        </row>
        <row r="6965">
          <cell r="A6965">
            <v>3916</v>
          </cell>
          <cell r="B6965" t="str">
            <v>LUVA FERRO GALV ROSCA 5"</v>
          </cell>
          <cell r="C6965" t="str">
            <v>UN</v>
          </cell>
          <cell r="D6965">
            <v>161.11000000000001</v>
          </cell>
        </row>
        <row r="6966">
          <cell r="A6966">
            <v>3917</v>
          </cell>
          <cell r="B6966" t="str">
            <v>LUVA FERRO GALV ROSCA 6"</v>
          </cell>
          <cell r="C6966" t="str">
            <v>UN</v>
          </cell>
          <cell r="D6966">
            <v>229.98</v>
          </cell>
        </row>
        <row r="6967">
          <cell r="A6967">
            <v>2475</v>
          </cell>
          <cell r="B6967" t="str">
            <v>LUVA P/ ELETRODUTO ESMALTADO PESADO 1.1/4"</v>
          </cell>
          <cell r="C6967" t="str">
            <v>UN</v>
          </cell>
          <cell r="D6967">
            <v>2.81</v>
          </cell>
        </row>
        <row r="6968">
          <cell r="A6968">
            <v>2473</v>
          </cell>
          <cell r="B6968" t="str">
            <v>LUVA P/ ELETRODUTO ESMALTADO PESADO 1/2"</v>
          </cell>
          <cell r="C6968" t="str">
            <v>UN</v>
          </cell>
          <cell r="D6968">
            <v>0.95</v>
          </cell>
        </row>
        <row r="6969">
          <cell r="A6969">
            <v>2474</v>
          </cell>
          <cell r="B6969" t="str">
            <v>LUVA P/ ELETRODUTO ESMALTADO PESADO 1"</v>
          </cell>
          <cell r="C6969" t="str">
            <v>UN</v>
          </cell>
          <cell r="D6969">
            <v>1.75</v>
          </cell>
        </row>
        <row r="6970">
          <cell r="A6970">
            <v>2478</v>
          </cell>
          <cell r="B6970" t="str">
            <v>LUVA P/ ELETRODUTO ESMALTADO PESADO 2.1/2"</v>
          </cell>
          <cell r="C6970" t="str">
            <v>UN</v>
          </cell>
          <cell r="D6970">
            <v>11.05</v>
          </cell>
        </row>
        <row r="6971">
          <cell r="A6971">
            <v>2477</v>
          </cell>
          <cell r="B6971" t="str">
            <v>LUVA P/ ELETRODUTO ESMALTADO PESADO 2"</v>
          </cell>
          <cell r="C6971" t="str">
            <v>UN</v>
          </cell>
          <cell r="D6971">
            <v>5.75</v>
          </cell>
        </row>
        <row r="6972">
          <cell r="A6972">
            <v>2481</v>
          </cell>
          <cell r="B6972" t="str">
            <v>LUVA P/ ELETRODUTO ESMALTADO PESADO 3/4"</v>
          </cell>
          <cell r="C6972" t="str">
            <v>UN</v>
          </cell>
          <cell r="D6972">
            <v>1.1499999999999999</v>
          </cell>
        </row>
        <row r="6973">
          <cell r="A6973">
            <v>2480</v>
          </cell>
          <cell r="B6973" t="str">
            <v>LUVA P/ ELETRODUTO ESMALTADO PESADO 3"</v>
          </cell>
          <cell r="C6973" t="str">
            <v>UN</v>
          </cell>
          <cell r="D6973">
            <v>11.58</v>
          </cell>
        </row>
        <row r="6974">
          <cell r="A6974">
            <v>2479</v>
          </cell>
          <cell r="B6974" t="str">
            <v>LUVA P/ ELETRODUTO ESMALTADO PESADO 4"</v>
          </cell>
          <cell r="C6974" t="str">
            <v>UN</v>
          </cell>
          <cell r="D6974">
            <v>12.74</v>
          </cell>
        </row>
        <row r="6975">
          <cell r="A6975">
            <v>2476</v>
          </cell>
          <cell r="B6975" t="str">
            <v>LUVA P/ELETRODUTO ESMALTADO PESADO 1.1/2"</v>
          </cell>
          <cell r="C6975" t="str">
            <v>UN</v>
          </cell>
          <cell r="D6975">
            <v>3.77</v>
          </cell>
        </row>
        <row r="6976">
          <cell r="A6976">
            <v>3878</v>
          </cell>
          <cell r="B6976" t="str">
            <v>LUVA PVC C/ROSCA P/AGUA FRIA PREDIAL 1.1/2"</v>
          </cell>
          <cell r="C6976" t="str">
            <v>UN</v>
          </cell>
          <cell r="D6976">
            <v>3.8</v>
          </cell>
        </row>
        <row r="6977">
          <cell r="A6977">
            <v>3877</v>
          </cell>
          <cell r="B6977" t="str">
            <v>LUVA PVC C/ROSCA P/AGUA FRIA PREDIAL 1.1/4"</v>
          </cell>
          <cell r="C6977" t="str">
            <v>UN</v>
          </cell>
          <cell r="D6977">
            <v>3.52</v>
          </cell>
        </row>
        <row r="6978">
          <cell r="A6978">
            <v>3883</v>
          </cell>
          <cell r="B6978" t="str">
            <v>LUVA PVC C/ROSCA P/AGUA FRIA PREDIAL 1/2"</v>
          </cell>
          <cell r="C6978" t="str">
            <v>UN</v>
          </cell>
          <cell r="D6978">
            <v>0.68</v>
          </cell>
        </row>
        <row r="6979">
          <cell r="A6979">
            <v>3876</v>
          </cell>
          <cell r="B6979" t="str">
            <v>LUVA PVC C/ROSCA P/AGUA FRIA PREDIAL 1"</v>
          </cell>
          <cell r="C6979" t="str">
            <v>UN</v>
          </cell>
          <cell r="D6979">
            <v>2.0499999999999998</v>
          </cell>
        </row>
        <row r="6980">
          <cell r="A6980">
            <v>3902</v>
          </cell>
          <cell r="B6980" t="str">
            <v>LUVA PVC C/ROSCA P/AGUA FRIA PREDIAL 2.1/2"</v>
          </cell>
          <cell r="C6980" t="str">
            <v>UN</v>
          </cell>
          <cell r="D6980">
            <v>11.35</v>
          </cell>
        </row>
        <row r="6981">
          <cell r="A6981">
            <v>3879</v>
          </cell>
          <cell r="B6981" t="str">
            <v>LUVA PVC C/ROSCA P/AGUA FRIA PREDIAL 2"</v>
          </cell>
          <cell r="C6981" t="str">
            <v>UN</v>
          </cell>
          <cell r="D6981">
            <v>7.73</v>
          </cell>
        </row>
        <row r="6982">
          <cell r="A6982">
            <v>3884</v>
          </cell>
          <cell r="B6982" t="str">
            <v>LUVA PVC C/ROSCA P/AGUA FRIA PREDIAL 3/4"</v>
          </cell>
          <cell r="C6982" t="str">
            <v>UN</v>
          </cell>
          <cell r="D6982">
            <v>1.05</v>
          </cell>
        </row>
        <row r="6983">
          <cell r="A6983">
            <v>3880</v>
          </cell>
          <cell r="B6983" t="str">
            <v>LUVA PVC C/ROSCA P/AGUA FRIA PREDIAL 3"</v>
          </cell>
          <cell r="C6983" t="str">
            <v>UN</v>
          </cell>
          <cell r="D6983">
            <v>13.7</v>
          </cell>
        </row>
        <row r="6984">
          <cell r="A6984">
            <v>3901</v>
          </cell>
          <cell r="B6984" t="str">
            <v>LUVA PVC C/ROSCA P/AGUA FRIA PREDIAL 4"</v>
          </cell>
          <cell r="C6984" t="str">
            <v>UN</v>
          </cell>
          <cell r="D6984">
            <v>22.93</v>
          </cell>
        </row>
        <row r="6985">
          <cell r="A6985">
            <v>1898</v>
          </cell>
          <cell r="B6985" t="str">
            <v>LUVA PVC DE PRESSAO P/ ELETRODUTO TIGREFLEX 16</v>
          </cell>
          <cell r="C6985" t="str">
            <v>UN</v>
          </cell>
          <cell r="D6985">
            <v>0.72</v>
          </cell>
        </row>
        <row r="6986">
          <cell r="A6986">
            <v>1904</v>
          </cell>
          <cell r="B6986" t="str">
            <v>LUVA PVC DE PRESSAO P/ ELETRODUTO TIGREFLEX 20</v>
          </cell>
          <cell r="C6986" t="str">
            <v>UN</v>
          </cell>
          <cell r="D6986">
            <v>0.76</v>
          </cell>
        </row>
        <row r="6987">
          <cell r="A6987">
            <v>1899</v>
          </cell>
          <cell r="B6987" t="str">
            <v>LUVA PVC DE PRESSAO P/ ELETRODUTO TIGREFLEX 25</v>
          </cell>
          <cell r="C6987" t="str">
            <v>UN</v>
          </cell>
          <cell r="D6987">
            <v>0.81</v>
          </cell>
        </row>
        <row r="6988">
          <cell r="A6988">
            <v>1900</v>
          </cell>
          <cell r="B6988" t="str">
            <v>LUVA PVC DE PRESSAO P/ ELETRODUTO TIGREFLEX 32</v>
          </cell>
          <cell r="C6988" t="str">
            <v>UN</v>
          </cell>
          <cell r="D6988">
            <v>1.28</v>
          </cell>
        </row>
        <row r="6989">
          <cell r="A6989">
            <v>1893</v>
          </cell>
          <cell r="B6989" t="str">
            <v>LUVA PVC ROSCAVEL P/ ELETRODUTO 1.1/2"</v>
          </cell>
          <cell r="C6989" t="str">
            <v>UN</v>
          </cell>
          <cell r="D6989">
            <v>3.41</v>
          </cell>
        </row>
        <row r="6990">
          <cell r="A6990">
            <v>1902</v>
          </cell>
          <cell r="B6990" t="str">
            <v>LUVA PVC ROSCAVEL P/ ELETRODUTO 1.1/4"</v>
          </cell>
          <cell r="C6990" t="str">
            <v>UN</v>
          </cell>
          <cell r="D6990">
            <v>2.73</v>
          </cell>
        </row>
        <row r="6991">
          <cell r="A6991">
            <v>1901</v>
          </cell>
          <cell r="B6991" t="str">
            <v>LUVA PVC ROSCAVEL P/ ELETRODUTO 1/2"</v>
          </cell>
          <cell r="C6991" t="str">
            <v>UN</v>
          </cell>
          <cell r="D6991">
            <v>0.85</v>
          </cell>
        </row>
        <row r="6992">
          <cell r="A6992">
            <v>1892</v>
          </cell>
          <cell r="B6992" t="str">
            <v>LUVA PVC ROSCAVEL P/ ELETRODUTO 1"</v>
          </cell>
          <cell r="C6992" t="str">
            <v>UN</v>
          </cell>
          <cell r="D6992">
            <v>1.62</v>
          </cell>
        </row>
        <row r="6993">
          <cell r="A6993">
            <v>1907</v>
          </cell>
          <cell r="B6993" t="str">
            <v>LUVA PVC ROSCAVEL P/ ELETRODUTO 2.1/2"</v>
          </cell>
          <cell r="C6993" t="str">
            <v>UN</v>
          </cell>
          <cell r="D6993">
            <v>14.97</v>
          </cell>
        </row>
        <row r="6994">
          <cell r="A6994">
            <v>1894</v>
          </cell>
          <cell r="B6994" t="str">
            <v>LUVA PVC ROSCAVEL P/ ELETRODUTO 2''</v>
          </cell>
          <cell r="C6994" t="str">
            <v>UN</v>
          </cell>
          <cell r="D6994">
            <v>5.5</v>
          </cell>
        </row>
        <row r="6995">
          <cell r="A6995">
            <v>1891</v>
          </cell>
          <cell r="B6995" t="str">
            <v>LUVA PVC ROSCAVEL P/ ELETRODUTO 3/4"</v>
          </cell>
          <cell r="C6995" t="str">
            <v>UN</v>
          </cell>
          <cell r="D6995">
            <v>1.28</v>
          </cell>
        </row>
        <row r="6996">
          <cell r="A6996">
            <v>1896</v>
          </cell>
          <cell r="B6996" t="str">
            <v>LUVA PVC ROSCAVEL P/ ELETRODUTO 3''</v>
          </cell>
          <cell r="C6996" t="str">
            <v>UN</v>
          </cell>
          <cell r="D6996">
            <v>18.260000000000002</v>
          </cell>
        </row>
        <row r="6997">
          <cell r="A6997">
            <v>1895</v>
          </cell>
          <cell r="B6997" t="str">
            <v>LUVA PVC ROSCAVEL P/ ELETRODUTO 4''</v>
          </cell>
          <cell r="C6997" t="str">
            <v>UN</v>
          </cell>
          <cell r="D6997">
            <v>35.450000000000003</v>
          </cell>
        </row>
        <row r="6998">
          <cell r="A6998">
            <v>3867</v>
          </cell>
          <cell r="B6998" t="str">
            <v>LUVA PVC SOLD P/AGUA FRIA PREDIAL 110 MM</v>
          </cell>
          <cell r="C6998" t="str">
            <v>UN</v>
          </cell>
          <cell r="D6998">
            <v>49.69</v>
          </cell>
        </row>
        <row r="6999">
          <cell r="A6999">
            <v>3861</v>
          </cell>
          <cell r="B6999" t="str">
            <v>LUVA PVC SOLD P/AGUA FRIA PREDIAL 20 MM</v>
          </cell>
          <cell r="C6999" t="str">
            <v>UN</v>
          </cell>
          <cell r="D6999">
            <v>0.47</v>
          </cell>
        </row>
        <row r="7000">
          <cell r="A7000">
            <v>3904</v>
          </cell>
          <cell r="B7000" t="str">
            <v>LUVA PVC SOLD P/AGUA FRIA PREDIAL 25 MM</v>
          </cell>
          <cell r="C7000" t="str">
            <v>UN</v>
          </cell>
          <cell r="D7000">
            <v>0.57999999999999996</v>
          </cell>
        </row>
        <row r="7001">
          <cell r="A7001">
            <v>3903</v>
          </cell>
          <cell r="B7001" t="str">
            <v>LUVA PVC SOLD P/AGUA FRIA PREDIAL 32 MM</v>
          </cell>
          <cell r="C7001" t="str">
            <v>UN</v>
          </cell>
          <cell r="D7001">
            <v>1.1000000000000001</v>
          </cell>
        </row>
        <row r="7002">
          <cell r="A7002">
            <v>3862</v>
          </cell>
          <cell r="B7002" t="str">
            <v>LUVA PVC SOLD P/AGUA FRIA PREDIAL 40 MM</v>
          </cell>
          <cell r="C7002" t="str">
            <v>UN</v>
          </cell>
          <cell r="D7002">
            <v>2.64</v>
          </cell>
        </row>
        <row r="7003">
          <cell r="A7003">
            <v>3863</v>
          </cell>
          <cell r="B7003" t="str">
            <v>LUVA PVC SOLD P/AGUA FRIA PREDIAL 50 MM</v>
          </cell>
          <cell r="C7003" t="str">
            <v>UN</v>
          </cell>
          <cell r="D7003">
            <v>2.37</v>
          </cell>
        </row>
        <row r="7004">
          <cell r="A7004">
            <v>3864</v>
          </cell>
          <cell r="B7004" t="str">
            <v>LUVA PVC SOLD P/AGUA FRIA PREDIAL 60 MM</v>
          </cell>
          <cell r="C7004" t="str">
            <v>UN</v>
          </cell>
          <cell r="D7004">
            <v>9.98</v>
          </cell>
        </row>
        <row r="7005">
          <cell r="A7005">
            <v>3865</v>
          </cell>
          <cell r="B7005" t="str">
            <v>LUVA PVC SOLD P/AGUA FRIA PREDIAL 75 MM</v>
          </cell>
          <cell r="C7005" t="str">
            <v>UN</v>
          </cell>
          <cell r="D7005">
            <v>12.83</v>
          </cell>
        </row>
        <row r="7006">
          <cell r="A7006">
            <v>3866</v>
          </cell>
          <cell r="B7006" t="str">
            <v>LUVA PVC SOLD P/AGUA FRIA PREDIAL 85 MM</v>
          </cell>
          <cell r="C7006" t="str">
            <v>UN</v>
          </cell>
          <cell r="D7006">
            <v>36.49</v>
          </cell>
        </row>
        <row r="7007">
          <cell r="A7007">
            <v>3859</v>
          </cell>
          <cell r="B7007" t="str">
            <v>LUVA PVC SOLDAVEL / ROSCA P/AGUA FRIA PREDIAL 20MM X 1/2"</v>
          </cell>
          <cell r="C7007" t="str">
            <v>UN</v>
          </cell>
          <cell r="D7007">
            <v>0.79</v>
          </cell>
        </row>
        <row r="7008">
          <cell r="A7008">
            <v>3906</v>
          </cell>
          <cell r="B7008" t="str">
            <v>LUVA PVC SOLDAVEL / ROSCA P/AGUA FRIA PREDIAL 25MM X 3/4"</v>
          </cell>
          <cell r="C7008" t="str">
            <v>UN</v>
          </cell>
          <cell r="D7008">
            <v>0.95</v>
          </cell>
        </row>
        <row r="7009">
          <cell r="A7009">
            <v>3860</v>
          </cell>
          <cell r="B7009" t="str">
            <v>LUVA PVC SOLDAVEL / ROSCA P/AGUA FRIA PREDIAL 32MM X 1"</v>
          </cell>
          <cell r="C7009" t="str">
            <v>UN</v>
          </cell>
          <cell r="D7009">
            <v>2.79</v>
          </cell>
        </row>
        <row r="7010">
          <cell r="A7010">
            <v>3905</v>
          </cell>
          <cell r="B7010" t="str">
            <v>LUVA PVC SOLDAVEL / ROSCA P/AGUA FRIA PREDIAL 40MM X 1.1/4"</v>
          </cell>
          <cell r="C7010" t="str">
            <v>UN</v>
          </cell>
          <cell r="D7010">
            <v>7.86</v>
          </cell>
        </row>
        <row r="7011">
          <cell r="A7011">
            <v>3871</v>
          </cell>
          <cell r="B7011" t="str">
            <v>LUVA PVC SOLDAVEL / ROSCA P/AGUA FRIA PREDIAL 50MM X 1.1/2"</v>
          </cell>
          <cell r="C7011" t="str">
            <v>UN</v>
          </cell>
          <cell r="D7011">
            <v>19.170000000000002</v>
          </cell>
        </row>
        <row r="7012">
          <cell r="A7012">
            <v>3855</v>
          </cell>
          <cell r="B7012" t="str">
            <v>LUVA PVC SOLDAVEL C/ BUCHA LATAO 20 MM X 1/2"</v>
          </cell>
          <cell r="C7012" t="str">
            <v>UN</v>
          </cell>
          <cell r="D7012">
            <v>3.8</v>
          </cell>
        </row>
        <row r="7013">
          <cell r="A7013">
            <v>3870</v>
          </cell>
          <cell r="B7013" t="str">
            <v>LUVA PVC SOLDAVEL C/ BUCHA LATAO 25 MM X 3/4"</v>
          </cell>
          <cell r="C7013" t="str">
            <v>UN</v>
          </cell>
          <cell r="D7013">
            <v>5.0599999999999996</v>
          </cell>
        </row>
        <row r="7014">
          <cell r="A7014">
            <v>12407</v>
          </cell>
          <cell r="B7014" t="str">
            <v>LUVA REDUCAO FERRO GALV ROSCA MACHO/FEMEA 1.1/2" X 1"</v>
          </cell>
          <cell r="C7014" t="str">
            <v>UN</v>
          </cell>
          <cell r="D7014">
            <v>14.2</v>
          </cell>
        </row>
        <row r="7015">
          <cell r="A7015">
            <v>12408</v>
          </cell>
          <cell r="B7015" t="str">
            <v>LUVA REDUCAO FERRO GALV ROSCA MACHO/FEMEA 1" X 1/2"</v>
          </cell>
          <cell r="C7015" t="str">
            <v>UN</v>
          </cell>
          <cell r="D7015">
            <v>8.7799999999999994</v>
          </cell>
        </row>
        <row r="7016">
          <cell r="A7016">
            <v>12409</v>
          </cell>
          <cell r="B7016" t="str">
            <v>LUVA REDUCAO FERRO GALV ROSCA MACHO/FEMEA 1" X 3/4"</v>
          </cell>
          <cell r="C7016" t="str">
            <v>UN</v>
          </cell>
          <cell r="D7016">
            <v>8.7799999999999994</v>
          </cell>
        </row>
        <row r="7017">
          <cell r="A7017">
            <v>12410</v>
          </cell>
          <cell r="B7017" t="str">
            <v>LUVA REDUCAO FERRO GALV ROSCA MACHO/FEMEA 3/4" X 1/2"</v>
          </cell>
          <cell r="C7017" t="str">
            <v>UN</v>
          </cell>
          <cell r="D7017">
            <v>6.06</v>
          </cell>
        </row>
        <row r="7018">
          <cell r="A7018">
            <v>3936</v>
          </cell>
          <cell r="B7018" t="str">
            <v>LUVA REDUCAO FERRO GALV ROSCA 1.1/2" X 1.1/4"</v>
          </cell>
          <cell r="C7018" t="str">
            <v>UN</v>
          </cell>
          <cell r="D7018">
            <v>12.82</v>
          </cell>
        </row>
        <row r="7019">
          <cell r="A7019">
            <v>3922</v>
          </cell>
          <cell r="B7019" t="str">
            <v>LUVA REDUCAO FERRO GALV ROSCA 1.1/2" X 1/2"</v>
          </cell>
          <cell r="C7019" t="str">
            <v>UN</v>
          </cell>
          <cell r="D7019">
            <v>11.66</v>
          </cell>
        </row>
        <row r="7020">
          <cell r="A7020">
            <v>3924</v>
          </cell>
          <cell r="B7020" t="str">
            <v>LUVA REDUCAO FERRO GALV ROSCA 1.1/2" X 1"</v>
          </cell>
          <cell r="C7020" t="str">
            <v>UN</v>
          </cell>
          <cell r="D7020">
            <v>12.99</v>
          </cell>
        </row>
        <row r="7021">
          <cell r="A7021">
            <v>3923</v>
          </cell>
          <cell r="B7021" t="str">
            <v>LUVA REDUCAO FERRO GALV ROSCA 1.1/2" X 3/4"</v>
          </cell>
          <cell r="C7021" t="str">
            <v>UN</v>
          </cell>
          <cell r="D7021">
            <v>12.61</v>
          </cell>
        </row>
        <row r="7022">
          <cell r="A7022">
            <v>3937</v>
          </cell>
          <cell r="B7022" t="str">
            <v>LUVA REDUCAO FERRO GALV ROSCA 1.1/4" X 1/2"</v>
          </cell>
          <cell r="C7022" t="str">
            <v>UN</v>
          </cell>
          <cell r="D7022">
            <v>9.42</v>
          </cell>
        </row>
        <row r="7023">
          <cell r="A7023">
            <v>3921</v>
          </cell>
          <cell r="B7023" t="str">
            <v>LUVA REDUCAO FERRO GALV ROSCA 1.1/4" X 1"</v>
          </cell>
          <cell r="C7023" t="str">
            <v>UN</v>
          </cell>
          <cell r="D7023">
            <v>9.59</v>
          </cell>
        </row>
        <row r="7024">
          <cell r="A7024">
            <v>3920</v>
          </cell>
          <cell r="B7024" t="str">
            <v>LUVA REDUCAO FERRO GALV ROSCA 1.1/4" X 3/4"</v>
          </cell>
          <cell r="C7024" t="str">
            <v>UN</v>
          </cell>
          <cell r="D7024">
            <v>9.42</v>
          </cell>
        </row>
        <row r="7025">
          <cell r="A7025">
            <v>3938</v>
          </cell>
          <cell r="B7025" t="str">
            <v>LUVA REDUCAO FERRO GALV ROSCA 1" X 1/2"</v>
          </cell>
          <cell r="C7025" t="str">
            <v>UN</v>
          </cell>
          <cell r="D7025">
            <v>6.88</v>
          </cell>
        </row>
        <row r="7026">
          <cell r="A7026">
            <v>3919</v>
          </cell>
          <cell r="B7026" t="str">
            <v>LUVA REDUCAO FERRO GALV ROSCA 1" X 3/4"</v>
          </cell>
          <cell r="C7026" t="str">
            <v>UN</v>
          </cell>
          <cell r="D7026">
            <v>6.97</v>
          </cell>
        </row>
        <row r="7027">
          <cell r="A7027">
            <v>3927</v>
          </cell>
          <cell r="B7027" t="str">
            <v>LUVA REDUCAO FERRO GALV ROSCA 2.1/2" X 1.1/2"</v>
          </cell>
          <cell r="C7027" t="str">
            <v>UN</v>
          </cell>
          <cell r="D7027">
            <v>36.799999999999997</v>
          </cell>
        </row>
        <row r="7028">
          <cell r="A7028">
            <v>3928</v>
          </cell>
          <cell r="B7028" t="str">
            <v>LUVA REDUCAO FERRO GALV ROSCA 2.1/2" X 2"</v>
          </cell>
          <cell r="C7028" t="str">
            <v>UN</v>
          </cell>
          <cell r="D7028">
            <v>36.799999999999997</v>
          </cell>
        </row>
        <row r="7029">
          <cell r="A7029">
            <v>3926</v>
          </cell>
          <cell r="B7029" t="str">
            <v>LUVA REDUCAO FERRO GALV ROSCA 2" X 1.1/2"</v>
          </cell>
          <cell r="C7029" t="str">
            <v>UN</v>
          </cell>
          <cell r="D7029">
            <v>19.75</v>
          </cell>
        </row>
        <row r="7030">
          <cell r="A7030">
            <v>3935</v>
          </cell>
          <cell r="B7030" t="str">
            <v>LUVA REDUCAO FERRO GALV ROSCA 2" X 1.1/4"</v>
          </cell>
          <cell r="C7030" t="str">
            <v>UN</v>
          </cell>
          <cell r="D7030">
            <v>19.71</v>
          </cell>
        </row>
        <row r="7031">
          <cell r="A7031">
            <v>3925</v>
          </cell>
          <cell r="B7031" t="str">
            <v>LUVA REDUCAO FERRO GALV ROSCA 2" X 1"</v>
          </cell>
          <cell r="C7031" t="str">
            <v>UN</v>
          </cell>
          <cell r="D7031">
            <v>19.54</v>
          </cell>
        </row>
        <row r="7032">
          <cell r="A7032">
            <v>12406</v>
          </cell>
          <cell r="B7032" t="str">
            <v>LUVA REDUCAO FERRO GALV ROSCA 3/4" X 1/2"</v>
          </cell>
          <cell r="C7032" t="str">
            <v>UN</v>
          </cell>
          <cell r="D7032">
            <v>4.6399999999999997</v>
          </cell>
        </row>
        <row r="7033">
          <cell r="A7033">
            <v>3929</v>
          </cell>
          <cell r="B7033" t="str">
            <v>LUVA REDUCAO FERRO GALV ROSCA 3" X 1.1/2"</v>
          </cell>
          <cell r="C7033" t="str">
            <v>UN</v>
          </cell>
          <cell r="D7033">
            <v>53.63</v>
          </cell>
        </row>
        <row r="7034">
          <cell r="A7034">
            <v>3931</v>
          </cell>
          <cell r="B7034" t="str">
            <v>LUVA REDUCAO FERRO GALV ROSCA 3" X 2.1/2"</v>
          </cell>
          <cell r="C7034" t="str">
            <v>UN</v>
          </cell>
          <cell r="D7034">
            <v>53.63</v>
          </cell>
        </row>
        <row r="7035">
          <cell r="A7035">
            <v>3930</v>
          </cell>
          <cell r="B7035" t="str">
            <v>LUVA REDUCAO FERRO GALV ROSCA 3" X 2"</v>
          </cell>
          <cell r="C7035" t="str">
            <v>UN</v>
          </cell>
          <cell r="D7035">
            <v>53.63</v>
          </cell>
        </row>
        <row r="7036">
          <cell r="A7036">
            <v>3932</v>
          </cell>
          <cell r="B7036" t="str">
            <v>LUVA REDUCAO FERRO GALV ROSCA 4" X 2.1/2"</v>
          </cell>
          <cell r="C7036" t="str">
            <v>UN</v>
          </cell>
          <cell r="D7036">
            <v>80.06</v>
          </cell>
        </row>
        <row r="7037">
          <cell r="A7037">
            <v>3933</v>
          </cell>
          <cell r="B7037" t="str">
            <v>LUVA REDUCAO FERRO GALV ROSCA 4" X 2"</v>
          </cell>
          <cell r="C7037" t="str">
            <v>UN</v>
          </cell>
          <cell r="D7037">
            <v>80.06</v>
          </cell>
        </row>
        <row r="7038">
          <cell r="A7038">
            <v>3934</v>
          </cell>
          <cell r="B7038" t="str">
            <v>LUVA REDUCAO FERRO GALV ROSCA 4" X 3"</v>
          </cell>
          <cell r="C7038" t="str">
            <v>UN</v>
          </cell>
          <cell r="D7038">
            <v>81.430000000000007</v>
          </cell>
        </row>
        <row r="7039">
          <cell r="A7039">
            <v>3907</v>
          </cell>
          <cell r="B7039" t="str">
            <v>LUVA REDUCAO PVC C/ROSCA P/AGUA FRIA PREDIAL 1" X 3/4"</v>
          </cell>
          <cell r="C7039" t="str">
            <v>UN</v>
          </cell>
          <cell r="D7039">
            <v>2.16</v>
          </cell>
        </row>
        <row r="7040">
          <cell r="A7040">
            <v>3889</v>
          </cell>
          <cell r="B7040" t="str">
            <v>LUVA REDUCAO PVC C/ROSCA P/AGUA FRIA PREDIAL 3/4" X 1/2"</v>
          </cell>
          <cell r="C7040" t="str">
            <v>UN</v>
          </cell>
          <cell r="D7040">
            <v>1.58</v>
          </cell>
        </row>
        <row r="7041">
          <cell r="A7041">
            <v>3872</v>
          </cell>
          <cell r="B7041" t="str">
            <v>LUVA REDUCAO PVC SOLD P/AGUA FRIA PREDIAL 40 MM X 32 MM</v>
          </cell>
          <cell r="C7041" t="str">
            <v>UN</v>
          </cell>
          <cell r="D7041">
            <v>2.48</v>
          </cell>
        </row>
        <row r="7042">
          <cell r="A7042">
            <v>3868</v>
          </cell>
          <cell r="B7042" t="str">
            <v>LUVA REDUCAO PVC SOLD P/AGUA FRIA PREDIAL 25 MM X 20 MM</v>
          </cell>
          <cell r="C7042" t="str">
            <v>UN</v>
          </cell>
          <cell r="D7042">
            <v>0.84</v>
          </cell>
        </row>
        <row r="7043">
          <cell r="A7043">
            <v>3869</v>
          </cell>
          <cell r="B7043" t="str">
            <v>LUVA REDUCAO PVC SOLD P/AGUA FRIA PREDIAL 32 MM X 25 MM</v>
          </cell>
          <cell r="C7043" t="str">
            <v>UN</v>
          </cell>
          <cell r="D7043">
            <v>2.11</v>
          </cell>
        </row>
        <row r="7044">
          <cell r="A7044">
            <v>3850</v>
          </cell>
          <cell r="B7044" t="str">
            <v>LUVA REDUCAO PVC SOLD P/AGUA FRIA PREDIAL 60 MM X 50 MM</v>
          </cell>
          <cell r="C7044" t="str">
            <v>UN</v>
          </cell>
          <cell r="D7044">
            <v>5.65</v>
          </cell>
        </row>
        <row r="7045">
          <cell r="A7045">
            <v>3874</v>
          </cell>
          <cell r="B7045" t="str">
            <v>LUVA REDUCAO PVC SOLDAVEL / ROSCA C/ BUCHA LATAO 25MM X 1/2"</v>
          </cell>
          <cell r="C7045" t="str">
            <v>UN</v>
          </cell>
          <cell r="D7045">
            <v>4.1100000000000003</v>
          </cell>
        </row>
        <row r="7046">
          <cell r="A7046">
            <v>3856</v>
          </cell>
          <cell r="B7046" t="str">
            <v>LUVA REDUCAO PVC SOLDAVEL / ROSCA P/AGUA FRIA PREDIAL 25MM X1/2"</v>
          </cell>
          <cell r="C7046" t="str">
            <v>UN</v>
          </cell>
          <cell r="D7046">
            <v>1.37</v>
          </cell>
        </row>
        <row r="7047">
          <cell r="A7047">
            <v>3899</v>
          </cell>
          <cell r="B7047" t="str">
            <v>LUVA SIMPLES PVC P/ ESG PREDIAL DN 100MM</v>
          </cell>
          <cell r="C7047" t="str">
            <v>UN</v>
          </cell>
          <cell r="D7047">
            <v>4.2699999999999996</v>
          </cell>
        </row>
        <row r="7048">
          <cell r="A7048">
            <v>3875</v>
          </cell>
          <cell r="B7048" t="str">
            <v>LUVA SIMPLES PVC P/ ESG PREDIAL DN 50MM</v>
          </cell>
          <cell r="C7048" t="str">
            <v>UN</v>
          </cell>
          <cell r="D7048">
            <v>2.0499999999999998</v>
          </cell>
        </row>
        <row r="7049">
          <cell r="A7049">
            <v>3898</v>
          </cell>
          <cell r="B7049" t="str">
            <v>LUVA SIMPLES PVC P/ ESG PREDIAL DN 75MM</v>
          </cell>
          <cell r="C7049" t="str">
            <v>UN</v>
          </cell>
          <cell r="D7049">
            <v>3.48</v>
          </cell>
        </row>
        <row r="7050">
          <cell r="A7050">
            <v>3837</v>
          </cell>
          <cell r="B7050" t="str">
            <v>LUVA SIMPLES PVC PBA JE NBR 10351 P/ REDE AGUA DN 100/DE 110MM</v>
          </cell>
          <cell r="C7050" t="str">
            <v>UN</v>
          </cell>
          <cell r="D7050">
            <v>28.03</v>
          </cell>
        </row>
        <row r="7051">
          <cell r="A7051">
            <v>3845</v>
          </cell>
          <cell r="B7051" t="str">
            <v>LUVA SIMPLES PVC PBA JE NBR 10351 P/ REDE AGUA DN 50/DE 60MM</v>
          </cell>
          <cell r="C7051" t="str">
            <v>UN</v>
          </cell>
          <cell r="D7051">
            <v>8.43</v>
          </cell>
        </row>
        <row r="7052">
          <cell r="A7052">
            <v>11045</v>
          </cell>
          <cell r="B7052" t="str">
            <v>LUVA SIMPLES PVC PBA JE NBR 10351 P/ REDE AGUA DN 75/DE 85 MM</v>
          </cell>
          <cell r="C7052" t="str">
            <v>UN</v>
          </cell>
          <cell r="D7052">
            <v>15.28</v>
          </cell>
        </row>
        <row r="7053">
          <cell r="A7053">
            <v>20170</v>
          </cell>
          <cell r="B7053" t="str">
            <v>LUVA SIMPLES PVC SERIE R P/ESG PREDIAL 100MM</v>
          </cell>
          <cell r="C7053" t="str">
            <v>UN</v>
          </cell>
          <cell r="D7053">
            <v>11.19</v>
          </cell>
        </row>
        <row r="7054">
          <cell r="A7054">
            <v>20171</v>
          </cell>
          <cell r="B7054" t="str">
            <v>LUVA SIMPLES PVC SERIE R P/ESG PREDIAL 150MM</v>
          </cell>
          <cell r="C7054" t="str">
            <v>UN</v>
          </cell>
          <cell r="D7054">
            <v>27.35</v>
          </cell>
        </row>
        <row r="7055">
          <cell r="A7055">
            <v>20167</v>
          </cell>
          <cell r="B7055" t="str">
            <v>LUVA SIMPLES PVC SERIE R P/ESG PREDIAL 40MM</v>
          </cell>
          <cell r="C7055" t="str">
            <v>UN</v>
          </cell>
          <cell r="D7055">
            <v>4.59</v>
          </cell>
        </row>
        <row r="7056">
          <cell r="A7056">
            <v>20168</v>
          </cell>
          <cell r="B7056" t="str">
            <v>LUVA SIMPLES PVC SERIE R P/ESG PREDIAL 50MM</v>
          </cell>
          <cell r="C7056" t="str">
            <v>UN</v>
          </cell>
          <cell r="D7056">
            <v>6.07</v>
          </cell>
        </row>
        <row r="7057">
          <cell r="A7057">
            <v>20169</v>
          </cell>
          <cell r="B7057" t="str">
            <v>LUVA SIMPLES PVC SERIE R P/ESG PREDIAL 75MM</v>
          </cell>
          <cell r="C7057" t="str">
            <v>UN</v>
          </cell>
          <cell r="D7057">
            <v>7.18</v>
          </cell>
        </row>
        <row r="7058">
          <cell r="A7058">
            <v>3897</v>
          </cell>
          <cell r="B7058" t="str">
            <v>LUVA SIMPLES PVC SOLD P/ ESG PREDIAL DN 40MM</v>
          </cell>
          <cell r="C7058" t="str">
            <v>UN</v>
          </cell>
          <cell r="D7058">
            <v>1</v>
          </cell>
        </row>
        <row r="7059">
          <cell r="A7059">
            <v>26037</v>
          </cell>
          <cell r="B7059" t="str">
            <v>MACACO PARA PROTENSÃO DE UMA CORDOALHA DE ATÉ 31,5 - LOCAÇÃO</v>
          </cell>
          <cell r="C7059" t="str">
            <v>DIA</v>
          </cell>
          <cell r="D7059">
            <v>529</v>
          </cell>
        </row>
        <row r="7060">
          <cell r="A7060">
            <v>11519</v>
          </cell>
          <cell r="B7060" t="str">
            <v>MACANETA ALAVANCA - ACAB PADRAO MEDIO</v>
          </cell>
          <cell r="C7060" t="str">
            <v>PAR</v>
          </cell>
          <cell r="D7060">
            <v>28.95</v>
          </cell>
        </row>
        <row r="7061">
          <cell r="A7061">
            <v>11520</v>
          </cell>
          <cell r="B7061" t="str">
            <v>MACANETA ALAVANCA - LINHA POPULAR</v>
          </cell>
          <cell r="C7061" t="str">
            <v>PAR</v>
          </cell>
          <cell r="D7061">
            <v>7.85</v>
          </cell>
        </row>
        <row r="7062">
          <cell r="A7062">
            <v>11518</v>
          </cell>
          <cell r="B7062" t="str">
            <v>MACANETA TIPO BOLA - ACAB SUPERIOR (LINHA LUXO)</v>
          </cell>
          <cell r="C7062" t="str">
            <v>PAR</v>
          </cell>
          <cell r="D7062">
            <v>89.8</v>
          </cell>
        </row>
        <row r="7063">
          <cell r="A7063">
            <v>4244</v>
          </cell>
          <cell r="B7063" t="str">
            <v>MACARIQUEIRO</v>
          </cell>
          <cell r="C7063" t="str">
            <v>H</v>
          </cell>
          <cell r="D7063">
            <v>9.06</v>
          </cell>
        </row>
        <row r="7064">
          <cell r="A7064">
            <v>11834</v>
          </cell>
          <cell r="B7064" t="str">
            <v>MADEIRA ANGELIM APARELHADA</v>
          </cell>
          <cell r="C7064" t="str">
            <v>M3</v>
          </cell>
          <cell r="D7064">
            <v>1822.07</v>
          </cell>
        </row>
        <row r="7065">
          <cell r="A7065">
            <v>20199</v>
          </cell>
          <cell r="B7065" t="str">
            <v>MADEIRA ANGELIM SERRADA 1A QUALIDADE NAO APARELHADA</v>
          </cell>
          <cell r="C7065" t="str">
            <v>M3</v>
          </cell>
          <cell r="D7065">
            <v>1223.53</v>
          </cell>
        </row>
        <row r="7066">
          <cell r="A7066">
            <v>3997</v>
          </cell>
          <cell r="B7066" t="str">
            <v>MADEIRA DE LEI 1A QUALIDADE SERRADA NAO APARELHADA</v>
          </cell>
          <cell r="C7066" t="str">
            <v>M3</v>
          </cell>
          <cell r="D7066">
            <v>1466.66</v>
          </cell>
        </row>
        <row r="7067">
          <cell r="A7067">
            <v>11835</v>
          </cell>
          <cell r="B7067" t="str">
            <v>MADEIRA IPE APARELHADA</v>
          </cell>
          <cell r="C7067" t="str">
            <v>M3</v>
          </cell>
          <cell r="D7067">
            <v>3316.17</v>
          </cell>
        </row>
        <row r="7068">
          <cell r="A7068">
            <v>4000</v>
          </cell>
          <cell r="B7068" t="str">
            <v>MADEIRA IPE SERRADA 1A QUALIDADE NAO APARELHADA</v>
          </cell>
          <cell r="C7068" t="str">
            <v>M3</v>
          </cell>
          <cell r="D7068">
            <v>2379.98</v>
          </cell>
        </row>
        <row r="7069">
          <cell r="A7069">
            <v>20203</v>
          </cell>
          <cell r="B7069" t="str">
            <v>MADEIRA JATOBA SERRADA 1A QUALIDADE NAO APARELHADA</v>
          </cell>
          <cell r="C7069" t="str">
            <v>M3</v>
          </cell>
          <cell r="D7069">
            <v>1716.27</v>
          </cell>
        </row>
        <row r="7070">
          <cell r="A7070">
            <v>3989</v>
          </cell>
          <cell r="B7070" t="str">
            <v>MADEIRA LEI 1A QUALIDADE SERRADA APARELHADA</v>
          </cell>
          <cell r="C7070" t="str">
            <v>M3</v>
          </cell>
          <cell r="D7070">
            <v>1656.43</v>
          </cell>
        </row>
        <row r="7071">
          <cell r="A7071">
            <v>10564</v>
          </cell>
          <cell r="B7071" t="str">
            <v>MADEIRA LEI 2A QUALIDADE SERRADA APARELHADA</v>
          </cell>
          <cell r="C7071" t="str">
            <v>M3</v>
          </cell>
          <cell r="D7071">
            <v>1109.8</v>
          </cell>
        </row>
        <row r="7072">
          <cell r="A7072">
            <v>10565</v>
          </cell>
          <cell r="B7072" t="str">
            <v>MADEIRA LEI 3A QUALIDADE SERRADA APARELHADA</v>
          </cell>
          <cell r="C7072" t="str">
            <v>M3</v>
          </cell>
          <cell r="D7072">
            <v>877.9</v>
          </cell>
        </row>
        <row r="7073">
          <cell r="A7073">
            <v>20197</v>
          </cell>
          <cell r="B7073" t="str">
            <v>MADEIRA MASSARANDUBA SERRADA 1A QUALIDADE NAO APARELHADA</v>
          </cell>
          <cell r="C7073" t="str">
            <v>M3</v>
          </cell>
          <cell r="D7073">
            <v>1609</v>
          </cell>
        </row>
        <row r="7074">
          <cell r="A7074">
            <v>20202</v>
          </cell>
          <cell r="B7074" t="str">
            <v>MADEIRA MOGNO SERRADA 1A QUALIDADE NAO APARELHADA</v>
          </cell>
          <cell r="C7074" t="str">
            <v>M3</v>
          </cell>
          <cell r="D7074">
            <v>4056.01</v>
          </cell>
        </row>
        <row r="7075">
          <cell r="A7075">
            <v>20200</v>
          </cell>
          <cell r="B7075" t="str">
            <v>MADEIRA PEROBA SERRADA 1A QUALIDADE NAO APARELHADA</v>
          </cell>
          <cell r="C7075" t="str">
            <v>M3</v>
          </cell>
          <cell r="D7075">
            <v>1578.91</v>
          </cell>
        </row>
        <row r="7076">
          <cell r="A7076">
            <v>20198</v>
          </cell>
          <cell r="B7076" t="str">
            <v>MADEIRA PINHO SERRADA 1A QUALIDADE NAO APARELHADA</v>
          </cell>
          <cell r="C7076" t="str">
            <v>M3</v>
          </cell>
          <cell r="D7076">
            <v>1205.5</v>
          </cell>
        </row>
        <row r="7077">
          <cell r="A7077">
            <v>4006</v>
          </cell>
          <cell r="B7077" t="str">
            <v>MADEIRA PINHO SERRADA 3A QUALIDADE NAO APARELHADA</v>
          </cell>
          <cell r="C7077" t="str">
            <v>M3</v>
          </cell>
          <cell r="D7077">
            <v>562.45000000000005</v>
          </cell>
        </row>
        <row r="7078">
          <cell r="A7078">
            <v>20201</v>
          </cell>
          <cell r="B7078" t="str">
            <v>MADEIRA PINUS SERRADA 1A QUALIDADE NAO APARELHADA</v>
          </cell>
          <cell r="C7078" t="str">
            <v>M3</v>
          </cell>
          <cell r="D7078">
            <v>589.97</v>
          </cell>
        </row>
        <row r="7079">
          <cell r="A7079">
            <v>4004</v>
          </cell>
          <cell r="B7079" t="str">
            <v>MADEIRA 2A QUALIDADE SERRADA NAO APARELHADA</v>
          </cell>
          <cell r="C7079" t="str">
            <v>M3</v>
          </cell>
          <cell r="D7079">
            <v>1245</v>
          </cell>
        </row>
        <row r="7080">
          <cell r="A7080">
            <v>11836</v>
          </cell>
          <cell r="B7080" t="str">
            <v>MADEIRA 2A QUALIDADE SERRADA NAO APARELHADA -TIPO VIROLA</v>
          </cell>
          <cell r="C7080" t="str">
            <v>M3</v>
          </cell>
          <cell r="D7080">
            <v>1474.34</v>
          </cell>
        </row>
        <row r="7081">
          <cell r="A7081">
            <v>20185</v>
          </cell>
          <cell r="B7081" t="str">
            <v>MANGUEIRA D = 1 1/2" (40 MM), COR LARANJA , PARA CONDUÇÃO DE ÁGUA PARA SERVIÇOS LEVES E MÉDIOS</v>
          </cell>
          <cell r="C7081" t="str">
            <v>M</v>
          </cell>
          <cell r="D7081">
            <v>7</v>
          </cell>
        </row>
        <row r="7082">
          <cell r="A7082">
            <v>21028</v>
          </cell>
          <cell r="B7082" t="str">
            <v>MANGUEIRA DE INCENDIO C/ CAPA SIMPLES TECIDA FIO POLIESTER TUBO INT BORRACHA SINT ABNT TP 1 P/ INST PR, COMP C/ UNIOES EEMPAT INT LATAO C/ ENG RAP E ANEIS EXP P/ EMP MANG COBRE D= 1 1/2 L = 10M</v>
          </cell>
          <cell r="C7082" t="str">
            <v>UN</v>
          </cell>
          <cell r="D7082">
            <v>180.32</v>
          </cell>
        </row>
        <row r="7083">
          <cell r="A7083">
            <v>21029</v>
          </cell>
          <cell r="B7083" t="str">
            <v>MANGUEIRA DE INCENDIO C/ CAPA SIMPLES TECIDA FIO POLIESTER TUBO INT BORRACHA SINT ABNT TP 1 P/ INST PR, COMP C/ UNIOES EEMPAT INT LATAO C/ ENG RAP E ANEIS EXP P/ EMP MANG COBRE D= 1 1/2 L = 15M</v>
          </cell>
          <cell r="C7083" t="str">
            <v>UN</v>
          </cell>
          <cell r="D7083">
            <v>239.17</v>
          </cell>
        </row>
        <row r="7084">
          <cell r="A7084">
            <v>21030</v>
          </cell>
          <cell r="B7084" t="str">
            <v>MANGUEIRA DE INCENDIO C/ CAPA SIMPLES TECIDA FIO POLIESTER TUBO INT BORRACHA SINT ABNT TP 1 P/ INST PR, COMP C/ UNIOES EEMPAT INT LATAO C/ ENG RAP E ANEIS EXP P/ EMP MANG COBRE D= 1 1/2 L = 20M</v>
          </cell>
          <cell r="C7084" t="str">
            <v>UN</v>
          </cell>
          <cell r="D7084">
            <v>283.42</v>
          </cell>
        </row>
        <row r="7085">
          <cell r="A7085">
            <v>21031</v>
          </cell>
          <cell r="B7085" t="str">
            <v>MANGUEIRA DE INCENDIO C/ CAPA SIMPLES TECIDA FIO POLIESTER TUBO INT BORRACHA SINT ABNT TP 1 P/ INST PR, COMP C/ UNIOES EEMPAT INT LATAO C/ ENG RAP E ANEIS EXP P/ EMP MANG COBRE D= 1 1/2 L = 25M</v>
          </cell>
          <cell r="C7085" t="str">
            <v>UN</v>
          </cell>
          <cell r="D7085">
            <v>341.43</v>
          </cell>
        </row>
        <row r="7086">
          <cell r="A7086">
            <v>21032</v>
          </cell>
          <cell r="B7086" t="str">
            <v>MANGUEIRA DE INCENDIO C/ CAPA SIMPLES TECIDA FIO POLIESTER TUBO INT BORRACHA SINT ABNT TP 1 P/ INST PR, COMP C/ UNIOES EEMPAT INT LATAO C/ ENG RAP E ANEIS EXP P/ EMP MANG COBRE D= 1 1/2 L = 30M</v>
          </cell>
          <cell r="C7086" t="str">
            <v>UN</v>
          </cell>
          <cell r="D7086">
            <v>415.68</v>
          </cell>
        </row>
        <row r="7087">
          <cell r="A7087">
            <v>21033</v>
          </cell>
          <cell r="B7087" t="str">
            <v>MANGUEIRA DE INCENDIO C/ CAPA SIMPLES TECIDA FIO POLIESTER TUBO INT BORRACHA SINT ABNT TP 1 P/ INST PR, COMP C/ UNIOES EEMPAT INT LATAO C/ ENG RAP E ANEIS EXP P/ EMP MANG COBRE D= 2 1/2 L = 10M</v>
          </cell>
          <cell r="C7087" t="str">
            <v>UN</v>
          </cell>
          <cell r="D7087">
            <v>331.48</v>
          </cell>
        </row>
        <row r="7088">
          <cell r="A7088">
            <v>21034</v>
          </cell>
          <cell r="B7088" t="str">
            <v>MANGUEIRA DE INCENDIO C/ CAPA SIMPLES TECIDA FIO POLIESTER TUBO INT BORRACHA SINT ABNT TP 1 P/ INST PR, COMP C/ UNIOES EEMPAT INT LATAO C/ ENG RAP E ANEIS EXP P/ EMP MANG COBRE D= 2 1/2 L = 15M</v>
          </cell>
          <cell r="C7088" t="str">
            <v>UN</v>
          </cell>
          <cell r="D7088">
            <v>493.91</v>
          </cell>
        </row>
        <row r="7089">
          <cell r="A7089">
            <v>21035</v>
          </cell>
          <cell r="B7089" t="str">
            <v>MANGUEIRA DE INCENDIO C/ CAPA SIMPLES TECIDA FIO POLIESTER TUBO INT BORRACHA SINT ABNT TP 1 P/ INST PR, COMP C/ UNIOES EEMPAT INT LATAO C/ ENG RAP E ANEIS EXP P/ EMP MANG COBRE D= 2 1/2 L = 20M</v>
          </cell>
          <cell r="C7089" t="str">
            <v>UN</v>
          </cell>
          <cell r="D7089">
            <v>583.09</v>
          </cell>
        </row>
        <row r="7090">
          <cell r="A7090">
            <v>21036</v>
          </cell>
          <cell r="B7090" t="str">
            <v>MANGUEIRA DE INCENDIO C/ CAPA SIMPLES TECIDA FIO POLIESTER TUBO INT BORRACHA SINT ABNT TP 1 P/ INST PR, COMP C/ UNIOES EEMPAT INT LATAO C/ ENG RAP E ANEIS EXP P/ EMP MANG COBRE D= 2 1/2 L = 25M</v>
          </cell>
          <cell r="C7090" t="str">
            <v>UN</v>
          </cell>
          <cell r="D7090">
            <v>696.12</v>
          </cell>
        </row>
        <row r="7091">
          <cell r="A7091">
            <v>21037</v>
          </cell>
          <cell r="B7091" t="str">
            <v>MANGUEIRA DE INCENDIO C/ CAPA SIMPLES TECIDA FIO POLIESTER TUBO INT BORRACHA SINT ABNT TP 1 P/ INST PR, COMP C/ UNIOES EEMPAT INT LATAO C/ ENG RAP E ANEIS EXP P/ EMP MANG COBRE D= 2 1/2 L = 30M</v>
          </cell>
          <cell r="C7091" t="str">
            <v>UN</v>
          </cell>
          <cell r="D7091">
            <v>821.43</v>
          </cell>
        </row>
        <row r="7092">
          <cell r="A7092">
            <v>21038</v>
          </cell>
          <cell r="B7092" t="str">
            <v>MANGUEIRA DE INCENDIO C/ CAPA SIMPLES TECIDA FIO POLIESTER TUBO INT BORRACHA SINT ABNT TP 1 P/ INSTALACOES PREDIAIS D =1 1/2</v>
          </cell>
          <cell r="C7092" t="str">
            <v>M</v>
          </cell>
          <cell r="D7092">
            <v>13.69</v>
          </cell>
        </row>
        <row r="7093">
          <cell r="A7093">
            <v>21039</v>
          </cell>
          <cell r="B7093" t="str">
            <v>MANGUEIRA DE INCENDIO C/ CAPA SIMPLES TECIDA FIO POLIESTER TUBO INT BORRACHA SINT ABNT TP 1 P/ INSTALACOES PREDIAIS PR D= 2 1/2</v>
          </cell>
          <cell r="C7093" t="str">
            <v>M</v>
          </cell>
          <cell r="D7093">
            <v>28.74</v>
          </cell>
        </row>
        <row r="7094">
          <cell r="A7094">
            <v>20260</v>
          </cell>
          <cell r="B7094" t="str">
            <v>MANGUEIRA P/ GAS 1/2" C/ 1M</v>
          </cell>
          <cell r="C7094" t="str">
            <v>UN</v>
          </cell>
          <cell r="D7094">
            <v>5.61</v>
          </cell>
        </row>
        <row r="7095">
          <cell r="A7095">
            <v>12898</v>
          </cell>
          <cell r="B7095" t="str">
            <v>MANOMETRO - 0 A 10KGF/CM2 D=100MM - CONEXAO 1/2" BSP, RETO,CAIXA E ANEL EM ACO ESTAMPADO 1020, ACABAMENTO EM PINTURA ELETROSTATICA EM EPOXI PRETO 0U EQUIV</v>
          </cell>
          <cell r="C7095" t="str">
            <v>UN</v>
          </cell>
          <cell r="D7095">
            <v>53.17</v>
          </cell>
        </row>
        <row r="7096">
          <cell r="A7096">
            <v>12899</v>
          </cell>
          <cell r="B7096" t="str">
            <v>MANOMETRO 0 A 200PSI (0 A 14KGF/CM2) D=50MM - CONEXAO 1/4" BSP, RETO, CAIXA E ANEL EM ACO ESTAMPADO 1020, ACABAMENTO EMPINTURA ELETROSTATICA EM EPOXI PRETO</v>
          </cell>
          <cell r="C7096" t="str">
            <v>UN</v>
          </cell>
          <cell r="D7096">
            <v>22.71</v>
          </cell>
        </row>
        <row r="7097">
          <cell r="A7097">
            <v>4022</v>
          </cell>
          <cell r="B7097" t="str">
            <v>MANTA BUTILICA E = 0,8 MM</v>
          </cell>
          <cell r="C7097" t="str">
            <v>M2</v>
          </cell>
          <cell r="D7097">
            <v>47.65</v>
          </cell>
        </row>
        <row r="7098">
          <cell r="A7098">
            <v>4016</v>
          </cell>
          <cell r="B7098" t="str">
            <v>MANTA IMPERMEABILIZANTE A BASE DE ASFALTO C/ POLIMEROS DE APP TIPO VIAPOL GLASS APP 3MM OU EQUIV</v>
          </cell>
          <cell r="C7098" t="str">
            <v>M2</v>
          </cell>
          <cell r="D7098">
            <v>19.059999999999999</v>
          </cell>
        </row>
        <row r="7099">
          <cell r="A7099">
            <v>11621</v>
          </cell>
          <cell r="B7099" t="str">
            <v>MANTA IMPERMEABILIZANTE A BASE DE ASFALTO MODIFICADO C/ ELASTOMEROS DESBS TIPO TORODIM ALUMINIO E = 3MM VIAPOL OU EQUIV</v>
          </cell>
          <cell r="C7099" t="str">
            <v>M2</v>
          </cell>
          <cell r="D7099">
            <v>27.98</v>
          </cell>
        </row>
        <row r="7100">
          <cell r="A7100">
            <v>4014</v>
          </cell>
          <cell r="B7100" t="str">
            <v>MANTA IMPERMEABILIZANTE A BASE DE ASFALTO MODIFICADO C/ POLIMEROS DE APP TIPO TORODIM APP 3MM VIAPOL OU EQUIV</v>
          </cell>
          <cell r="C7100" t="str">
            <v>M2</v>
          </cell>
          <cell r="D7100">
            <v>25.38</v>
          </cell>
        </row>
        <row r="7101">
          <cell r="A7101">
            <v>4015</v>
          </cell>
          <cell r="B7101" t="str">
            <v>MANTA IMPERMEABILIZANTE A BASE DE ASFALTO MODIFICADO C/ POLIMEROS DE APP TIPO TORODIM 4MM VIAPOL OU EQUIV</v>
          </cell>
          <cell r="C7101" t="str">
            <v>M2</v>
          </cell>
          <cell r="D7101">
            <v>29.32</v>
          </cell>
        </row>
        <row r="7102">
          <cell r="A7102">
            <v>4017</v>
          </cell>
          <cell r="B7102" t="str">
            <v>MANTA IMPERMEABILIZANTE A BASE DE ASFALTO MODIFICADO C/ POLIMEROS DE APP TIPO TORODIM 5MM VIAPOL OU EQUIV</v>
          </cell>
          <cell r="C7102" t="str">
            <v>M2</v>
          </cell>
          <cell r="D7102">
            <v>31.67</v>
          </cell>
        </row>
        <row r="7103">
          <cell r="A7103">
            <v>4023</v>
          </cell>
          <cell r="B7103" t="str">
            <v>MANTA P/ IMPERMEABILIZACAO TIPO SIKADUR COMBIFLEX-SIKA</v>
          </cell>
          <cell r="C7103" t="str">
            <v>M2</v>
          </cell>
          <cell r="D7103">
            <v>97.9</v>
          </cell>
        </row>
        <row r="7104">
          <cell r="A7104">
            <v>25860</v>
          </cell>
          <cell r="B7104" t="str">
            <v>MANTA TERMOPLÁSTICA, PEAD, GEOMEMBRANA LISA, E = 0,50 MM, NBR 15352</v>
          </cell>
          <cell r="C7104" t="str">
            <v>M2</v>
          </cell>
          <cell r="D7104">
            <v>5.72</v>
          </cell>
        </row>
        <row r="7105">
          <cell r="A7105">
            <v>25861</v>
          </cell>
          <cell r="B7105" t="str">
            <v>MANTA TERMOPLÁSTICA, PEAD, GEOMEMBRANA LISA, E = 0,75 MM, NBR 15352</v>
          </cell>
          <cell r="C7105" t="str">
            <v>M2</v>
          </cell>
          <cell r="D7105">
            <v>8.58</v>
          </cell>
        </row>
        <row r="7106">
          <cell r="A7106">
            <v>25862</v>
          </cell>
          <cell r="B7106" t="str">
            <v>MANTA TERMOPLÁSTICA, PEAD, GEOMEMBRANA LISA, E = 0,80 MM, NBR 15352</v>
          </cell>
          <cell r="C7106" t="str">
            <v>M2</v>
          </cell>
          <cell r="D7106">
            <v>9.16</v>
          </cell>
        </row>
        <row r="7107">
          <cell r="A7107">
            <v>25863</v>
          </cell>
          <cell r="B7107" t="str">
            <v>MANTA TERMOPLÁSTICA, PEAD, GEOMEMBRANA LISA, E = 1,00 MM, NBR 15352</v>
          </cell>
          <cell r="C7107" t="str">
            <v>M2</v>
          </cell>
          <cell r="D7107">
            <v>11.45</v>
          </cell>
        </row>
        <row r="7108">
          <cell r="A7108">
            <v>25864</v>
          </cell>
          <cell r="B7108" t="str">
            <v>MANTA TERMOPLÁSTICA, PEAD, GEOMEMBRANA LISA, E = 1,50 MM, NBR 15352</v>
          </cell>
          <cell r="C7108" t="str">
            <v>M2</v>
          </cell>
          <cell r="D7108">
            <v>17.170000000000002</v>
          </cell>
        </row>
        <row r="7109">
          <cell r="A7109">
            <v>25865</v>
          </cell>
          <cell r="B7109" t="str">
            <v>MANTA TERMOPLÁSTICA, PEAD, GEOMEMBRANA LISA, E = 2,00 MM, NBR 15352</v>
          </cell>
          <cell r="C7109" t="str">
            <v>M2</v>
          </cell>
          <cell r="D7109">
            <v>22.9</v>
          </cell>
        </row>
        <row r="7110">
          <cell r="A7110">
            <v>25866</v>
          </cell>
          <cell r="B7110" t="str">
            <v>MANTA TERMOPLÁSTICA, PEAD, GEOMEMBRANA LISA, E = 2,50 MM, NBR 15352</v>
          </cell>
          <cell r="C7110" t="str">
            <v>M2</v>
          </cell>
          <cell r="D7110">
            <v>28.63</v>
          </cell>
        </row>
        <row r="7111">
          <cell r="A7111">
            <v>25868</v>
          </cell>
          <cell r="B7111" t="str">
            <v>MANTA TERMOPLÁSTICA, PEAD, GEOMEMBRANA TEXTURIZADA EM AMBASAS FACES, E = 0,50 MM, NBR 15352</v>
          </cell>
          <cell r="C7111" t="str">
            <v>M2</v>
          </cell>
          <cell r="D7111">
            <v>6.33</v>
          </cell>
        </row>
        <row r="7112">
          <cell r="A7112">
            <v>25869</v>
          </cell>
          <cell r="B7112" t="str">
            <v>MANTA TERMOPLÁSTICA, PEAD, GEOMEMBRANA TEXTURIZADA EM AMBASAS FACES, E = 0,75 MM, NBR 15352</v>
          </cell>
          <cell r="C7112" t="str">
            <v>M2</v>
          </cell>
          <cell r="D7112">
            <v>9.5299999999999994</v>
          </cell>
        </row>
        <row r="7113">
          <cell r="A7113">
            <v>25867</v>
          </cell>
          <cell r="B7113" t="str">
            <v>MANTA TERMOPLÁSTICA, PEAD, GEOMEMBRANA TEXTURIZADA EM AMBASAS FACES, E = 1,50 MM, NBR 15352</v>
          </cell>
          <cell r="C7113" t="str">
            <v>M2</v>
          </cell>
          <cell r="D7113">
            <v>18.68</v>
          </cell>
        </row>
        <row r="7114">
          <cell r="A7114">
            <v>25872</v>
          </cell>
          <cell r="B7114" t="str">
            <v>MANTA TERMOPLÁSTICA, PEAD, GEOMEMBRANA TEXTURIZADA EM AMBASAS FACES, E = 2,00 MM, NBR 15352</v>
          </cell>
          <cell r="C7114" t="str">
            <v>M2</v>
          </cell>
          <cell r="D7114">
            <v>24.9</v>
          </cell>
        </row>
        <row r="7115">
          <cell r="A7115">
            <v>25873</v>
          </cell>
          <cell r="B7115" t="str">
            <v>MANTA TERMOPLÁSTICA, PEAD, GEOMEMBRANA TEXTURIZADA EM AMBASAS FACES, E = 2,50 MM, NBR 15352</v>
          </cell>
          <cell r="C7115" t="str">
            <v>M2</v>
          </cell>
          <cell r="D7115">
            <v>31.13</v>
          </cell>
        </row>
        <row r="7116">
          <cell r="A7116">
            <v>25871</v>
          </cell>
          <cell r="B7116" t="str">
            <v>MANTA TERMOPLÁSTICA, PEAD, GEOMEMBRANA TEXTURIZADA, E = 1,00MM, NBR 15352</v>
          </cell>
          <cell r="C7116" t="str">
            <v>M2</v>
          </cell>
          <cell r="D7116">
            <v>12.58</v>
          </cell>
        </row>
        <row r="7117">
          <cell r="A7117">
            <v>25870</v>
          </cell>
          <cell r="B7117" t="str">
            <v>MANTA TERMOPLÁSTICA, PEAD, GEOMEMBRANA TEXTURIZADA, EM AMBASAS FACES E = 0,80 MM, NBR 15352</v>
          </cell>
          <cell r="C7117" t="str">
            <v>M2</v>
          </cell>
          <cell r="D7117">
            <v>10.130000000000001</v>
          </cell>
        </row>
        <row r="7118">
          <cell r="A7118">
            <v>14535</v>
          </cell>
          <cell r="B7118" t="str">
            <v>MAQUINA (PRENSA HIDRAULICA) PMT-1000 P/ FABRICACAO DE TUBOSDE CONCRETO SIMPLES DN200 A DN600 X 1000 A 1500MM DE COMPR- MENEGOTTI</v>
          </cell>
          <cell r="C7118" t="str">
            <v>UN</v>
          </cell>
          <cell r="D7118">
            <v>32391.82</v>
          </cell>
        </row>
        <row r="7119">
          <cell r="A7119">
            <v>14534</v>
          </cell>
          <cell r="B7119" t="str">
            <v>MAQUINA (PRENSA) VIBRATORIA TIPO MBM-3 C/ MOTOR ELETRICO 2CVP/ FAB DE PISOS INTERTRAVADOS PAV'S E BLOCOS DE CONCRETO -MENEGOTTI</v>
          </cell>
          <cell r="C7119" t="str">
            <v>UN</v>
          </cell>
          <cell r="D7119">
            <v>8907.2199999999993</v>
          </cell>
        </row>
        <row r="7120">
          <cell r="A7120">
            <v>4037</v>
          </cell>
          <cell r="B7120" t="str">
            <v>MAQUINA DE CORTAR ACO TIPO SOGEMAT OU EQUIV (MANUAL)</v>
          </cell>
          <cell r="C7120" t="str">
            <v>H</v>
          </cell>
          <cell r="D7120">
            <v>6.15</v>
          </cell>
        </row>
        <row r="7121">
          <cell r="A7121">
            <v>4035</v>
          </cell>
          <cell r="B7121" t="str">
            <v>MAQUINA DE CORTAR ASFALTO/CONCRETO A GASOLINA POT * 10HP * C/ DISCO * ATE 20" * TIPO CLIPPER OU EQUIV (INCL MANUTENCAO/OPERACAO)</v>
          </cell>
          <cell r="C7121" t="str">
            <v>H</v>
          </cell>
          <cell r="D7121">
            <v>4.0999999999999996</v>
          </cell>
        </row>
        <row r="7122">
          <cell r="A7122">
            <v>11280</v>
          </cell>
          <cell r="B7122" t="str">
            <v>MAQUINA DE CORTAR ASFALTO/CONCRETO, TIPO CLIPPER C 84, COM MOTOR A GASOLINA, 8,25 HP, C/ DISCO ATE 20"</v>
          </cell>
          <cell r="C7122" t="str">
            <v>UN</v>
          </cell>
          <cell r="D7122">
            <v>5663.51</v>
          </cell>
        </row>
        <row r="7123">
          <cell r="A7123">
            <v>14619</v>
          </cell>
          <cell r="B7123" t="str">
            <v>MAQUINA DE CORTAR FERRO, POLIKORTE, MODELO MIP-18 S, COM MOTOR 10 CV</v>
          </cell>
          <cell r="C7123" t="str">
            <v>UN</v>
          </cell>
          <cell r="D7123">
            <v>2125.79</v>
          </cell>
        </row>
        <row r="7124">
          <cell r="A7124">
            <v>4036</v>
          </cell>
          <cell r="B7124" t="str">
            <v>MAQUINA DE DOBRAR ACO DIAM ATE 1 1/2" TIPO NEOCONDE OU EQUIV(MANUAL)</v>
          </cell>
          <cell r="C7124" t="str">
            <v>H</v>
          </cell>
          <cell r="D7124">
            <v>6.15</v>
          </cell>
        </row>
        <row r="7125">
          <cell r="A7125">
            <v>14647</v>
          </cell>
          <cell r="B7125" t="str">
            <v>MAQUINA DEMARCADORA DE FAIXA DE TRAFEGO FX24B CONSMAQ,AUTOPROPELIDA, MOTOR DIESEL 24 HP</v>
          </cell>
          <cell r="C7125" t="str">
            <v>UN</v>
          </cell>
          <cell r="D7125">
            <v>311000</v>
          </cell>
        </row>
        <row r="7126">
          <cell r="A7126">
            <v>13890</v>
          </cell>
          <cell r="B7126" t="str">
            <v>MAQUINA DEMARCADORA DE FAIXA DE TRAFEGO FX44 CONSMAQ, AUTOPROPELIDA, MOTOR DIESEL 30 HP</v>
          </cell>
          <cell r="C7126" t="str">
            <v>UN</v>
          </cell>
          <cell r="D7126">
            <v>495037.36</v>
          </cell>
        </row>
        <row r="7127">
          <cell r="A7127">
            <v>10764</v>
          </cell>
          <cell r="B7127" t="str">
            <v>MAQUINA ELETRICA P/ POLIMENTO DE PISO</v>
          </cell>
          <cell r="C7127" t="str">
            <v>H</v>
          </cell>
          <cell r="D7127">
            <v>2.56</v>
          </cell>
        </row>
        <row r="7128">
          <cell r="A7128">
            <v>14574</v>
          </cell>
          <cell r="B7128" t="str">
            <v>MAQUINA FRESADORA DE PAVIMENTACAO ASFALTICA, WIRTGEN, MODELOW 1000 L, POTÊNCIA 173 HP (IMPORTADA)</v>
          </cell>
          <cell r="C7128" t="str">
            <v>UN</v>
          </cell>
          <cell r="D7128">
            <v>1028514.17</v>
          </cell>
        </row>
        <row r="7129">
          <cell r="A7129">
            <v>10754</v>
          </cell>
          <cell r="B7129" t="str">
            <v>MAQUINA JATO AREIA PNEUMATICA, 270 KG</v>
          </cell>
          <cell r="C7129" t="str">
            <v>H</v>
          </cell>
          <cell r="D7129">
            <v>3.91</v>
          </cell>
        </row>
        <row r="7130">
          <cell r="A7130">
            <v>20189</v>
          </cell>
          <cell r="B7130" t="str">
            <v>MAQUINA JATO DE AREIA PNEUMATICA CAMARA DUPLA 1 SAIDA</v>
          </cell>
          <cell r="C7130" t="str">
            <v>H</v>
          </cell>
          <cell r="D7130">
            <v>3.89</v>
          </cell>
        </row>
        <row r="7131">
          <cell r="A7131">
            <v>20190</v>
          </cell>
          <cell r="B7131" t="str">
            <v>MAQUINA JATO DE AREIA PNEUMATICA CAMARA DUPLA 2 SAIDA</v>
          </cell>
          <cell r="C7131" t="str">
            <v>H</v>
          </cell>
          <cell r="D7131">
            <v>5.08</v>
          </cell>
        </row>
        <row r="7132">
          <cell r="A7132">
            <v>20216</v>
          </cell>
          <cell r="B7132" t="str">
            <v>MAQUINA P/ DESBOBINAR, ENDIREITAR E CORTAR FERRO, MENEGOTTI,MODELO MCF, C/ MOTOR ELETRICO 2 HP</v>
          </cell>
          <cell r="C7132" t="str">
            <v>UN</v>
          </cell>
          <cell r="D7132">
            <v>2312.6799999999998</v>
          </cell>
        </row>
        <row r="7133">
          <cell r="A7133">
            <v>3335</v>
          </cell>
          <cell r="B7133" t="str">
            <v>MAQUINA P/ SOLDA ELETRICA TIPO BAMBINA TIG 30 AC/DC DA BAMBOZZI OU EQUIV</v>
          </cell>
          <cell r="C7133" t="str">
            <v>H</v>
          </cell>
          <cell r="D7133">
            <v>1.18</v>
          </cell>
        </row>
        <row r="7134">
          <cell r="A7134">
            <v>12868</v>
          </cell>
          <cell r="B7134" t="str">
            <v>MARCENEIRO</v>
          </cell>
          <cell r="C7134" t="str">
            <v>H</v>
          </cell>
          <cell r="D7134">
            <v>9</v>
          </cell>
        </row>
        <row r="7135">
          <cell r="A7135">
            <v>191</v>
          </cell>
          <cell r="B7135" t="str">
            <v>MARCO/ARO/BATENTE SIMPLES / GRADE CANTO 7 X 3,5CM P/ PORTA 0,60 A 1,20 X 2,10M MADEIRA REGIONAL 1A</v>
          </cell>
          <cell r="C7135" t="str">
            <v>JG</v>
          </cell>
          <cell r="D7135">
            <v>47.69</v>
          </cell>
        </row>
        <row r="7136">
          <cell r="A7136">
            <v>195</v>
          </cell>
          <cell r="B7136" t="str">
            <v>MARCO/ARO/BATENTE SIMPLES / GRADE CANTO 7 X 3,5CM P/ PORTA 0,60 A 1,20 X 2,10M MADEIRA REGIONAL 2A</v>
          </cell>
          <cell r="C7136" t="str">
            <v>JG</v>
          </cell>
          <cell r="D7136">
            <v>26.01</v>
          </cell>
        </row>
        <row r="7137">
          <cell r="A7137">
            <v>194</v>
          </cell>
          <cell r="B7137" t="str">
            <v>MARCO/ARO/BATENTE SIMPLES / GRADE CANTO 7 X 3CM P/ PORTA 0,60 A 1,20 X 2,10M MADEIRA REGIONAL 2A</v>
          </cell>
          <cell r="C7137" t="str">
            <v>JG</v>
          </cell>
          <cell r="D7137">
            <v>16.100000000000001</v>
          </cell>
        </row>
        <row r="7138">
          <cell r="A7138">
            <v>190</v>
          </cell>
          <cell r="B7138" t="str">
            <v>MARCO/ARO/BATENTE SIMPLES/ GRADE CANTO 7 X 3CM P/ PORTA 0,60A 1,20 X 2,10M MADEIRA REGIONAL 1A</v>
          </cell>
          <cell r="C7138" t="str">
            <v>JG</v>
          </cell>
          <cell r="D7138">
            <v>41.65</v>
          </cell>
        </row>
        <row r="7139">
          <cell r="A7139">
            <v>11691</v>
          </cell>
          <cell r="B7139" t="str">
            <v>MARMORE ACINZENTADO POLIDO P/ BANCADA E = 2,5CM</v>
          </cell>
          <cell r="C7139" t="str">
            <v>M2</v>
          </cell>
          <cell r="D7139">
            <v>202.65</v>
          </cell>
        </row>
        <row r="7140">
          <cell r="A7140">
            <v>10628</v>
          </cell>
          <cell r="B7140" t="str">
            <v>MARMORE ACINZENTADO POLIDO P/ DIVISORIA E = 3CM</v>
          </cell>
          <cell r="C7140" t="str">
            <v>M2</v>
          </cell>
          <cell r="D7140">
            <v>283.70999999999998</v>
          </cell>
        </row>
        <row r="7141">
          <cell r="A7141">
            <v>10722</v>
          </cell>
          <cell r="B7141" t="str">
            <v>MARMORE ACINZENTADO POLIDO P/ PISO 20 X 30CM E = 2CM</v>
          </cell>
          <cell r="C7141" t="str">
            <v>M2</v>
          </cell>
          <cell r="D7141">
            <v>113.99</v>
          </cell>
        </row>
        <row r="7142">
          <cell r="A7142">
            <v>11692</v>
          </cell>
          <cell r="B7142" t="str">
            <v>MARMORE BRANCO POLIDO P/ BANCADA E = 3CM</v>
          </cell>
          <cell r="C7142" t="str">
            <v>M2</v>
          </cell>
          <cell r="D7142">
            <v>239.38</v>
          </cell>
        </row>
        <row r="7143">
          <cell r="A7143">
            <v>10629</v>
          </cell>
          <cell r="B7143" t="str">
            <v>MARMORE BRANCO POLIDO P/ DIVISORIAS E = 3CM</v>
          </cell>
          <cell r="C7143" t="str">
            <v>M2</v>
          </cell>
          <cell r="D7143">
            <v>276.11</v>
          </cell>
        </row>
        <row r="7144">
          <cell r="A7144">
            <v>10723</v>
          </cell>
          <cell r="B7144" t="str">
            <v>MARMORE BRANCO POLIDO P/ PISO 20 X 30CM E = 2CM</v>
          </cell>
          <cell r="C7144" t="str">
            <v>M2</v>
          </cell>
          <cell r="D7144">
            <v>111.45</v>
          </cell>
        </row>
        <row r="7145">
          <cell r="A7145">
            <v>4755</v>
          </cell>
          <cell r="B7145" t="str">
            <v>MARMORISTA/GRANITEIRO</v>
          </cell>
          <cell r="C7145" t="str">
            <v>H</v>
          </cell>
          <cell r="D7145">
            <v>9</v>
          </cell>
        </row>
        <row r="7146">
          <cell r="A7146">
            <v>4040</v>
          </cell>
          <cell r="B7146" t="str">
            <v>MARTELETE OU ROMPEDOR PNEUMATICO TIPO ATLAS COPCO TEX-31 , 27 KG OU EQUIV</v>
          </cell>
          <cell r="C7146" t="str">
            <v>H</v>
          </cell>
          <cell r="D7146">
            <v>3.29</v>
          </cell>
        </row>
        <row r="7147">
          <cell r="A7147">
            <v>4044</v>
          </cell>
          <cell r="B7147" t="str">
            <v>MARTELETE OU ROMPEDOR PNEUMATICO TIPO ATLAS COPCO TEX-32 32,6 KG OU EQUIV</v>
          </cell>
          <cell r="C7147" t="str">
            <v>H</v>
          </cell>
          <cell r="D7147">
            <v>3.43</v>
          </cell>
        </row>
        <row r="7148">
          <cell r="A7148">
            <v>4043</v>
          </cell>
          <cell r="B7148" t="str">
            <v>MARTELETE OU ROMPEDOR PNEUMATICO TIPO ATLAS COPCO TEX-43,36A 44 KG OU EQUIV</v>
          </cell>
          <cell r="C7148" t="str">
            <v>H</v>
          </cell>
          <cell r="D7148">
            <v>3.58</v>
          </cell>
        </row>
        <row r="7149">
          <cell r="A7149">
            <v>4045</v>
          </cell>
          <cell r="B7149" t="str">
            <v>MARTELETE OU ROMPEDOR PNEUMATICO TIPO ATLAS COPCO 27 A 44KGINCLUSIVE CONJUNTO DE MANGUEIRAS ( 2 X 15M)</v>
          </cell>
          <cell r="C7149" t="str">
            <v>H</v>
          </cell>
          <cell r="D7149">
            <v>4.78</v>
          </cell>
        </row>
        <row r="7150">
          <cell r="A7150">
            <v>25956</v>
          </cell>
          <cell r="B7150" t="str">
            <v>MARTELO DEMOLIDOR PNEUMÁTICO MANUAL, MARCA ATLAS COPCO, MODELO TEX-33KG, CONSUMO DE AR 90PCM</v>
          </cell>
          <cell r="C7150" t="str">
            <v>UN</v>
          </cell>
          <cell r="D7150">
            <v>7401.01</v>
          </cell>
        </row>
        <row r="7151">
          <cell r="A7151">
            <v>14531</v>
          </cell>
          <cell r="B7151" t="str">
            <v>MARTELO DEMOLIDOR PNEUMÁTICO MANUAL, MARCA ATLAS COPCO, MODELO TEX 22 PS</v>
          </cell>
          <cell r="C7151" t="str">
            <v>UN</v>
          </cell>
          <cell r="D7151">
            <v>5868.76</v>
          </cell>
        </row>
        <row r="7152">
          <cell r="A7152">
            <v>11616</v>
          </cell>
          <cell r="B7152" t="str">
            <v>MARTELO DEMOLIDOR PNEUMÁTICO MANUAL, MARCA ATLAS COPCO, MODELO TEX 32 P</v>
          </cell>
          <cell r="C7152" t="str">
            <v>UN</v>
          </cell>
          <cell r="D7152">
            <v>7612.87</v>
          </cell>
        </row>
        <row r="7153">
          <cell r="A7153">
            <v>4046</v>
          </cell>
          <cell r="B7153" t="str">
            <v>MARTELO DEMOLIDOR PNEUMÁTICO MANUAL, MARCA ATLAS COPCO, MODELO TEX-270PS</v>
          </cell>
          <cell r="C7153" t="str">
            <v>UN</v>
          </cell>
          <cell r="D7153">
            <v>6342.21</v>
          </cell>
        </row>
        <row r="7154">
          <cell r="A7154">
            <v>14529</v>
          </cell>
          <cell r="B7154" t="str">
            <v>MARTELO PERFURADOR PNEUMÁTICO MANUAL, MARCA ATLAS COPCO, MODELO BBD 12 T</v>
          </cell>
          <cell r="C7154" t="str">
            <v>UN</v>
          </cell>
          <cell r="D7154">
            <v>7520.71</v>
          </cell>
        </row>
        <row r="7155">
          <cell r="A7155">
            <v>13447</v>
          </cell>
          <cell r="B7155" t="str">
            <v>MARTELO PERFURADOR PNEUMÁTICO MANUAL, MARCA ATLAS COPCO, MODELO RH 656</v>
          </cell>
          <cell r="C7155" t="str">
            <v>UN</v>
          </cell>
          <cell r="D7155">
            <v>6553.78</v>
          </cell>
        </row>
        <row r="7156">
          <cell r="A7156">
            <v>10747</v>
          </cell>
          <cell r="B7156" t="str">
            <v>MARTELO PERFURADOR PNEUMÁTICO MANUAL, MARCA ATLAS COPCO, MODELO RH 658</v>
          </cell>
          <cell r="C7156" t="str">
            <v>UN</v>
          </cell>
          <cell r="D7156">
            <v>6716.33</v>
          </cell>
        </row>
        <row r="7157">
          <cell r="A7157">
            <v>4054</v>
          </cell>
          <cell r="B7157" t="str">
            <v>MASSA A OLEO P/ MADEIRAS - LATA DE 18 L</v>
          </cell>
          <cell r="C7157" t="str">
            <v>18L</v>
          </cell>
          <cell r="D7157">
            <v>218</v>
          </cell>
        </row>
        <row r="7158">
          <cell r="A7158">
            <v>4052</v>
          </cell>
          <cell r="B7158" t="str">
            <v>MASSA ACRILICA</v>
          </cell>
          <cell r="C7158" t="str">
            <v>18L</v>
          </cell>
          <cell r="D7158">
            <v>92.8</v>
          </cell>
        </row>
        <row r="7159">
          <cell r="A7159">
            <v>4056</v>
          </cell>
          <cell r="B7159" t="str">
            <v>MASSA ACRILICA P/ PAREDES INTERIOR/EXTERIOR</v>
          </cell>
          <cell r="C7159" t="str">
            <v>GL</v>
          </cell>
          <cell r="D7159">
            <v>17.739999999999998</v>
          </cell>
        </row>
        <row r="7160">
          <cell r="A7160">
            <v>4053</v>
          </cell>
          <cell r="B7160" t="str">
            <v>MASSA BASE A OLEO</v>
          </cell>
          <cell r="C7160" t="str">
            <v>GL</v>
          </cell>
          <cell r="D7160">
            <v>23.93</v>
          </cell>
        </row>
        <row r="7161">
          <cell r="A7161">
            <v>7326</v>
          </cell>
          <cell r="B7161" t="str">
            <v>MASSA BETUMINOSA P/ CONSERTO DE TRINCAS E CALHAS METALICAS TP CARBOPLASTICO 2 OTTO BAUMGART OU MARCA EQUIVALENTE</v>
          </cell>
          <cell r="C7161" t="str">
            <v>KG</v>
          </cell>
          <cell r="D7161">
            <v>13.18</v>
          </cell>
        </row>
        <row r="7162">
          <cell r="A7162">
            <v>7328</v>
          </cell>
          <cell r="B7162" t="str">
            <v>MASSA BETUMINOSA P/ IMPERMEABILIZACAO TP CARBOLASTICO NUM 1-OTTO BAUMGART OU MARCA EQUIVALENTE</v>
          </cell>
          <cell r="C7162" t="str">
            <v>KG</v>
          </cell>
          <cell r="D7162">
            <v>13.83</v>
          </cell>
        </row>
        <row r="7163">
          <cell r="A7163">
            <v>7323</v>
          </cell>
          <cell r="B7163" t="str">
            <v>MASSA BETUMINOSA P/ ISOLAMENTOS, TIPO ISOLIT OTTO BAUMGART OU MARCA EQUIVALENTE</v>
          </cell>
          <cell r="C7163" t="str">
            <v>KG</v>
          </cell>
          <cell r="D7163">
            <v>3.74</v>
          </cell>
        </row>
        <row r="7164">
          <cell r="A7164">
            <v>4051</v>
          </cell>
          <cell r="B7164" t="str">
            <v>MASSA CORRIDA A BASE LATEX PVA</v>
          </cell>
          <cell r="C7164" t="str">
            <v>18L</v>
          </cell>
          <cell r="D7164">
            <v>44.95</v>
          </cell>
        </row>
        <row r="7165">
          <cell r="A7165">
            <v>4048</v>
          </cell>
          <cell r="B7165" t="str">
            <v>MASSA CORRIDA A BASE LATEX PVA</v>
          </cell>
          <cell r="C7165" t="str">
            <v>L</v>
          </cell>
          <cell r="D7165">
            <v>3.52</v>
          </cell>
        </row>
        <row r="7166">
          <cell r="A7166">
            <v>4047</v>
          </cell>
          <cell r="B7166" t="str">
            <v>MASSA CORRIDA A BASE LATEX PVA</v>
          </cell>
          <cell r="C7166" t="str">
            <v>GL</v>
          </cell>
          <cell r="D7166">
            <v>12.7</v>
          </cell>
        </row>
        <row r="7167">
          <cell r="A7167">
            <v>4049</v>
          </cell>
          <cell r="B7167" t="str">
            <v>MASSA EPOXI</v>
          </cell>
          <cell r="C7167" t="str">
            <v>L</v>
          </cell>
          <cell r="D7167">
            <v>17.86</v>
          </cell>
        </row>
        <row r="7168">
          <cell r="A7168">
            <v>11604</v>
          </cell>
          <cell r="B7168" t="str">
            <v>MASSA EPOXI P/ REPAROS, TIPO DUREPOXI OU MARCA EQUIVALENTE,EMBALAGEM 250G</v>
          </cell>
          <cell r="C7168" t="str">
            <v>UN</v>
          </cell>
          <cell r="D7168">
            <v>9.3800000000000008</v>
          </cell>
        </row>
        <row r="7169">
          <cell r="A7169">
            <v>1611</v>
          </cell>
          <cell r="B7169" t="str">
            <v>MASSA P/ VEDACAO DE TELHA DE AMIANTO</v>
          </cell>
          <cell r="C7169" t="str">
            <v>KG</v>
          </cell>
          <cell r="D7169">
            <v>47.25</v>
          </cell>
        </row>
        <row r="7170">
          <cell r="A7170">
            <v>10498</v>
          </cell>
          <cell r="B7170" t="str">
            <v>MASSA PARA VIDRO</v>
          </cell>
          <cell r="C7170" t="str">
            <v>KG</v>
          </cell>
          <cell r="D7170">
            <v>4</v>
          </cell>
        </row>
        <row r="7171">
          <cell r="A7171">
            <v>1610</v>
          </cell>
          <cell r="B7171" t="str">
            <v>MASSA PRONTA P/ VEDACAO TP CARBOLASTICO CINZA DA OTTO BAUMGART OU MARCA EQUIVALENTE</v>
          </cell>
          <cell r="C7171" t="str">
            <v>KG</v>
          </cell>
          <cell r="D7171">
            <v>13.31</v>
          </cell>
        </row>
        <row r="7172">
          <cell r="A7172">
            <v>7317</v>
          </cell>
          <cell r="B7172" t="str">
            <v>MASTIQUE BETUMINOSO P/ VEDACAO TP CARBOPLASTICO 3 OTTO BAUMGART OU MARCA EQUIVALENTE</v>
          </cell>
          <cell r="C7172" t="str">
            <v>KG</v>
          </cell>
          <cell r="D7172">
            <v>7.83</v>
          </cell>
        </row>
        <row r="7173">
          <cell r="A7173">
            <v>7321</v>
          </cell>
          <cell r="B7173" t="str">
            <v>MASTIQUE ELASTICO BASE SILICONE TP SILIFLEX OTTO BAUMGART OUMARCA EQUIVALENTE</v>
          </cell>
          <cell r="C7173" t="str">
            <v>310ML</v>
          </cell>
          <cell r="D7173">
            <v>19.27</v>
          </cell>
        </row>
        <row r="7174">
          <cell r="A7174">
            <v>628</v>
          </cell>
          <cell r="B7174" t="str">
            <v>MASTIQUE ELASTICO DE POLIURETANO DENVERJUNTA - DENVER</v>
          </cell>
          <cell r="C7174" t="str">
            <v>KG</v>
          </cell>
          <cell r="D7174">
            <v>24.07</v>
          </cell>
        </row>
        <row r="7175">
          <cell r="A7175">
            <v>12357</v>
          </cell>
          <cell r="B7175" t="str">
            <v>MASTRO SIMPLES GALV, C/ LUVA DE REDUCAO, DN 1 1/2" X 3,00M</v>
          </cell>
          <cell r="C7175" t="str">
            <v>UN</v>
          </cell>
          <cell r="D7175">
            <v>119.87</v>
          </cell>
        </row>
        <row r="7176">
          <cell r="A7176">
            <v>12358</v>
          </cell>
          <cell r="B7176" t="str">
            <v>MASTRO SIMPLES GALV, C/ LUVA DE REDUCAO, DN 2'' X 3,00M</v>
          </cell>
          <cell r="C7176" t="str">
            <v>UN</v>
          </cell>
          <cell r="D7176">
            <v>128.71</v>
          </cell>
        </row>
        <row r="7177">
          <cell r="A7177">
            <v>6077</v>
          </cell>
          <cell r="B7177" t="str">
            <v>MATERIAL PARA ATERRO/REATERRO (BARRO, ARGILA) - RETIRADO NAJAZIDA - SEM TRANSPORTE</v>
          </cell>
          <cell r="C7177" t="str">
            <v>M3</v>
          </cell>
          <cell r="D7177">
            <v>7.12</v>
          </cell>
        </row>
        <row r="7178">
          <cell r="A7178">
            <v>11080</v>
          </cell>
          <cell r="B7178" t="str">
            <v>MATERIAL FILTRANTE (PEDREGULHO) 15,4 A 9,6 MM</v>
          </cell>
          <cell r="C7178" t="str">
            <v>M3</v>
          </cell>
          <cell r="D7178">
            <v>1121.21</v>
          </cell>
        </row>
        <row r="7179">
          <cell r="A7179">
            <v>11079</v>
          </cell>
          <cell r="B7179" t="str">
            <v>MATERIAL FILTRANTE (PEDREGULHO) 2,4 A 0,6 MM</v>
          </cell>
          <cell r="C7179" t="str">
            <v>M3</v>
          </cell>
          <cell r="D7179">
            <v>1075.75</v>
          </cell>
        </row>
        <row r="7180">
          <cell r="A7180">
            <v>11081</v>
          </cell>
          <cell r="B7180" t="str">
            <v>MATERIAL FILTRANTE (PEDREGULHO) 25,4 A 15,4 MM</v>
          </cell>
          <cell r="C7180" t="str">
            <v>M3</v>
          </cell>
          <cell r="D7180">
            <v>1166.6600000000001</v>
          </cell>
        </row>
        <row r="7181">
          <cell r="A7181">
            <v>11082</v>
          </cell>
          <cell r="B7181" t="str">
            <v>MATERIAL FILTRANTE (PEDREGULHO) 38,0 A 25,4 MM</v>
          </cell>
          <cell r="C7181" t="str">
            <v>M3</v>
          </cell>
          <cell r="D7181">
            <v>1212.1199999999999</v>
          </cell>
        </row>
        <row r="7182">
          <cell r="A7182">
            <v>11083</v>
          </cell>
          <cell r="B7182" t="str">
            <v>MATERIAL FILTRANTE (PEDREGULHO) 4,8 A 2,4 MM</v>
          </cell>
          <cell r="C7182" t="str">
            <v>M3</v>
          </cell>
          <cell r="D7182">
            <v>1075.75</v>
          </cell>
        </row>
        <row r="7183">
          <cell r="A7183">
            <v>11084</v>
          </cell>
          <cell r="B7183" t="str">
            <v>MATERIAL FILTRANTE (PEDREGULHO) 9,6 A 4,8 MM</v>
          </cell>
          <cell r="C7183" t="str">
            <v>M3</v>
          </cell>
          <cell r="D7183">
            <v>1121.21</v>
          </cell>
        </row>
        <row r="7184">
          <cell r="A7184">
            <v>6081</v>
          </cell>
          <cell r="B7184" t="str">
            <v>MATERIAL PARA ATERRO/ REATERRO (BARRO, ARGILA OU SAIBRO) - COM TRANSPORTE ATÉ 10 KM</v>
          </cell>
          <cell r="C7184" t="str">
            <v>M3</v>
          </cell>
          <cell r="D7184">
            <v>15.08</v>
          </cell>
        </row>
        <row r="7185">
          <cell r="A7185">
            <v>4058</v>
          </cell>
          <cell r="B7185" t="str">
            <v>MECÂNICO DE EQUIPAMENTOS PESADOS</v>
          </cell>
          <cell r="C7185" t="str">
            <v>H</v>
          </cell>
          <cell r="D7185">
            <v>9.06</v>
          </cell>
        </row>
        <row r="7186">
          <cell r="A7186">
            <v>12768</v>
          </cell>
          <cell r="B7186" t="str">
            <v>MEDIDOR D = 2"</v>
          </cell>
          <cell r="C7186" t="str">
            <v>UN</v>
          </cell>
          <cell r="D7186">
            <v>1125.01</v>
          </cell>
        </row>
        <row r="7187">
          <cell r="A7187">
            <v>12779</v>
          </cell>
          <cell r="B7187" t="str">
            <v>MEDIDOR D = 3"</v>
          </cell>
          <cell r="C7187" t="str">
            <v>UN</v>
          </cell>
          <cell r="D7187">
            <v>1518.89</v>
          </cell>
        </row>
        <row r="7188">
          <cell r="A7188">
            <v>12780</v>
          </cell>
          <cell r="B7188" t="str">
            <v>MEDIDOR D = 4"</v>
          </cell>
          <cell r="C7188" t="str">
            <v>UN</v>
          </cell>
          <cell r="D7188">
            <v>1952.16</v>
          </cell>
        </row>
        <row r="7189">
          <cell r="A7189">
            <v>13741</v>
          </cell>
          <cell r="B7189" t="str">
            <v>MEDIDOR DE NIVEL ESTATICO E DINAMICO PARA POCO ARTESIANO COMCABO DE ACO REVESTIDO EM PVC COMPRIM= DE 200M</v>
          </cell>
          <cell r="C7189" t="str">
            <v>UN</v>
          </cell>
          <cell r="D7189">
            <v>5351.35</v>
          </cell>
        </row>
        <row r="7190">
          <cell r="A7190">
            <v>13587</v>
          </cell>
          <cell r="B7190" t="str">
            <v>MEIA CANA MAD APARELHADA P/ FORRO PAULISTA 1" X 1" (PINUS)</v>
          </cell>
          <cell r="C7190" t="str">
            <v>M</v>
          </cell>
          <cell r="D7190">
            <v>1.1499999999999999</v>
          </cell>
        </row>
        <row r="7191">
          <cell r="A7191">
            <v>4064</v>
          </cell>
          <cell r="B7191" t="str">
            <v>MEIO FIO RETO DE CONCRETO ( PADRAO DNER ) 1M</v>
          </cell>
          <cell r="C7191" t="str">
            <v>UN</v>
          </cell>
          <cell r="D7191">
            <v>15.8</v>
          </cell>
        </row>
        <row r="7192">
          <cell r="A7192">
            <v>4065</v>
          </cell>
          <cell r="B7192" t="str">
            <v>MEIO FIO RETO DE CONCRETO 100 X 27 X 12CM</v>
          </cell>
          <cell r="C7192" t="str">
            <v>UN</v>
          </cell>
          <cell r="D7192">
            <v>14.82</v>
          </cell>
        </row>
        <row r="7193">
          <cell r="A7193">
            <v>4061</v>
          </cell>
          <cell r="B7193" t="str">
            <v>MEIO FIO RETO DE CONCRETO 80 X 45 X 18 X 12CM</v>
          </cell>
          <cell r="C7193" t="str">
            <v>UN</v>
          </cell>
          <cell r="D7193">
            <v>15.07</v>
          </cell>
        </row>
        <row r="7194">
          <cell r="A7194">
            <v>10938</v>
          </cell>
          <cell r="B7194" t="str">
            <v>MEIO PORTICO CONCRETO ARMADO PRE-MOLDADO TP PLR L=15M, H = 6M P/ GALPOES</v>
          </cell>
          <cell r="C7194" t="str">
            <v>UN</v>
          </cell>
          <cell r="D7194">
            <v>2528.4</v>
          </cell>
        </row>
        <row r="7195">
          <cell r="A7195">
            <v>4062</v>
          </cell>
          <cell r="B7195" t="str">
            <v>MEIO-FIO C/ SARJETA CONCRETO PRE MOLDADO 100 X 30 X 15CM</v>
          </cell>
          <cell r="C7195" t="str">
            <v>UN</v>
          </cell>
          <cell r="D7195">
            <v>13.97</v>
          </cell>
        </row>
        <row r="7196">
          <cell r="A7196">
            <v>4059</v>
          </cell>
          <cell r="B7196" t="str">
            <v>MEIO-FIO OU GUIA DE CONCRETO PRÉ-MOLDADO DE 30 X 15 X 12 CME COMPRIMENTO DE 1,00 M</v>
          </cell>
          <cell r="C7196" t="str">
            <v>M</v>
          </cell>
          <cell r="D7196">
            <v>15.8</v>
          </cell>
        </row>
        <row r="7197">
          <cell r="A7197">
            <v>4392</v>
          </cell>
          <cell r="B7197" t="str">
            <v>MEIO-FIO OU GUIA GRANITICO OU BASALTICO</v>
          </cell>
          <cell r="C7197" t="str">
            <v>M</v>
          </cell>
          <cell r="D7197">
            <v>17.03</v>
          </cell>
        </row>
        <row r="7198">
          <cell r="A7198">
            <v>1376</v>
          </cell>
          <cell r="B7198" t="str">
            <v>MEMBRANA ASFALT MODIFICADA K 80 HEY'DI P/ OBTER MEMBRANA FLEXIV IMPERM</v>
          </cell>
          <cell r="C7198" t="str">
            <v>KG</v>
          </cell>
          <cell r="D7198">
            <v>5.39</v>
          </cell>
        </row>
        <row r="7199">
          <cell r="A7199">
            <v>7322</v>
          </cell>
          <cell r="B7199" t="str">
            <v>MEMBRANA LIQUIDA P/ IMPERM. DE COBERTURA TIPO VEDAPREN BRANCO, OTTO BAUMGART OU MARCA EQUIVALENTE.</v>
          </cell>
          <cell r="C7199" t="str">
            <v>KG</v>
          </cell>
          <cell r="D7199">
            <v>12.21</v>
          </cell>
        </row>
        <row r="7200">
          <cell r="A7200">
            <v>10608</v>
          </cell>
          <cell r="B7200" t="str">
            <v>MESA VIBRATORIA MVM - 2,0 X 1,0M MOTOR ELETRICO 3CV - 2POLOSMARCA MENEGOTTI OU EQUIV</v>
          </cell>
          <cell r="C7200" t="str">
            <v>UN</v>
          </cell>
          <cell r="D7200">
            <v>3600</v>
          </cell>
        </row>
        <row r="7201">
          <cell r="A7201">
            <v>4069</v>
          </cell>
          <cell r="B7201" t="str">
            <v>MESTRE DE OBRAS</v>
          </cell>
          <cell r="C7201" t="str">
            <v>H</v>
          </cell>
          <cell r="D7201">
            <v>19.46</v>
          </cell>
        </row>
        <row r="7202">
          <cell r="A7202">
            <v>25972</v>
          </cell>
          <cell r="B7202" t="str">
            <v>MICRO ESFERAS DE VIDRO TIPO I-B PRE-MIX (PADRÃO INFRAERO) -NBR 8169</v>
          </cell>
          <cell r="C7202" t="str">
            <v>KG</v>
          </cell>
          <cell r="D7202">
            <v>8.4</v>
          </cell>
        </row>
        <row r="7203">
          <cell r="A7203">
            <v>25973</v>
          </cell>
          <cell r="B7203" t="str">
            <v>MICRO ESFERAS DE VIDRO DO TIPO II-A - DROP-ON (PADRÃO INFRAERO) - NBR 8169</v>
          </cell>
          <cell r="C7203" t="str">
            <v>KG</v>
          </cell>
          <cell r="D7203">
            <v>8.4</v>
          </cell>
        </row>
        <row r="7204">
          <cell r="A7204">
            <v>14665</v>
          </cell>
          <cell r="B7204" t="str">
            <v>MICRO-TRATOR KUBOTA MF-14OF 13HP**CAIXA**</v>
          </cell>
          <cell r="C7204" t="str">
            <v>UN</v>
          </cell>
          <cell r="D7204">
            <v>22481.25</v>
          </cell>
        </row>
        <row r="7205">
          <cell r="A7205">
            <v>14092</v>
          </cell>
          <cell r="B7205" t="str">
            <v>MICRO-TRATOR TOBATA MB.15 NS (CORTADOR GRAMA)**CAIXA**</v>
          </cell>
          <cell r="C7205" t="str">
            <v>UN</v>
          </cell>
          <cell r="D7205">
            <v>24695.040000000001</v>
          </cell>
        </row>
        <row r="7206">
          <cell r="A7206">
            <v>11699</v>
          </cell>
          <cell r="B7206" t="str">
            <v>MICTORIO ACO INOX 50 X50 X45CM</v>
          </cell>
          <cell r="C7206" t="str">
            <v>UN</v>
          </cell>
          <cell r="D7206">
            <v>257.69</v>
          </cell>
        </row>
        <row r="7207">
          <cell r="A7207">
            <v>11697</v>
          </cell>
          <cell r="B7207" t="str">
            <v>MICTORIO COLETIVO ACO INOX 380 X 250MM</v>
          </cell>
          <cell r="C7207" t="str">
            <v>M</v>
          </cell>
          <cell r="D7207">
            <v>315.41000000000003</v>
          </cell>
        </row>
        <row r="7208">
          <cell r="A7208">
            <v>11698</v>
          </cell>
          <cell r="B7208" t="str">
            <v>MICTORIO COLETIVO ACO INOX 58 X 30CM</v>
          </cell>
          <cell r="C7208" t="str">
            <v>M</v>
          </cell>
          <cell r="D7208">
            <v>405.73</v>
          </cell>
        </row>
        <row r="7209">
          <cell r="A7209">
            <v>10432</v>
          </cell>
          <cell r="B7209" t="str">
            <v>MICTORIO SIFONADO LOUCA BRANCA C/PERTENCES</v>
          </cell>
          <cell r="C7209" t="str">
            <v>UN</v>
          </cell>
          <cell r="D7209">
            <v>113.93</v>
          </cell>
        </row>
        <row r="7210">
          <cell r="A7210">
            <v>10430</v>
          </cell>
          <cell r="B7210" t="str">
            <v>MICTORIO SIFONADO LOUCA COR C/PERTENCES</v>
          </cell>
          <cell r="C7210" t="str">
            <v>UN</v>
          </cell>
          <cell r="D7210">
            <v>115.91</v>
          </cell>
        </row>
        <row r="7211">
          <cell r="A7211">
            <v>11560</v>
          </cell>
          <cell r="B7211" t="str">
            <v>MOLA FECHA PORTA P/ PORTA C/ LARGURA ATE 90CM</v>
          </cell>
          <cell r="C7211" t="str">
            <v>UN</v>
          </cell>
          <cell r="D7211">
            <v>167.99</v>
          </cell>
        </row>
        <row r="7212">
          <cell r="A7212">
            <v>11571</v>
          </cell>
          <cell r="B7212" t="str">
            <v>MOLA FECHA PORTA P/ PORTA C/ LARGURA MAIOR QUE 100CM</v>
          </cell>
          <cell r="C7212" t="str">
            <v>UN</v>
          </cell>
          <cell r="D7212">
            <v>222.49</v>
          </cell>
        </row>
        <row r="7213">
          <cell r="A7213">
            <v>11561</v>
          </cell>
          <cell r="B7213" t="str">
            <v>MOLA FECHA PORTA P/ PORTA C/ LARGURA 91 A 100CM</v>
          </cell>
          <cell r="C7213" t="str">
            <v>UN</v>
          </cell>
          <cell r="D7213">
            <v>203.79</v>
          </cell>
        </row>
        <row r="7214">
          <cell r="A7214">
            <v>11499</v>
          </cell>
          <cell r="B7214" t="str">
            <v>MOLA HIDRAULICA DE PISO P/ VIDRO TEMPERADO 10MM</v>
          </cell>
          <cell r="C7214" t="str">
            <v>UN</v>
          </cell>
          <cell r="D7214">
            <v>813.47</v>
          </cell>
        </row>
        <row r="7215">
          <cell r="A7215">
            <v>2700</v>
          </cell>
          <cell r="B7215" t="str">
            <v>MONTADOR</v>
          </cell>
          <cell r="C7215" t="str">
            <v>H</v>
          </cell>
          <cell r="D7215">
            <v>11.97</v>
          </cell>
        </row>
        <row r="7216">
          <cell r="A7216">
            <v>2701</v>
          </cell>
          <cell r="B7216" t="str">
            <v>MONTADOR (TUBO ACO/EQUIPAMENTOS)</v>
          </cell>
          <cell r="C7216" t="str">
            <v>H</v>
          </cell>
          <cell r="D7216">
            <v>11.97</v>
          </cell>
        </row>
        <row r="7217">
          <cell r="A7217">
            <v>2437</v>
          </cell>
          <cell r="B7217" t="str">
            <v>MONTADOR ELETROMECANICO</v>
          </cell>
          <cell r="C7217" t="str">
            <v>H</v>
          </cell>
          <cell r="D7217">
            <v>12.61</v>
          </cell>
        </row>
        <row r="7218">
          <cell r="A7218">
            <v>2703</v>
          </cell>
          <cell r="B7218" t="str">
            <v>MONTADOR INDUSTRIAL</v>
          </cell>
          <cell r="C7218" t="str">
            <v>H</v>
          </cell>
          <cell r="D7218">
            <v>13.38</v>
          </cell>
        </row>
        <row r="7219">
          <cell r="A7219">
            <v>4716</v>
          </cell>
          <cell r="B7219" t="str">
            <v>MOSAICO PORTUGUES</v>
          </cell>
          <cell r="C7219" t="str">
            <v>M2</v>
          </cell>
          <cell r="D7219">
            <v>25.26</v>
          </cell>
        </row>
        <row r="7220">
          <cell r="A7220">
            <v>730</v>
          </cell>
          <cell r="B7220" t="str">
            <v>MOTOBOMBA AUTOESCORVANTE C/ MOTOR ELETRICO TRIFASICO 7,5CV BOCA IS 3 X 3" MARCA DANCOR SERIE AAE MOD. 725 - TJM HM/ Q =6M / 91,5M3 / H A 3 1M / 28,5 M3 /H**CAIXA**"</v>
          </cell>
          <cell r="C7220" t="str">
            <v>UN</v>
          </cell>
          <cell r="D7220">
            <v>3927.88</v>
          </cell>
        </row>
        <row r="7221">
          <cell r="A7221">
            <v>723</v>
          </cell>
          <cell r="B7221" t="str">
            <v>MOTOBOMBA AUTOESCORVANTE P/ DRENAGEM BOCAIS 2 X 2" A GASOLINA 3,5CV MARCA BRANCO MOD. 710,HM/Q = 6M/33M3 / H A 36M/ 10M3 / H**CAIXA**"</v>
          </cell>
          <cell r="C7221" t="str">
            <v>UN</v>
          </cell>
          <cell r="D7221">
            <v>2122.13</v>
          </cell>
        </row>
        <row r="7222">
          <cell r="A7222">
            <v>14252</v>
          </cell>
          <cell r="B7222" t="str">
            <v>MOTOBOMBA AUTOESCORVANTE P/ DRENAGEM BOCAIS 3" X 2 1/2" MOTOR A GASOLINA * 7HP, HM/Q = 5M/25M3/H A 45M/3M3/H *"</v>
          </cell>
          <cell r="C7222" t="str">
            <v>UN</v>
          </cell>
          <cell r="D7222">
            <v>5891.82</v>
          </cell>
        </row>
        <row r="7223">
          <cell r="A7223">
            <v>724</v>
          </cell>
          <cell r="B7223" t="str">
            <v>MOTOBOMBA AUTOESCORVANTE ROTOR ABERTO C/ MOTOR A GASOLINA OUDI ESEL * 10,5CV * BOCAIS 3" X 4" * HM/Q = 40 M/3,2M3/H A 90M/7,3M3/H*"</v>
          </cell>
          <cell r="C7223" t="str">
            <v>UN</v>
          </cell>
          <cell r="D7223">
            <v>15819.56</v>
          </cell>
        </row>
        <row r="7224">
          <cell r="A7224">
            <v>719</v>
          </cell>
          <cell r="B7224" t="str">
            <v>MOTOBOMBA CENTRIFUGA BOCAIS 1 1/2" X 1" A GASOLINA 3,5CV MARC A BRANCO MOD. 715 HM/Q = 6M/16,8M3/H A 38M/6,6M 3/H**CAIXA**"</v>
          </cell>
          <cell r="C7224" t="str">
            <v>UN</v>
          </cell>
          <cell r="D7224">
            <v>1774.87</v>
          </cell>
        </row>
        <row r="7225">
          <cell r="A7225">
            <v>741</v>
          </cell>
          <cell r="B7225" t="str">
            <v>MOTOBOMBA CENTRIFUGA ELETRICA MONOFASICA ATE 2CV P/ DRENAGEM, SAIDA 1 1/2"</v>
          </cell>
          <cell r="C7225" t="str">
            <v>H</v>
          </cell>
          <cell r="D7225">
            <v>0.61</v>
          </cell>
        </row>
        <row r="7226">
          <cell r="A7226">
            <v>743</v>
          </cell>
          <cell r="B7226" t="str">
            <v>MOTOBOMBA CENTRIFUGA ELETRICA TRIFASICA POTENCIA * 3 A 5CV* P/ DRENAGEM, SAIDA 2" HM = * 20 M *"</v>
          </cell>
          <cell r="C7226" t="str">
            <v>H</v>
          </cell>
          <cell r="D7226">
            <v>1.32</v>
          </cell>
        </row>
        <row r="7227">
          <cell r="A7227">
            <v>744</v>
          </cell>
          <cell r="B7227" t="str">
            <v>MOTOBOMBA CENTRIFUGA ELETRICA TRIFASICA POTENCIA &gt; 5 ATE 10CV P / DRENAGEM, SAIDA 3", HM = * 20 M *"</v>
          </cell>
          <cell r="C7227" t="str">
            <v>H</v>
          </cell>
          <cell r="D7227">
            <v>1.34</v>
          </cell>
        </row>
        <row r="7228">
          <cell r="A7228">
            <v>720</v>
          </cell>
          <cell r="B7228" t="str">
            <v>MOTOBOMBA CENTRIFUGA P/ AGUA SUJA BOCAIS 3" X 2 1/2" C/ MOTOR DIESEL OU GASOLINA * 6HP HM/Q = 10M/18M3/H A 65M/3M3/H*"</v>
          </cell>
          <cell r="C7228" t="str">
            <v>UN</v>
          </cell>
          <cell r="D7228">
            <v>4668.7</v>
          </cell>
        </row>
        <row r="7229">
          <cell r="A7229">
            <v>4087</v>
          </cell>
          <cell r="B7229" t="str">
            <v>MOTOCICLETA HONDA CG 125 - 16 HP</v>
          </cell>
          <cell r="C7229" t="str">
            <v>UN</v>
          </cell>
          <cell r="D7229">
            <v>7850</v>
          </cell>
        </row>
        <row r="7230">
          <cell r="A7230">
            <v>4099</v>
          </cell>
          <cell r="B7230" t="str">
            <v>MOTOESCREIPER CATERPILLAR 621 330HP OU EQUIV CAP. 15,3M3/23T(INCL MANUT/OPERACAO)</v>
          </cell>
          <cell r="C7230" t="str">
            <v>H</v>
          </cell>
          <cell r="D7230">
            <v>157.56</v>
          </cell>
        </row>
        <row r="7231">
          <cell r="A7231">
            <v>4092</v>
          </cell>
          <cell r="B7231" t="str">
            <v>MOTONIVELADORA ATE 130HP (INCL MANUT/OPERACAO)</v>
          </cell>
          <cell r="C7231" t="str">
            <v>H</v>
          </cell>
          <cell r="D7231">
            <v>95.1</v>
          </cell>
        </row>
        <row r="7232">
          <cell r="A7232">
            <v>10597</v>
          </cell>
          <cell r="B7232" t="str">
            <v>MOTONIVELADORA CARTEPILLAR 140-H 185HP PESO OPERACIONAL 14,7T**CAIXA**</v>
          </cell>
          <cell r="C7232" t="str">
            <v>UN</v>
          </cell>
          <cell r="D7232">
            <v>865666.08</v>
          </cell>
        </row>
        <row r="7233">
          <cell r="A7233">
            <v>4090</v>
          </cell>
          <cell r="B7233" t="str">
            <v>MOTONIVELADORA CATERPILLAR 120-H 140HP PESO OPERACIONAL 12,5T</v>
          </cell>
          <cell r="C7233" t="str">
            <v>UN</v>
          </cell>
          <cell r="D7233">
            <v>615979</v>
          </cell>
        </row>
        <row r="7234">
          <cell r="A7234">
            <v>13227</v>
          </cell>
          <cell r="B7234" t="str">
            <v>MOTONIVELADORA KOMATSU GD 623-A - PESO OPERACIONAL 14720 KG- 177 HP**CAIXA**</v>
          </cell>
          <cell r="C7234" t="str">
            <v>UN</v>
          </cell>
          <cell r="D7234">
            <v>643322.30000000005</v>
          </cell>
        </row>
        <row r="7235">
          <cell r="A7235">
            <v>4091</v>
          </cell>
          <cell r="B7235" t="str">
            <v>MOTONIVELADORA 140 A 155HP (INCL MANUT/OPERACAO)</v>
          </cell>
          <cell r="C7235" t="str">
            <v>H</v>
          </cell>
          <cell r="D7235">
            <v>103.5</v>
          </cell>
        </row>
        <row r="7236">
          <cell r="A7236">
            <v>4089</v>
          </cell>
          <cell r="B7236" t="str">
            <v>MOTONIVELADORA 185 A 200HP (INCL MANUT/OPERACAO)</v>
          </cell>
          <cell r="C7236" t="str">
            <v>H</v>
          </cell>
          <cell r="D7236">
            <v>111.89</v>
          </cell>
        </row>
        <row r="7237">
          <cell r="A7237">
            <v>20020</v>
          </cell>
          <cell r="B7237" t="str">
            <v>MOTORISTA DE BASCULANTE</v>
          </cell>
          <cell r="C7237" t="str">
            <v>H</v>
          </cell>
          <cell r="D7237">
            <v>7.76</v>
          </cell>
        </row>
        <row r="7238">
          <cell r="A7238">
            <v>4093</v>
          </cell>
          <cell r="B7238" t="str">
            <v>MOTORISTA DE CAMINHAO</v>
          </cell>
          <cell r="C7238" t="str">
            <v>H</v>
          </cell>
          <cell r="D7238">
            <v>8.42</v>
          </cell>
        </row>
        <row r="7239">
          <cell r="A7239">
            <v>10512</v>
          </cell>
          <cell r="B7239" t="str">
            <v>MOTORISTA DE CAMINHAO - PISO MENSAL (ENCARGO SOCIAL MENSALISTA)</v>
          </cell>
          <cell r="C7239" t="str">
            <v>MES</v>
          </cell>
          <cell r="D7239">
            <v>1514.45</v>
          </cell>
        </row>
        <row r="7240">
          <cell r="A7240">
            <v>4094</v>
          </cell>
          <cell r="B7240" t="str">
            <v>MOTORISTA DE CAMINHAO E CARRETA</v>
          </cell>
          <cell r="C7240" t="str">
            <v>H</v>
          </cell>
          <cell r="D7240">
            <v>8.91</v>
          </cell>
        </row>
        <row r="7241">
          <cell r="A7241">
            <v>4095</v>
          </cell>
          <cell r="B7241" t="str">
            <v>MOTORISTA DE VEICULO LEVE</v>
          </cell>
          <cell r="C7241" t="str">
            <v>H</v>
          </cell>
          <cell r="D7241">
            <v>8.3699999999999992</v>
          </cell>
        </row>
        <row r="7242">
          <cell r="A7242">
            <v>4097</v>
          </cell>
          <cell r="B7242" t="str">
            <v>MOTORISTA DE VEICULO PESADO</v>
          </cell>
          <cell r="C7242" t="str">
            <v>H</v>
          </cell>
          <cell r="D7242">
            <v>9.06</v>
          </cell>
        </row>
        <row r="7243">
          <cell r="A7243">
            <v>4096</v>
          </cell>
          <cell r="B7243" t="str">
            <v>MOTORISTA OPERADOR DE MUNCK</v>
          </cell>
          <cell r="C7243" t="str">
            <v>H</v>
          </cell>
          <cell r="D7243">
            <v>9.06</v>
          </cell>
        </row>
        <row r="7244">
          <cell r="A7244">
            <v>13955</v>
          </cell>
          <cell r="B7244" t="str">
            <v>MOTOSSERRA A GASOLINA PORTATIL HUSKVARNA MOD 61**CAIXA**</v>
          </cell>
          <cell r="C7244" t="str">
            <v>UN</v>
          </cell>
          <cell r="D7244">
            <v>1824.11</v>
          </cell>
        </row>
        <row r="7245">
          <cell r="A7245">
            <v>10763</v>
          </cell>
          <cell r="B7245" t="str">
            <v>MOTOSSERRA A GASOLINA PORTATIL TIPO HUSQVARNA MOD. 61 OU SIMILAR</v>
          </cell>
          <cell r="C7245" t="str">
            <v>H</v>
          </cell>
          <cell r="D7245">
            <v>2.1</v>
          </cell>
        </row>
        <row r="7246">
          <cell r="A7246">
            <v>4102</v>
          </cell>
          <cell r="B7246" t="str">
            <v>MOURÃO RETO DE CONCRETO PRÉ-MOLDADO 10 X 10CM, H=3M, PARA CERCAS</v>
          </cell>
          <cell r="C7246" t="str">
            <v>UN</v>
          </cell>
          <cell r="D7246">
            <v>34</v>
          </cell>
        </row>
        <row r="7247">
          <cell r="A7247">
            <v>4114</v>
          </cell>
          <cell r="B7247" t="str">
            <v>MOURAO CONCRETO "T" H = 2,78M P/ 8FIOS + 0,45M P/ 3FIOS"</v>
          </cell>
          <cell r="C7247" t="str">
            <v>UN</v>
          </cell>
          <cell r="D7247">
            <v>34.96</v>
          </cell>
        </row>
        <row r="7248">
          <cell r="A7248">
            <v>4112</v>
          </cell>
          <cell r="B7248" t="str">
            <v>MOURAO CONCRETO RETO SECAO TRIANGULAR 12 CM H = 2,2M</v>
          </cell>
          <cell r="C7248" t="str">
            <v>UN</v>
          </cell>
          <cell r="D7248">
            <v>24</v>
          </cell>
        </row>
        <row r="7249">
          <cell r="A7249">
            <v>4103</v>
          </cell>
          <cell r="B7249" t="str">
            <v>MOURAO CONCRETO RETO TP ALAMBRADO 10 X 10CM H = 3,25M</v>
          </cell>
          <cell r="C7249" t="str">
            <v>UN</v>
          </cell>
          <cell r="D7249">
            <v>31.9</v>
          </cell>
        </row>
        <row r="7250">
          <cell r="A7250">
            <v>4108</v>
          </cell>
          <cell r="B7250" t="str">
            <v>MOURAO CONCRETO RETO 10X10CM H = 2M</v>
          </cell>
          <cell r="C7250" t="str">
            <v>UN</v>
          </cell>
          <cell r="D7250">
            <v>24</v>
          </cell>
        </row>
        <row r="7251">
          <cell r="A7251">
            <v>4107</v>
          </cell>
          <cell r="B7251" t="str">
            <v>MOURAO CONCRETO RETO 15X15CM H = 2,30M</v>
          </cell>
          <cell r="C7251" t="str">
            <v>UN</v>
          </cell>
          <cell r="D7251">
            <v>28.36</v>
          </cell>
        </row>
        <row r="7252">
          <cell r="A7252">
            <v>357</v>
          </cell>
          <cell r="B7252" t="str">
            <v>MUDA DE ARBUSTO REGIONAL ORNAMENTAL</v>
          </cell>
          <cell r="C7252" t="str">
            <v>UN</v>
          </cell>
          <cell r="D7252">
            <v>22</v>
          </cell>
        </row>
        <row r="7253">
          <cell r="A7253">
            <v>358</v>
          </cell>
          <cell r="B7253" t="str">
            <v>MUDA DE ARVORE REGIONAL ORNAMENTAL</v>
          </cell>
          <cell r="C7253" t="str">
            <v>UN</v>
          </cell>
          <cell r="D7253">
            <v>22</v>
          </cell>
        </row>
        <row r="7254">
          <cell r="A7254">
            <v>365</v>
          </cell>
          <cell r="B7254" t="str">
            <v>MUDAS ARBUSTIVAS DA REGIAO</v>
          </cell>
          <cell r="C7254" t="str">
            <v>UN</v>
          </cell>
          <cell r="D7254">
            <v>5.95</v>
          </cell>
        </row>
        <row r="7255">
          <cell r="A7255">
            <v>349</v>
          </cell>
          <cell r="B7255" t="str">
            <v>MUDAS HERBACEAS DA REGIAO</v>
          </cell>
          <cell r="C7255" t="str">
            <v>UN</v>
          </cell>
          <cell r="D7255">
            <v>1.1499999999999999</v>
          </cell>
        </row>
        <row r="7256">
          <cell r="A7256">
            <v>360</v>
          </cell>
          <cell r="B7256" t="str">
            <v>MUDAS RASTEIRAS DA REGIAO</v>
          </cell>
          <cell r="C7256" t="str">
            <v>UN</v>
          </cell>
          <cell r="D7256">
            <v>1.1000000000000001</v>
          </cell>
        </row>
        <row r="7257">
          <cell r="A7257">
            <v>4146</v>
          </cell>
          <cell r="B7257" t="str">
            <v>MUFLA TERMINAL PRIMARIA UNIPOLAR USO EXTERNO PARA CABO 10/16MM2 ISOL. 6/10KV EM EPR - BORRACHA DE SILICONE</v>
          </cell>
          <cell r="C7257" t="str">
            <v>UN</v>
          </cell>
          <cell r="D7257">
            <v>236.54</v>
          </cell>
        </row>
        <row r="7258">
          <cell r="A7258">
            <v>4126</v>
          </cell>
          <cell r="B7258" t="str">
            <v>MUFLA TERMINAL PRIMARIA UNIPOLAR USO EXTERNO PARA CABO 10/16MM2 ISOL, 3,6/6KV EM EPR - BORRACHA DE SILICONE</v>
          </cell>
          <cell r="C7258" t="str">
            <v>UN</v>
          </cell>
          <cell r="D7258">
            <v>217.2</v>
          </cell>
        </row>
        <row r="7259">
          <cell r="A7259">
            <v>4127</v>
          </cell>
          <cell r="B7259" t="str">
            <v>MUFLA TERMINAL PRIMARIA UNIPOLAR USO EXTERNO PARA CABO 25/70MM2 ISOL, 3,6/6KV EM EPR - BORRACHA DE SILICONE</v>
          </cell>
          <cell r="C7259" t="str">
            <v>UN</v>
          </cell>
          <cell r="D7259">
            <v>218.07</v>
          </cell>
        </row>
        <row r="7260">
          <cell r="A7260">
            <v>4133</v>
          </cell>
          <cell r="B7260" t="str">
            <v>MUFLA TERMINAL PRIMARIA UNIPOLAR USO EXTERNO PARA CABO 35/120MM2 ISOL. 15/25KV EM EPR - BORRACHA DE SILICONE</v>
          </cell>
          <cell r="C7260" t="str">
            <v>UN</v>
          </cell>
          <cell r="D7260">
            <v>298.98</v>
          </cell>
        </row>
        <row r="7261">
          <cell r="A7261">
            <v>4135</v>
          </cell>
          <cell r="B7261" t="str">
            <v>MUFLA TERMINAL PRIMARIA UNIPOLAR USO EXTERNO PARA CABO 35/70MM2 ISOL. 20/35KV EM EPR - BORRACHA DE SILICONE</v>
          </cell>
          <cell r="C7261" t="str">
            <v>UN</v>
          </cell>
          <cell r="D7261">
            <v>328.87</v>
          </cell>
        </row>
        <row r="7262">
          <cell r="A7262">
            <v>4145</v>
          </cell>
          <cell r="B7262" t="str">
            <v>MUFLA TERMINAL PRIMARIA UNIPOLAR USO EXTERNO PARA CABO 50/185MM2 ISOL. 20/35KV EM EPR</v>
          </cell>
          <cell r="C7262" t="str">
            <v>UN</v>
          </cell>
          <cell r="D7262">
            <v>260.27999999999997</v>
          </cell>
        </row>
        <row r="7263">
          <cell r="A7263">
            <v>4140</v>
          </cell>
          <cell r="B7263" t="str">
            <v>MUFLA TERMINAL PRIMARIA UNIPOLAR USO EXTERNO, TERMOCONTRATIL, PARA CABO 10/16MM2 ISOL. 3,6KV EM EPR - BORRACHA DE SILICONE</v>
          </cell>
          <cell r="C7263" t="str">
            <v>UN</v>
          </cell>
          <cell r="D7263">
            <v>260.27999999999997</v>
          </cell>
        </row>
        <row r="7264">
          <cell r="A7264">
            <v>4154</v>
          </cell>
          <cell r="B7264" t="str">
            <v>MUFLA TERMINAL PRIMARIA UNIPOLAR USO INTERNO PARA CABO 25/70MM2 ISOL 6/10KV EM EPR- BORRACHA DE SILICONE</v>
          </cell>
          <cell r="C7264" t="str">
            <v>UN</v>
          </cell>
          <cell r="D7264">
            <v>266.44</v>
          </cell>
        </row>
        <row r="7265">
          <cell r="A7265">
            <v>4152</v>
          </cell>
          <cell r="B7265" t="str">
            <v>MUFLA TERMINAL PRIMARIA UNIPOLAR USO INTERNO PARA CABO 25/70MM2 ISOL.3,6 /6KV EM EPR - BORRACHA DE SILICONE</v>
          </cell>
          <cell r="C7265" t="str">
            <v>UN</v>
          </cell>
          <cell r="D7265">
            <v>266.44</v>
          </cell>
        </row>
        <row r="7266">
          <cell r="A7266">
            <v>4168</v>
          </cell>
          <cell r="B7266" t="str">
            <v>MUFLA TERMINAL PRIMARIA UNIPOLAR USO INTERNO PARA CABO 35/120MM2 ISOLACAO 15/25KV EM EPR - BORRACHA DE SILICONE</v>
          </cell>
          <cell r="C7266" t="str">
            <v>UN</v>
          </cell>
          <cell r="D7266">
            <v>281.39</v>
          </cell>
        </row>
        <row r="7267">
          <cell r="A7267">
            <v>4161</v>
          </cell>
          <cell r="B7267" t="str">
            <v>MUFLA TERMINAL PRIMARIA UNIPOLAR USO INTERNO PARA CABO 35/70MM2 ISOLACAO 8,7/15KV EM EPR - BORRACHA DE SILICONE</v>
          </cell>
          <cell r="C7267" t="str">
            <v>UN</v>
          </cell>
          <cell r="D7267">
            <v>270.83</v>
          </cell>
        </row>
        <row r="7268">
          <cell r="A7268">
            <v>4167</v>
          </cell>
          <cell r="B7268" t="str">
            <v>MUFLA TERMINAL PRIMARIA UNIPOLAR USO INTERNO PARA CABO 50/185MM2 ISOLACAO 20/35KV EM EPR - BORRACHA DE SILICONE</v>
          </cell>
          <cell r="C7268" t="str">
            <v>UN</v>
          </cell>
          <cell r="D7268">
            <v>258.02999999999997</v>
          </cell>
        </row>
        <row r="7269">
          <cell r="A7269">
            <v>4209</v>
          </cell>
          <cell r="B7269" t="str">
            <v>NIPEL FERRO GALV ROSCA 1.1/2"</v>
          </cell>
          <cell r="C7269" t="str">
            <v>UN</v>
          </cell>
          <cell r="D7269">
            <v>9.51</v>
          </cell>
        </row>
        <row r="7270">
          <cell r="A7270">
            <v>4180</v>
          </cell>
          <cell r="B7270" t="str">
            <v>NIPEL FERRO GALV ROSCA 1.1/4"</v>
          </cell>
          <cell r="C7270" t="str">
            <v>UN</v>
          </cell>
          <cell r="D7270">
            <v>8.39</v>
          </cell>
        </row>
        <row r="7271">
          <cell r="A7271">
            <v>4177</v>
          </cell>
          <cell r="B7271" t="str">
            <v>NIPEL FERRO GALV ROSCA 1/2"</v>
          </cell>
          <cell r="C7271" t="str">
            <v>UN</v>
          </cell>
          <cell r="D7271">
            <v>2.4900000000000002</v>
          </cell>
        </row>
        <row r="7272">
          <cell r="A7272">
            <v>4179</v>
          </cell>
          <cell r="B7272" t="str">
            <v>NIPEL FERRO GALV ROSCA 1"</v>
          </cell>
          <cell r="C7272" t="str">
            <v>UN</v>
          </cell>
          <cell r="D7272">
            <v>6.02</v>
          </cell>
        </row>
        <row r="7273">
          <cell r="A7273">
            <v>4208</v>
          </cell>
          <cell r="B7273" t="str">
            <v>NIPEL FERRO GALV ROSCA 2.1/2"</v>
          </cell>
          <cell r="C7273" t="str">
            <v>UN</v>
          </cell>
          <cell r="D7273">
            <v>29.57</v>
          </cell>
        </row>
        <row r="7274">
          <cell r="A7274">
            <v>4181</v>
          </cell>
          <cell r="B7274" t="str">
            <v>NIPEL FERRO GALV ROSCA 2"</v>
          </cell>
          <cell r="C7274" t="str">
            <v>UN</v>
          </cell>
          <cell r="D7274">
            <v>20.7</v>
          </cell>
        </row>
        <row r="7275">
          <cell r="A7275">
            <v>4178</v>
          </cell>
          <cell r="B7275" t="str">
            <v>NIPEL FERRO GALV ROSCA 3/4"</v>
          </cell>
          <cell r="C7275" t="str">
            <v>UN</v>
          </cell>
          <cell r="D7275">
            <v>3.57</v>
          </cell>
        </row>
        <row r="7276">
          <cell r="A7276">
            <v>4182</v>
          </cell>
          <cell r="B7276" t="str">
            <v>NIPEL FERRO GALV ROSCA 3"</v>
          </cell>
          <cell r="C7276" t="str">
            <v>UN</v>
          </cell>
          <cell r="D7276">
            <v>42.01</v>
          </cell>
        </row>
        <row r="7277">
          <cell r="A7277">
            <v>4183</v>
          </cell>
          <cell r="B7277" t="str">
            <v>NIPEL FERRO GALV ROSCA 4"</v>
          </cell>
          <cell r="C7277" t="str">
            <v>UN</v>
          </cell>
          <cell r="D7277">
            <v>65.98</v>
          </cell>
        </row>
        <row r="7278">
          <cell r="A7278">
            <v>4184</v>
          </cell>
          <cell r="B7278" t="str">
            <v>NIPEL FERRO GALV ROSCA 5"</v>
          </cell>
          <cell r="C7278" t="str">
            <v>UN</v>
          </cell>
          <cell r="D7278">
            <v>118.49</v>
          </cell>
        </row>
        <row r="7279">
          <cell r="A7279">
            <v>4185</v>
          </cell>
          <cell r="B7279" t="str">
            <v>NIPEL FERRO GALV ROSCA 6"</v>
          </cell>
          <cell r="C7279" t="str">
            <v>UN</v>
          </cell>
          <cell r="D7279">
            <v>144.79</v>
          </cell>
        </row>
        <row r="7280">
          <cell r="A7280">
            <v>4214</v>
          </cell>
          <cell r="B7280" t="str">
            <v>NIPEL PVC C/ C/ ROSCA P/ AGUA FRIA PREDIAL 1.1/2"</v>
          </cell>
          <cell r="C7280" t="str">
            <v>UN</v>
          </cell>
          <cell r="D7280">
            <v>3.75</v>
          </cell>
        </row>
        <row r="7281">
          <cell r="A7281">
            <v>4215</v>
          </cell>
          <cell r="B7281" t="str">
            <v>NIPEL PVC C/ C/ ROSCA P/ AGUA FRIA PREDIAL 1.1/4"</v>
          </cell>
          <cell r="C7281" t="str">
            <v>UN</v>
          </cell>
          <cell r="D7281">
            <v>3.39</v>
          </cell>
        </row>
        <row r="7282">
          <cell r="A7282">
            <v>4210</v>
          </cell>
          <cell r="B7282" t="str">
            <v>NIPEL PVC C/ C/ ROSCA P/ AGUA FRIA PREDIAL 1/2"</v>
          </cell>
          <cell r="C7282" t="str">
            <v>UN</v>
          </cell>
          <cell r="D7282">
            <v>0.54</v>
          </cell>
        </row>
        <row r="7283">
          <cell r="A7283">
            <v>4212</v>
          </cell>
          <cell r="B7283" t="str">
            <v>NIPEL PVC C/ C/ ROSCA P/ AGUA FRIA PREDIAL 1"</v>
          </cell>
          <cell r="C7283" t="str">
            <v>UN</v>
          </cell>
          <cell r="D7283">
            <v>1.39</v>
          </cell>
        </row>
        <row r="7284">
          <cell r="A7284">
            <v>4213</v>
          </cell>
          <cell r="B7284" t="str">
            <v>NIPEL PVC C/ C/ ROSCA P/ AGUA FRIA PREDIAL 2"</v>
          </cell>
          <cell r="C7284" t="str">
            <v>UN</v>
          </cell>
          <cell r="D7284">
            <v>6.65</v>
          </cell>
        </row>
        <row r="7285">
          <cell r="A7285">
            <v>4211</v>
          </cell>
          <cell r="B7285" t="str">
            <v>NIPEL PVC C/ C/ ROSCA P/ AGUA FRIA PREDIAL 3/4"</v>
          </cell>
          <cell r="C7285" t="str">
            <v>UN</v>
          </cell>
          <cell r="D7285">
            <v>0.57999999999999996</v>
          </cell>
        </row>
        <row r="7286">
          <cell r="A7286">
            <v>4205</v>
          </cell>
          <cell r="B7286" t="str">
            <v>NIPEL REDUCAO FERRO GALV ROSCA 1.1/2" X 1.1/4"</v>
          </cell>
          <cell r="C7286" t="str">
            <v>UN</v>
          </cell>
          <cell r="D7286">
            <v>9.4600000000000009</v>
          </cell>
        </row>
        <row r="7287">
          <cell r="A7287">
            <v>4192</v>
          </cell>
          <cell r="B7287" t="str">
            <v>NIPEL REDUCAO FERRO GALV ROSCA 1.1/2" X 1"</v>
          </cell>
          <cell r="C7287" t="str">
            <v>UN</v>
          </cell>
          <cell r="D7287">
            <v>9.3800000000000008</v>
          </cell>
        </row>
        <row r="7288">
          <cell r="A7288">
            <v>4191</v>
          </cell>
          <cell r="B7288" t="str">
            <v>NIPEL REDUCAO FERRO GALV ROSCA 1.1/2" X 3/4"</v>
          </cell>
          <cell r="C7288" t="str">
            <v>UN</v>
          </cell>
          <cell r="D7288">
            <v>9.3800000000000008</v>
          </cell>
        </row>
        <row r="7289">
          <cell r="A7289">
            <v>4207</v>
          </cell>
          <cell r="B7289" t="str">
            <v>NIPEL REDUCAO FERRO GALV ROSCA 1.1/4" X 1/2"</v>
          </cell>
          <cell r="C7289" t="str">
            <v>UN</v>
          </cell>
          <cell r="D7289">
            <v>7.87</v>
          </cell>
        </row>
        <row r="7290">
          <cell r="A7290">
            <v>4206</v>
          </cell>
          <cell r="B7290" t="str">
            <v>NIPEL REDUCAO FERRO GALV ROSCA 1.1/4" X 1"</v>
          </cell>
          <cell r="C7290" t="str">
            <v>UN</v>
          </cell>
          <cell r="D7290">
            <v>8.3000000000000007</v>
          </cell>
        </row>
        <row r="7291">
          <cell r="A7291">
            <v>4190</v>
          </cell>
          <cell r="B7291" t="str">
            <v>NIPEL REDUCAO FERRO GALV ROSCA 1.1/4" X 3/4"</v>
          </cell>
          <cell r="C7291" t="str">
            <v>UN</v>
          </cell>
          <cell r="D7291">
            <v>8.09</v>
          </cell>
        </row>
        <row r="7292">
          <cell r="A7292">
            <v>4186</v>
          </cell>
          <cell r="B7292" t="str">
            <v>NIPEL REDUCAO FERRO GALV ROSCA 1/2" X 1/4"</v>
          </cell>
          <cell r="C7292" t="str">
            <v>UN</v>
          </cell>
          <cell r="D7292">
            <v>2.4900000000000002</v>
          </cell>
        </row>
        <row r="7293">
          <cell r="A7293">
            <v>4188</v>
          </cell>
          <cell r="B7293" t="str">
            <v>NIPEL REDUCAO FERRO GALV ROSCA 1" X 1/2"</v>
          </cell>
          <cell r="C7293" t="str">
            <v>UN</v>
          </cell>
          <cell r="D7293">
            <v>5.94</v>
          </cell>
        </row>
        <row r="7294">
          <cell r="A7294">
            <v>4189</v>
          </cell>
          <cell r="B7294" t="str">
            <v>NIPEL REDUCAO FERRO GALV ROSCA 1" X 3/4"</v>
          </cell>
          <cell r="C7294" t="str">
            <v>UN</v>
          </cell>
          <cell r="D7294">
            <v>5.81</v>
          </cell>
        </row>
        <row r="7295">
          <cell r="A7295">
            <v>4196</v>
          </cell>
          <cell r="B7295" t="str">
            <v>NIPEL REDUCAO FERRO GALV ROSCA 2.1/2" X 1.1/2"</v>
          </cell>
          <cell r="C7295" t="str">
            <v>UN</v>
          </cell>
          <cell r="D7295">
            <v>28.75</v>
          </cell>
        </row>
        <row r="7296">
          <cell r="A7296">
            <v>4195</v>
          </cell>
          <cell r="B7296" t="str">
            <v>NIPEL REDUCAO FERRO GALV ROSCA 2.1/2" X 1.1/4"</v>
          </cell>
          <cell r="C7296" t="str">
            <v>UN</v>
          </cell>
          <cell r="D7296">
            <v>29.09</v>
          </cell>
        </row>
        <row r="7297">
          <cell r="A7297">
            <v>4197</v>
          </cell>
          <cell r="B7297" t="str">
            <v>NIPEL REDUCAO FERRO GALV ROSCA 2.1/2" X 2"</v>
          </cell>
          <cell r="C7297" t="str">
            <v>UN</v>
          </cell>
          <cell r="D7297">
            <v>28.75</v>
          </cell>
        </row>
        <row r="7298">
          <cell r="A7298">
            <v>4194</v>
          </cell>
          <cell r="B7298" t="str">
            <v>NIPEL REDUCAO FERRO GALV ROSCA 2" X 1.1/2"</v>
          </cell>
          <cell r="C7298" t="str">
            <v>UN</v>
          </cell>
          <cell r="D7298">
            <v>20.23</v>
          </cell>
        </row>
        <row r="7299">
          <cell r="A7299">
            <v>4193</v>
          </cell>
          <cell r="B7299" t="str">
            <v>NIPEL REDUCAO FERRO GALV ROSCA 2" X 1.1/4"</v>
          </cell>
          <cell r="C7299" t="str">
            <v>UN</v>
          </cell>
          <cell r="D7299">
            <v>20.23</v>
          </cell>
        </row>
        <row r="7300">
          <cell r="A7300">
            <v>4204</v>
          </cell>
          <cell r="B7300" t="str">
            <v>NIPEL REDUCAO FERRO GALV ROSCA 2" X 1"</v>
          </cell>
          <cell r="C7300" t="str">
            <v>UN</v>
          </cell>
          <cell r="D7300">
            <v>20.23</v>
          </cell>
        </row>
        <row r="7301">
          <cell r="A7301">
            <v>4187</v>
          </cell>
          <cell r="B7301" t="str">
            <v>NIPEL REDUCAO FERRO GALV ROSCA 3/4" X 1/2"</v>
          </cell>
          <cell r="C7301" t="str">
            <v>UN</v>
          </cell>
          <cell r="D7301">
            <v>3.57</v>
          </cell>
        </row>
        <row r="7302">
          <cell r="A7302">
            <v>4198</v>
          </cell>
          <cell r="B7302" t="str">
            <v>NIPEL REDUCAO FERRO GALV ROSCA 3" X 1.1/2"</v>
          </cell>
          <cell r="C7302" t="str">
            <v>UN</v>
          </cell>
          <cell r="D7302">
            <v>41.49</v>
          </cell>
        </row>
        <row r="7303">
          <cell r="A7303">
            <v>4202</v>
          </cell>
          <cell r="B7303" t="str">
            <v>NIPEL REDUCAO FERRO GALV ROSCA 3" X 2.1/2"</v>
          </cell>
          <cell r="C7303" t="str">
            <v>UN</v>
          </cell>
          <cell r="D7303">
            <v>41.49</v>
          </cell>
        </row>
        <row r="7304">
          <cell r="A7304">
            <v>4203</v>
          </cell>
          <cell r="B7304" t="str">
            <v>NIPEL REDUCAO FERRO GALV ROSCA 3" X 2"</v>
          </cell>
          <cell r="C7304" t="str">
            <v>UN</v>
          </cell>
          <cell r="D7304">
            <v>41.49</v>
          </cell>
        </row>
        <row r="7305">
          <cell r="A7305">
            <v>2645</v>
          </cell>
          <cell r="B7305" t="str">
            <v>NIPLE FERRO GALV P/ ELETRODUTO 1"</v>
          </cell>
          <cell r="C7305" t="str">
            <v>UN</v>
          </cell>
          <cell r="D7305">
            <v>1.95</v>
          </cell>
        </row>
        <row r="7306">
          <cell r="A7306">
            <v>2646</v>
          </cell>
          <cell r="B7306" t="str">
            <v>NIPLE LONGO FERRO GALV P/ ELETRODUTO TAMANHO 150MM X DN 1"</v>
          </cell>
          <cell r="C7306" t="str">
            <v>UN</v>
          </cell>
          <cell r="D7306">
            <v>3.1</v>
          </cell>
        </row>
        <row r="7307">
          <cell r="A7307">
            <v>7252</v>
          </cell>
          <cell r="B7307" t="str">
            <v>NIVEL OTICO C/ PRECISAO +/- 0,7MM TIPO WILD NA-2 OU EQUIV</v>
          </cell>
          <cell r="C7307" t="str">
            <v>H</v>
          </cell>
          <cell r="D7307">
            <v>1.25</v>
          </cell>
        </row>
        <row r="7308">
          <cell r="A7308">
            <v>7595</v>
          </cell>
          <cell r="B7308" t="str">
            <v>NIVELADOR</v>
          </cell>
          <cell r="C7308" t="str">
            <v>H</v>
          </cell>
          <cell r="D7308">
            <v>4.54</v>
          </cell>
        </row>
        <row r="7309">
          <cell r="A7309">
            <v>2697</v>
          </cell>
          <cell r="B7309" t="str">
            <v>OFICIAL DE AGUA OU DE ESGOTO</v>
          </cell>
          <cell r="C7309" t="str">
            <v>H</v>
          </cell>
          <cell r="D7309">
            <v>14.36</v>
          </cell>
        </row>
        <row r="7310">
          <cell r="A7310">
            <v>2698</v>
          </cell>
          <cell r="B7310" t="str">
            <v>OFICIAL INSTALADOR HIDRAULICO</v>
          </cell>
          <cell r="C7310" t="str">
            <v>H</v>
          </cell>
          <cell r="D7310">
            <v>11.65</v>
          </cell>
        </row>
        <row r="7311">
          <cell r="A7311">
            <v>11138</v>
          </cell>
          <cell r="B7311" t="str">
            <v>OLEO COMBUSTIVEL BPF A GRANEL</v>
          </cell>
          <cell r="C7311" t="str">
            <v>L</v>
          </cell>
          <cell r="D7311">
            <v>0.99</v>
          </cell>
        </row>
        <row r="7312">
          <cell r="A7312">
            <v>5333</v>
          </cell>
          <cell r="B7312" t="str">
            <v>OLEO DE LINHACA</v>
          </cell>
          <cell r="C7312" t="str">
            <v>L</v>
          </cell>
          <cell r="D7312">
            <v>13.36</v>
          </cell>
        </row>
        <row r="7313">
          <cell r="A7313">
            <v>4221</v>
          </cell>
          <cell r="B7313" t="str">
            <v>OLEO DIESEL COMBUSTIVEL COMUM</v>
          </cell>
          <cell r="C7313" t="str">
            <v>L</v>
          </cell>
          <cell r="D7313">
            <v>2.33</v>
          </cell>
        </row>
        <row r="7314">
          <cell r="A7314">
            <v>13778</v>
          </cell>
          <cell r="B7314" t="str">
            <v>OLEO INDUSTRIAL FP - 73</v>
          </cell>
          <cell r="C7314" t="str">
            <v>L</v>
          </cell>
          <cell r="D7314">
            <v>11.47</v>
          </cell>
        </row>
        <row r="7315">
          <cell r="A7315">
            <v>13817</v>
          </cell>
          <cell r="B7315" t="str">
            <v>OLEO MD 300</v>
          </cell>
          <cell r="C7315" t="str">
            <v>L</v>
          </cell>
          <cell r="D7315">
            <v>10.95</v>
          </cell>
        </row>
        <row r="7316">
          <cell r="A7316">
            <v>4228</v>
          </cell>
          <cell r="B7316" t="str">
            <v>OLEO QUEIMADO</v>
          </cell>
          <cell r="C7316" t="str">
            <v>L</v>
          </cell>
          <cell r="D7316">
            <v>0.19</v>
          </cell>
        </row>
        <row r="7317">
          <cell r="A7317">
            <v>4242</v>
          </cell>
          <cell r="B7317" t="str">
            <v>OPERADOR DE ACABADORA</v>
          </cell>
          <cell r="C7317" t="str">
            <v>H</v>
          </cell>
          <cell r="D7317">
            <v>8.2200000000000006</v>
          </cell>
        </row>
        <row r="7318">
          <cell r="A7318">
            <v>4243</v>
          </cell>
          <cell r="B7318" t="str">
            <v>OPERADOR DE BETONEIRA ( CAMINHÃO)</v>
          </cell>
          <cell r="C7318" t="str">
            <v>H</v>
          </cell>
          <cell r="D7318">
            <v>8.1999999999999993</v>
          </cell>
        </row>
        <row r="7319">
          <cell r="A7319">
            <v>4250</v>
          </cell>
          <cell r="B7319" t="str">
            <v>OPERADOR DE COMPRESSOR OU COMPRESSORISTA</v>
          </cell>
          <cell r="C7319" t="str">
            <v>H</v>
          </cell>
          <cell r="D7319">
            <v>7.92</v>
          </cell>
        </row>
        <row r="7320">
          <cell r="A7320">
            <v>4234</v>
          </cell>
          <cell r="B7320" t="str">
            <v>OPERADOR DE ESCAVADEIRA</v>
          </cell>
          <cell r="C7320" t="str">
            <v>H</v>
          </cell>
          <cell r="D7320">
            <v>8.2200000000000006</v>
          </cell>
        </row>
        <row r="7321">
          <cell r="A7321">
            <v>4253</v>
          </cell>
          <cell r="B7321" t="str">
            <v>OPERADOR DE GUINCHO</v>
          </cell>
          <cell r="C7321" t="str">
            <v>H</v>
          </cell>
          <cell r="D7321">
            <v>8.1999999999999993</v>
          </cell>
        </row>
        <row r="7322">
          <cell r="A7322">
            <v>4254</v>
          </cell>
          <cell r="B7322" t="str">
            <v>OPERADOR DE GUINDASTE</v>
          </cell>
          <cell r="C7322" t="str">
            <v>H</v>
          </cell>
          <cell r="D7322">
            <v>8.9600000000000009</v>
          </cell>
        </row>
        <row r="7323">
          <cell r="A7323">
            <v>4230</v>
          </cell>
          <cell r="B7323" t="str">
            <v>OPERADOR DE MAQUINAS E EQUIPAMENTOS</v>
          </cell>
          <cell r="C7323" t="str">
            <v>H</v>
          </cell>
          <cell r="D7323">
            <v>8.64</v>
          </cell>
        </row>
        <row r="7324">
          <cell r="A7324">
            <v>4257</v>
          </cell>
          <cell r="B7324" t="str">
            <v>OPERADOR DE MARTELETE OU MARTELEIRO</v>
          </cell>
          <cell r="C7324" t="str">
            <v>H</v>
          </cell>
          <cell r="D7324">
            <v>7.85</v>
          </cell>
        </row>
        <row r="7325">
          <cell r="A7325">
            <v>4240</v>
          </cell>
          <cell r="B7325" t="str">
            <v>OPERADOR DE MOTO-ESCREIPER</v>
          </cell>
          <cell r="C7325" t="str">
            <v>H</v>
          </cell>
          <cell r="D7325">
            <v>8.2200000000000006</v>
          </cell>
        </row>
        <row r="7326">
          <cell r="A7326">
            <v>4239</v>
          </cell>
          <cell r="B7326" t="str">
            <v>OPERADOR DE MOTONIVELADORA</v>
          </cell>
          <cell r="C7326" t="str">
            <v>H</v>
          </cell>
          <cell r="D7326">
            <v>9.01</v>
          </cell>
        </row>
        <row r="7327">
          <cell r="A7327">
            <v>4248</v>
          </cell>
          <cell r="B7327" t="str">
            <v>OPERADOR DE PA CARREGADEIRA</v>
          </cell>
          <cell r="C7327" t="str">
            <v>H</v>
          </cell>
          <cell r="D7327">
            <v>8.85</v>
          </cell>
        </row>
        <row r="7328">
          <cell r="A7328">
            <v>25959</v>
          </cell>
          <cell r="B7328" t="str">
            <v>OPERADOR DE PAVIMENTADORA</v>
          </cell>
          <cell r="C7328" t="str">
            <v>H</v>
          </cell>
          <cell r="D7328">
            <v>6.99</v>
          </cell>
        </row>
        <row r="7329">
          <cell r="A7329">
            <v>4238</v>
          </cell>
          <cell r="B7329" t="str">
            <v>OPERADOR DE ROLO COMPACTADOR</v>
          </cell>
          <cell r="C7329" t="str">
            <v>H</v>
          </cell>
          <cell r="D7329">
            <v>8.2200000000000006</v>
          </cell>
        </row>
        <row r="7330">
          <cell r="A7330">
            <v>6176</v>
          </cell>
          <cell r="B7330" t="str">
            <v>OPERADOR DE SONDAGEM</v>
          </cell>
          <cell r="C7330" t="str">
            <v>H</v>
          </cell>
          <cell r="D7330">
            <v>11.37</v>
          </cell>
        </row>
        <row r="7331">
          <cell r="A7331">
            <v>4233</v>
          </cell>
          <cell r="B7331" t="str">
            <v>OPERADOR DE USINA DE ASFALTO, DE SOLOS OU DE CONCRETO</v>
          </cell>
          <cell r="C7331" t="str">
            <v>H</v>
          </cell>
          <cell r="D7331">
            <v>9.06</v>
          </cell>
        </row>
        <row r="7332">
          <cell r="A7332">
            <v>4251</v>
          </cell>
          <cell r="B7332" t="str">
            <v>OPERADOR JATO DE AREIA OU JATISTA</v>
          </cell>
          <cell r="C7332" t="str">
            <v>H</v>
          </cell>
          <cell r="D7332">
            <v>7.85</v>
          </cell>
        </row>
        <row r="7333">
          <cell r="A7333">
            <v>4252</v>
          </cell>
          <cell r="B7333" t="str">
            <v>OPERADOR PARA BATE ESTACAS</v>
          </cell>
          <cell r="C7333" t="str">
            <v>H</v>
          </cell>
          <cell r="D7333">
            <v>7.86</v>
          </cell>
        </row>
        <row r="7334">
          <cell r="A7334">
            <v>2</v>
          </cell>
          <cell r="B7334" t="str">
            <v>OXIGENIO</v>
          </cell>
          <cell r="C7334" t="str">
            <v>M3</v>
          </cell>
          <cell r="D7334">
            <v>15.41</v>
          </cell>
        </row>
        <row r="7335">
          <cell r="A7335">
            <v>4261</v>
          </cell>
          <cell r="B7335" t="str">
            <v>PA CARREGADEIRA SOBRE PNEUS * 105 HP * CAP. 1,72M3 * PESO OPERACIONAL* 9 T * TIPO CATERPILAR 924 - F II NACIONAL OU EQUIV (INCL MANUTENCAO/OPERACAO)</v>
          </cell>
          <cell r="C7335" t="str">
            <v>H</v>
          </cell>
          <cell r="D7335">
            <v>108.97</v>
          </cell>
        </row>
        <row r="7336">
          <cell r="A7336">
            <v>4260</v>
          </cell>
          <cell r="B7336" t="str">
            <v>PA CARREGADEIRA SOBRE PNEUS * 105 HP CAP. 1,91M3 * TIPO CASEW - 20 EOU EQUIV (INCL MANUTENCAO/OPERACAO)</v>
          </cell>
          <cell r="C7336" t="str">
            <v>H</v>
          </cell>
          <cell r="D7336">
            <v>96.75</v>
          </cell>
        </row>
        <row r="7337">
          <cell r="A7337">
            <v>4259</v>
          </cell>
          <cell r="B7337" t="str">
            <v>PA CARREGADEIRA SOBRE PNEUS * 170 HP * CAP. * 3 M 3 * PESO OPERACIONAL * 16 T * TIPO CATERPILAR 950 - F II NACIONAL OU EQUIV (INCL MANUTENCAO/OPERACAO)</v>
          </cell>
          <cell r="C7337" t="str">
            <v>H</v>
          </cell>
          <cell r="D7337">
            <v>136.21</v>
          </cell>
        </row>
        <row r="7338">
          <cell r="A7338">
            <v>14221</v>
          </cell>
          <cell r="B7338" t="str">
            <v>PA CARREGADEIRA SOBRE RODAS CASE W20 E - POTENCIA 144HP - CAPACIDADE DA CACAMBA 1,53 A 1,91 M3 - PESO OPERACIONAL 10.334KG**CAIXA**</v>
          </cell>
          <cell r="C7338" t="str">
            <v>UN</v>
          </cell>
          <cell r="D7338">
            <v>274111.67</v>
          </cell>
        </row>
        <row r="7339">
          <cell r="A7339">
            <v>4262</v>
          </cell>
          <cell r="B7339" t="str">
            <v>PA CARREGADEIRA SOBRE RODAS CATERPILLAR 924 F - POTENCIA 105HP - CAPACIDADE DA CACAMBA 1,4 A 1,7 M3 - PESO OPERACIONAL9.100 KG</v>
          </cell>
          <cell r="C7339" t="str">
            <v>UN</v>
          </cell>
          <cell r="D7339">
            <v>303452.5</v>
          </cell>
        </row>
        <row r="7340">
          <cell r="A7340">
            <v>25016</v>
          </cell>
          <cell r="B7340" t="str">
            <v>PA CARREGADEIRA SOBRE RODAS CATERPILLAR 938 G - POTENCIA 145HP - CAPACIDADE DA CACAMBA 2,1 A 2,8 M3 - PESO OPERACIONAL13.030 KG**CAIXA**</v>
          </cell>
          <cell r="C7340" t="str">
            <v>UN</v>
          </cell>
          <cell r="D7340">
            <v>425837.92</v>
          </cell>
        </row>
        <row r="7341">
          <cell r="A7341">
            <v>4263</v>
          </cell>
          <cell r="B7341" t="str">
            <v>PA CARREGADEIRA SOBRE RODAS CATERPILLAR 950 G - POTENCIA 180HP - CAPACIDADE DA CACAMBA. 2,5 A 3,3 M3 - PESO OPERACIONAL17.428 KG**CAIXA**</v>
          </cell>
          <cell r="C7341" t="str">
            <v>UN</v>
          </cell>
          <cell r="D7341">
            <v>570020.34</v>
          </cell>
        </row>
        <row r="7342">
          <cell r="A7342">
            <v>14524</v>
          </cell>
          <cell r="B7342" t="str">
            <v>PA CARREGADEIRA SOBRE RODAS FIAT-ALLIS FR-180 - POTENCIA 190HP-190 HP - CAPACIDADE DA CACAMBA 2,1A 3,06M3-PESO OPERACIONAL 16,2T**CAIXA**</v>
          </cell>
          <cell r="C7342" t="str">
            <v>UN</v>
          </cell>
          <cell r="D7342">
            <v>491222.83</v>
          </cell>
        </row>
        <row r="7343">
          <cell r="A7343">
            <v>13181</v>
          </cell>
          <cell r="B7343" t="str">
            <v>PA CARREGADEIRA SOBRE RODAS KOMATSU WA-180 - POTENCIA 110HP- CAPACIDADE DA CACMBA 1,8 M3 - PESO OPERACIONAL 8,9 T**CAIXA**</v>
          </cell>
          <cell r="C7343" t="str">
            <v>UN</v>
          </cell>
          <cell r="D7343">
            <v>309494.23</v>
          </cell>
        </row>
        <row r="7344">
          <cell r="A7344">
            <v>13597</v>
          </cell>
          <cell r="B7344" t="str">
            <v>PADRAO POLIFASICO COMPLETO EM POSTE GALV DE 3" X 5,0M</v>
          </cell>
          <cell r="C7344" t="str">
            <v>UN</v>
          </cell>
          <cell r="D7344">
            <v>853.64</v>
          </cell>
        </row>
        <row r="7345">
          <cell r="A7345">
            <v>5032</v>
          </cell>
          <cell r="B7345" t="str">
            <v>PAINEL FIXO VIDRO TEMPERADO INCOLOR E = 10 MM, SEM COLOCAÇÃO</v>
          </cell>
          <cell r="C7345" t="str">
            <v>M2</v>
          </cell>
          <cell r="D7345">
            <v>180.7</v>
          </cell>
        </row>
        <row r="7346">
          <cell r="A7346">
            <v>21111</v>
          </cell>
          <cell r="B7346" t="str">
            <v>PAPEL DE PAREDE COLOCADO VINIL TEX EM PAREDE JA PREPARADA</v>
          </cell>
          <cell r="C7346" t="str">
            <v>M2</v>
          </cell>
          <cell r="D7346">
            <v>57.84</v>
          </cell>
        </row>
        <row r="7347">
          <cell r="A7347">
            <v>21144</v>
          </cell>
          <cell r="B7347" t="str">
            <v>PAPEL MANTEIGA (FOLHA 66 X 96CM)</v>
          </cell>
          <cell r="C7347" t="str">
            <v>UN</v>
          </cell>
          <cell r="D7347">
            <v>0.95</v>
          </cell>
        </row>
        <row r="7348">
          <cell r="A7348">
            <v>21140</v>
          </cell>
          <cell r="B7348" t="str">
            <v>PAPEL MILIMETRADO TRANSPARENTE - ROLO DE 1,05 X 10M</v>
          </cell>
          <cell r="C7348" t="str">
            <v>10M</v>
          </cell>
          <cell r="D7348">
            <v>5</v>
          </cell>
        </row>
        <row r="7349">
          <cell r="A7349">
            <v>11851</v>
          </cell>
          <cell r="B7349" t="str">
            <v>PAPEL SULFITE A4</v>
          </cell>
          <cell r="C7349" t="str">
            <v>FL</v>
          </cell>
          <cell r="D7349">
            <v>0.03</v>
          </cell>
        </row>
        <row r="7350">
          <cell r="A7350">
            <v>11852</v>
          </cell>
          <cell r="B7350" t="str">
            <v>PAPEL VEGETAL 100G/M2 - 0,80M DE LARGURA</v>
          </cell>
          <cell r="C7350" t="str">
            <v>M</v>
          </cell>
          <cell r="D7350">
            <v>5.43</v>
          </cell>
        </row>
        <row r="7351">
          <cell r="A7351">
            <v>11853</v>
          </cell>
          <cell r="B7351" t="str">
            <v>PAPEL VEGETAL 65G/M2 - 0,80M DE LARGURA</v>
          </cell>
          <cell r="C7351" t="str">
            <v>M</v>
          </cell>
          <cell r="D7351">
            <v>4.32</v>
          </cell>
        </row>
        <row r="7352">
          <cell r="A7352">
            <v>21139</v>
          </cell>
          <cell r="B7352" t="str">
            <v>PAPEL VEGETAL 90G/M2 - 0,8M DE LARGURA</v>
          </cell>
          <cell r="C7352" t="str">
            <v>M</v>
          </cell>
          <cell r="D7352">
            <v>4.13</v>
          </cell>
        </row>
        <row r="7353">
          <cell r="A7353">
            <v>11703</v>
          </cell>
          <cell r="B7353" t="str">
            <v>PAPELEIRA CROMADA</v>
          </cell>
          <cell r="C7353" t="str">
            <v>UN</v>
          </cell>
          <cell r="D7353">
            <v>31.93</v>
          </cell>
        </row>
        <row r="7354">
          <cell r="A7354">
            <v>4267</v>
          </cell>
          <cell r="B7354" t="str">
            <v>PAPELEIRA DE LOUCA BRANCA</v>
          </cell>
          <cell r="C7354" t="str">
            <v>UN</v>
          </cell>
          <cell r="D7354">
            <v>19.66</v>
          </cell>
        </row>
        <row r="7355">
          <cell r="A7355">
            <v>4272</v>
          </cell>
          <cell r="B7355" t="str">
            <v>PARA-RAIOS DE BAIXA TENSAO, TENSAO DE OPERACAO 275V ( VN = 220V ) E 150V ( VN = 127V ), CORR. MAX. 19,5KA</v>
          </cell>
          <cell r="C7355" t="str">
            <v>UN</v>
          </cell>
          <cell r="D7355">
            <v>74.58</v>
          </cell>
        </row>
        <row r="7356">
          <cell r="A7356">
            <v>4276</v>
          </cell>
          <cell r="B7356" t="str">
            <v>PARA-RAIOS DE DISTRIBUICAO TIPO VALVULA DE OXIDO DE ZINCO, TENSAO NOMINAL 15KV, 5KA</v>
          </cell>
          <cell r="C7356" t="str">
            <v>UN</v>
          </cell>
          <cell r="D7356">
            <v>201.99</v>
          </cell>
        </row>
        <row r="7357">
          <cell r="A7357">
            <v>4273</v>
          </cell>
          <cell r="B7357" t="str">
            <v>PARA-RAIOS DE DISTRIBUICAO TIPO VALVULA DE OXIDO DE ZINCO, TENSAO NOMINAL 30KV, 10KA</v>
          </cell>
          <cell r="C7357" t="str">
            <v>UN</v>
          </cell>
          <cell r="D7357">
            <v>536.80999999999995</v>
          </cell>
        </row>
        <row r="7358">
          <cell r="A7358">
            <v>11963</v>
          </cell>
          <cell r="B7358" t="str">
            <v>PARAFUSO ACO CHUMBADOR PARABOLT 1/2" X 75MM</v>
          </cell>
          <cell r="C7358" t="str">
            <v>UN</v>
          </cell>
          <cell r="D7358">
            <v>1.96</v>
          </cell>
        </row>
        <row r="7359">
          <cell r="A7359">
            <v>11964</v>
          </cell>
          <cell r="B7359" t="str">
            <v>PARAFUSO ACO CHUMBADOR PARABOLT 3/8" X 75MM</v>
          </cell>
          <cell r="C7359" t="str">
            <v>UN</v>
          </cell>
          <cell r="D7359">
            <v>1.62</v>
          </cell>
        </row>
        <row r="7360">
          <cell r="A7360">
            <v>4383</v>
          </cell>
          <cell r="B7360" t="str">
            <v>PARAFUSO FRANCES METRICO ZINCADO 12 X 140MM, INCL PORCA SEXTE ARRUELA DE PRESSAO/MEDIA</v>
          </cell>
          <cell r="C7360" t="str">
            <v>UN</v>
          </cell>
          <cell r="D7360">
            <v>1.0900000000000001</v>
          </cell>
        </row>
        <row r="7361">
          <cell r="A7361">
            <v>4344</v>
          </cell>
          <cell r="B7361" t="str">
            <v>PARAFUSO FRANCES METRICO ZINCADO 12 X 150MM, INCL PORCA SEXTE ARRUELA DE PRESSAO/MEDIA</v>
          </cell>
          <cell r="C7361" t="str">
            <v>UN</v>
          </cell>
          <cell r="D7361">
            <v>0.56000000000000005</v>
          </cell>
        </row>
        <row r="7362">
          <cell r="A7362">
            <v>436</v>
          </cell>
          <cell r="B7362" t="str">
            <v>PARAFUSO FRANCES M16(D=16MM) X 150MM CAB ABAULADA - ZINCAGEMA FOGO</v>
          </cell>
          <cell r="C7362" t="str">
            <v>UN</v>
          </cell>
          <cell r="D7362">
            <v>3.39</v>
          </cell>
        </row>
        <row r="7363">
          <cell r="A7363">
            <v>442</v>
          </cell>
          <cell r="B7363" t="str">
            <v>PARAFUSO FRANCES M16(D=16MM) X 45MM CAB ABAULADA - ZINCAGEMA FOGO</v>
          </cell>
          <cell r="C7363" t="str">
            <v>UN</v>
          </cell>
          <cell r="D7363">
            <v>2.12</v>
          </cell>
        </row>
        <row r="7364">
          <cell r="A7364">
            <v>4335</v>
          </cell>
          <cell r="B7364" t="str">
            <v>PARAFUSO FRANCES ZINCADO 1/2" X 12" C/ PORCA E ARRUELA LISA/MEDIA</v>
          </cell>
          <cell r="C7364" t="str">
            <v>UN</v>
          </cell>
          <cell r="D7364">
            <v>2.0499999999999998</v>
          </cell>
        </row>
        <row r="7365">
          <cell r="A7365">
            <v>13247</v>
          </cell>
          <cell r="B7365" t="str">
            <v>PARAFUSO FRANCES ZINCADO 1/2" X 14" C/ PORCA E ARRUELA LISA/MEDIA</v>
          </cell>
          <cell r="C7365" t="str">
            <v>UN</v>
          </cell>
          <cell r="D7365">
            <v>50.07</v>
          </cell>
        </row>
        <row r="7366">
          <cell r="A7366">
            <v>4334</v>
          </cell>
          <cell r="B7366" t="str">
            <v>PARAFUSO FRANCES ZINCADO 1/2" X 15" C/ PORCA E ARRUELA LISA/MEDIA</v>
          </cell>
          <cell r="C7366" t="str">
            <v>UN</v>
          </cell>
          <cell r="D7366">
            <v>3.04</v>
          </cell>
        </row>
        <row r="7367">
          <cell r="A7367">
            <v>4343</v>
          </cell>
          <cell r="B7367" t="str">
            <v>PARAFUSO FRANCES ZINCADO 1/2" X 4" C/ PORCA E ARRUELA</v>
          </cell>
          <cell r="C7367" t="str">
            <v>UN</v>
          </cell>
          <cell r="D7367">
            <v>0.9</v>
          </cell>
        </row>
        <row r="7368">
          <cell r="A7368">
            <v>11953</v>
          </cell>
          <cell r="B7368" t="str">
            <v>PARAFUSO FRANCES ZINCADO 1/4" X 2" C/ PORCA E ARRUELA LISA/MEDIA</v>
          </cell>
          <cell r="C7368" t="str">
            <v>UN</v>
          </cell>
          <cell r="D7368">
            <v>0.15</v>
          </cell>
        </row>
        <row r="7369">
          <cell r="A7369">
            <v>11955</v>
          </cell>
          <cell r="B7369" t="str">
            <v>PARAFUSO LATAO ACAB CROMADO P/ FIXAR PECA SANITARIA - INCL PORCA CEGA, ARRUELA E BUCHA DE NYLON S-10</v>
          </cell>
          <cell r="C7369" t="str">
            <v>UN</v>
          </cell>
          <cell r="D7369">
            <v>0.96</v>
          </cell>
        </row>
        <row r="7370">
          <cell r="A7370">
            <v>11960</v>
          </cell>
          <cell r="B7370" t="str">
            <v>PARAFUSO LATAO ROSCA SOBERBA CAB CHATA FENDA SIMPLES 2.5 X 12MM (NR.3 X 1/2")</v>
          </cell>
          <cell r="C7370" t="str">
            <v>UN</v>
          </cell>
          <cell r="D7370">
            <v>3.92</v>
          </cell>
        </row>
        <row r="7371">
          <cell r="A7371">
            <v>4333</v>
          </cell>
          <cell r="B7371" t="str">
            <v>PARAFUSO LATAO ROSCA SOBERBA CAB CHATA FENDA SIMPLES 3,2 X 16MM</v>
          </cell>
          <cell r="C7371" t="str">
            <v>UN</v>
          </cell>
          <cell r="D7371">
            <v>0.8</v>
          </cell>
        </row>
        <row r="7372">
          <cell r="A7372">
            <v>4358</v>
          </cell>
          <cell r="B7372" t="str">
            <v>PARAFUSO LATAO ROSCA SOBERBA CAB CHATA FENDA SIMPLES 4,8 X 65MM (NR.10 X 2.1/2")</v>
          </cell>
          <cell r="C7372" t="str">
            <v>UN</v>
          </cell>
          <cell r="D7372">
            <v>0.57999999999999996</v>
          </cell>
        </row>
        <row r="7373">
          <cell r="A7373">
            <v>429</v>
          </cell>
          <cell r="B7373" t="str">
            <v>PARAFUSO M16 (ROSCA DUPLA D=16MM) X 300MM - ZINCAGEM A FOGO</v>
          </cell>
          <cell r="C7373" t="str">
            <v>UN</v>
          </cell>
          <cell r="D7373">
            <v>5.27</v>
          </cell>
        </row>
        <row r="7374">
          <cell r="A7374">
            <v>437</v>
          </cell>
          <cell r="B7374" t="str">
            <v>PARAFUSO M16 (ROSCA DUPLA D=16MM) X 400MM - ZINCAGEM A FOGO</v>
          </cell>
          <cell r="C7374" t="str">
            <v>UN</v>
          </cell>
          <cell r="D7374">
            <v>8.02</v>
          </cell>
        </row>
        <row r="7375">
          <cell r="A7375">
            <v>428</v>
          </cell>
          <cell r="B7375" t="str">
            <v>PARAFUSO M16 (ROSCA DUPLA D=16MM) X 500MM - ZINCAGEM A FOGO</v>
          </cell>
          <cell r="C7375" t="str">
            <v>UN</v>
          </cell>
          <cell r="D7375">
            <v>9.11</v>
          </cell>
        </row>
        <row r="7376">
          <cell r="A7376">
            <v>430</v>
          </cell>
          <cell r="B7376" t="str">
            <v>PARAFUSO M16 (ROSCA MAQUINA D=16MM) X 125MM CAB QUADRADA - ZINCAGEM A FOGO</v>
          </cell>
          <cell r="C7376" t="str">
            <v>UN</v>
          </cell>
          <cell r="D7376">
            <v>2.61</v>
          </cell>
        </row>
        <row r="7377">
          <cell r="A7377">
            <v>441</v>
          </cell>
          <cell r="B7377" t="str">
            <v>PARAFUSO M16 (ROSCA MAQUINA D=16MM) X 150MM CAB QUADRADA - ZINCAGEM A FOGO</v>
          </cell>
          <cell r="C7377" t="str">
            <v>UN</v>
          </cell>
          <cell r="D7377">
            <v>2.9</v>
          </cell>
        </row>
        <row r="7378">
          <cell r="A7378">
            <v>431</v>
          </cell>
          <cell r="B7378" t="str">
            <v>PARAFUSO M16 (ROSCA MAQUINA D=16MM) X 200MM CAB QUADRADA - ZINCAGEM A FOGO</v>
          </cell>
          <cell r="C7378" t="str">
            <v>UN</v>
          </cell>
          <cell r="D7378">
            <v>3.8</v>
          </cell>
        </row>
        <row r="7379">
          <cell r="A7379">
            <v>432</v>
          </cell>
          <cell r="B7379" t="str">
            <v>PARAFUSO M16 (ROSCA MAQUINA D=16MM) X 250MM CAB QUADRADA - ZINCAGEM A FOGO</v>
          </cell>
          <cell r="C7379" t="str">
            <v>UN</v>
          </cell>
          <cell r="D7379">
            <v>4.4800000000000004</v>
          </cell>
        </row>
        <row r="7380">
          <cell r="A7380">
            <v>439</v>
          </cell>
          <cell r="B7380" t="str">
            <v>PARAFUSO M16 (ROSCA MAQUINA D=16MM) X 300MM CAB QUADRADA - ZINCAGEM A FOGO</v>
          </cell>
          <cell r="C7380" t="str">
            <v>UN</v>
          </cell>
          <cell r="D7380">
            <v>4.4800000000000004</v>
          </cell>
        </row>
        <row r="7381">
          <cell r="A7381">
            <v>433</v>
          </cell>
          <cell r="B7381" t="str">
            <v>PARAFUSO M16 (ROSCA MAQUINA D=16MM) X 350MM CAB QUADRADA - ZINCAGEM A FOGO</v>
          </cell>
          <cell r="C7381" t="str">
            <v>UN</v>
          </cell>
          <cell r="D7381">
            <v>6.47</v>
          </cell>
        </row>
        <row r="7382">
          <cell r="A7382">
            <v>11790</v>
          </cell>
          <cell r="B7382" t="str">
            <v>PARAFUSO M16 (ROSCA MAQUINA D=16MM) X 450MM CAB QUADRADA - ZINCAGEM A FOGO</v>
          </cell>
          <cell r="C7382" t="str">
            <v>UN</v>
          </cell>
          <cell r="D7382">
            <v>8.43</v>
          </cell>
        </row>
        <row r="7383">
          <cell r="A7383">
            <v>4351</v>
          </cell>
          <cell r="B7383" t="str">
            <v>PARAFUSO NIQUELADO P/ FIXAR PECA SANITARIA - INCL PORCA CEGA, ARRUELA E BUCHA DE NYLON S-8</v>
          </cell>
          <cell r="C7383" t="str">
            <v>UN</v>
          </cell>
          <cell r="D7383">
            <v>0.98</v>
          </cell>
        </row>
        <row r="7384">
          <cell r="A7384">
            <v>4384</v>
          </cell>
          <cell r="B7384" t="str">
            <v>PARAFUSO NIQUELADO P/ FIXAR PECA SANITARIA - INCL PORCA CEGA, ARRUELA E BUCHA NYLON S-10</v>
          </cell>
          <cell r="C7384" t="str">
            <v>UN</v>
          </cell>
          <cell r="D7384">
            <v>3.92</v>
          </cell>
        </row>
        <row r="7385">
          <cell r="A7385">
            <v>4378</v>
          </cell>
          <cell r="B7385" t="str">
            <v>PARAFUSO ROSCA SOBERBA ACO ZINC CABECA CHATA FENDA SIMPLES 7X 65MM</v>
          </cell>
          <cell r="C7385" t="str">
            <v>UN</v>
          </cell>
          <cell r="D7385">
            <v>0.21</v>
          </cell>
        </row>
        <row r="7386">
          <cell r="A7386">
            <v>4381</v>
          </cell>
          <cell r="B7386" t="str">
            <v>PARAFUSO ROSCA SOBERBA ACO ZINC CABECA CHATA FENDA SIMPLES 8X 100MM</v>
          </cell>
          <cell r="C7386" t="str">
            <v>UN</v>
          </cell>
          <cell r="D7386">
            <v>0.28999999999999998</v>
          </cell>
        </row>
        <row r="7387">
          <cell r="A7387">
            <v>4379</v>
          </cell>
          <cell r="B7387" t="str">
            <v>PARAFUSO ROSCA SOBERBA ZINCADO CAB CHATA FENDA SIMPLES 2,5 X10MM (3/8")</v>
          </cell>
          <cell r="C7387" t="str">
            <v>UN</v>
          </cell>
          <cell r="D7387">
            <v>0.54</v>
          </cell>
        </row>
        <row r="7388">
          <cell r="A7388">
            <v>11054</v>
          </cell>
          <cell r="B7388" t="str">
            <v>PARAFUSO ROSCA SOBERBA ZINCADO CAB CHATA FENDA SIMPLES 3,2 X20MM (3/4") "</v>
          </cell>
          <cell r="C7388" t="str">
            <v>UN</v>
          </cell>
          <cell r="D7388">
            <v>0.1</v>
          </cell>
        </row>
        <row r="7389">
          <cell r="A7389">
            <v>11055</v>
          </cell>
          <cell r="B7389" t="str">
            <v>PARAFUSO ROSCA SOBERBA ZINCADO CAB CHATA FENDA SIMPLES 3,5 X25MM (1")</v>
          </cell>
          <cell r="C7389" t="str">
            <v>UN</v>
          </cell>
          <cell r="D7389">
            <v>7.0000000000000007E-2</v>
          </cell>
        </row>
        <row r="7390">
          <cell r="A7390">
            <v>11056</v>
          </cell>
          <cell r="B7390" t="str">
            <v>PARAFUSO ROSCA SOBERBA ZINCADO CAB CHATA FENDA SIMPLES 3,8 X30MM (1.1/4")</v>
          </cell>
          <cell r="C7390" t="str">
            <v>UN</v>
          </cell>
          <cell r="D7390">
            <v>0.1</v>
          </cell>
        </row>
        <row r="7391">
          <cell r="A7391">
            <v>4377</v>
          </cell>
          <cell r="B7391" t="str">
            <v>PARAFUSO ROSCA SOBERBA ZINCADO CAB CHATA FENDA SIMPLES 4,2 X30MM</v>
          </cell>
          <cell r="C7391" t="str">
            <v>UN</v>
          </cell>
          <cell r="D7391">
            <v>0.05</v>
          </cell>
        </row>
        <row r="7392">
          <cell r="A7392">
            <v>11057</v>
          </cell>
          <cell r="B7392" t="str">
            <v>PARAFUSO ROSCA SOBERBA ZINCADO CAB CHATA FENDA SIMPLES 4,8 X40MM (1.1/2")</v>
          </cell>
          <cell r="C7392" t="str">
            <v>UN</v>
          </cell>
          <cell r="D7392">
            <v>0.14000000000000001</v>
          </cell>
        </row>
        <row r="7393">
          <cell r="A7393">
            <v>4356</v>
          </cell>
          <cell r="B7393" t="str">
            <v>PARAFUSO ROSCA SOBERBA ZINCADO CAB CHATA FENDA SIMPLES 4,8 X45MM (1.3/4")</v>
          </cell>
          <cell r="C7393" t="str">
            <v>UN</v>
          </cell>
          <cell r="D7393">
            <v>0.03</v>
          </cell>
        </row>
        <row r="7394">
          <cell r="A7394">
            <v>11059</v>
          </cell>
          <cell r="B7394" t="str">
            <v>PARAFUSO ROSCA SOBERBA ZINCADO CAB CHATA FENDA SIMPLES 5,5 X50MM (2") "</v>
          </cell>
          <cell r="C7394" t="str">
            <v>UN</v>
          </cell>
          <cell r="D7394">
            <v>0.21</v>
          </cell>
        </row>
        <row r="7395">
          <cell r="A7395">
            <v>11058</v>
          </cell>
          <cell r="B7395" t="str">
            <v>PARAFUSO ROSCA SOBERBA ZINCADO CAB CHATA FENDA SIMPLES 5,5 X65MM (2.1/2") "</v>
          </cell>
          <cell r="C7395" t="str">
            <v>UN</v>
          </cell>
          <cell r="D7395">
            <v>0.38</v>
          </cell>
        </row>
        <row r="7396">
          <cell r="A7396">
            <v>13246</v>
          </cell>
          <cell r="B7396" t="str">
            <v>PARAFUSO SEXTAVADO FERRO POLIDO ROSCA INTEIRA 5/16" X 3/4" C/ PORCA E ARRUELA LISA/LEVE</v>
          </cell>
          <cell r="C7396" t="str">
            <v>UN</v>
          </cell>
          <cell r="D7396">
            <v>0.21</v>
          </cell>
        </row>
        <row r="7397">
          <cell r="A7397">
            <v>4346</v>
          </cell>
          <cell r="B7397" t="str">
            <v>PARAFUSO SEXTAVADO FERRO POLIDO ROSCA PARCIAL 5/8" X 6" C/ PORCA E ARRUELA DE PESSAO/MEDIA</v>
          </cell>
          <cell r="C7397" t="str">
            <v>UN</v>
          </cell>
          <cell r="D7397">
            <v>1.96</v>
          </cell>
        </row>
        <row r="7398">
          <cell r="A7398">
            <v>13294</v>
          </cell>
          <cell r="B7398" t="str">
            <v>PARAFUSO SEXTAVADO ROSCA SOBERBA ZINCADO 3/8" X 80MM</v>
          </cell>
          <cell r="C7398" t="str">
            <v>UN</v>
          </cell>
          <cell r="D7398">
            <v>0.57999999999999996</v>
          </cell>
        </row>
        <row r="7399">
          <cell r="A7399">
            <v>11948</v>
          </cell>
          <cell r="B7399" t="str">
            <v>PARAFUSO SEXTAVADO ROSCA SOBERBA ZINCADO 5/16" X 40MM</v>
          </cell>
          <cell r="C7399" t="str">
            <v>UN</v>
          </cell>
          <cell r="D7399">
            <v>0.74</v>
          </cell>
        </row>
        <row r="7400">
          <cell r="A7400">
            <v>4382</v>
          </cell>
          <cell r="B7400" t="str">
            <v>PARAFUSO SEXTAVADO ROSCA SOBERBA ZINCADO 5/16" X 80MM</v>
          </cell>
          <cell r="C7400" t="str">
            <v>UN</v>
          </cell>
          <cell r="D7400">
            <v>0.25</v>
          </cell>
        </row>
        <row r="7401">
          <cell r="A7401">
            <v>4354</v>
          </cell>
          <cell r="B7401" t="str">
            <v>PARAFUSO SEXTAVADO ZINCADO GRAU 5 ROSCA INTEIRA 1.1/2" X 4""</v>
          </cell>
          <cell r="C7401" t="str">
            <v>UN</v>
          </cell>
          <cell r="D7401">
            <v>0.52</v>
          </cell>
        </row>
        <row r="7402">
          <cell r="A7402">
            <v>4329</v>
          </cell>
          <cell r="B7402" t="str">
            <v>PARAFUSO SEXTAVADO ZINCADO ROSCA INTEIRA 1/2" X 2"</v>
          </cell>
          <cell r="C7402" t="str">
            <v>UN</v>
          </cell>
          <cell r="D7402">
            <v>0.51</v>
          </cell>
        </row>
        <row r="7403">
          <cell r="A7403">
            <v>11962</v>
          </cell>
          <cell r="B7403" t="str">
            <v>PARAFUSO SEXTAVADO ZINCADO ROSCA INTEIRA 1/4" X 1/2"</v>
          </cell>
          <cell r="C7403" t="str">
            <v>UN</v>
          </cell>
          <cell r="D7403">
            <v>0.05</v>
          </cell>
        </row>
        <row r="7404">
          <cell r="A7404">
            <v>4332</v>
          </cell>
          <cell r="B7404" t="str">
            <v>PARAFUSO SEXTAVADO ZINCADO ROSCA INTEIRA 3/8" X 2" "</v>
          </cell>
          <cell r="C7404" t="str">
            <v>UN</v>
          </cell>
          <cell r="D7404">
            <v>0.17</v>
          </cell>
        </row>
        <row r="7405">
          <cell r="A7405">
            <v>4331</v>
          </cell>
          <cell r="B7405" t="str">
            <v>PARAFUSO SEXTAVADO ZINCADO ROSCA INTEIRA 5/8" X 2.1/4" "</v>
          </cell>
          <cell r="C7405" t="str">
            <v>UN</v>
          </cell>
          <cell r="D7405">
            <v>0.78</v>
          </cell>
        </row>
        <row r="7406">
          <cell r="A7406">
            <v>4336</v>
          </cell>
          <cell r="B7406" t="str">
            <v>PARAFUSO SEXTAVADO ZINCADO ROSCA INTEIRA 5/8" X 3" C/ PORCAE ARRUELA DE PRESSAO/MEDIA</v>
          </cell>
          <cell r="C7406" t="str">
            <v>UN</v>
          </cell>
          <cell r="D7406">
            <v>0.9</v>
          </cell>
        </row>
        <row r="7407">
          <cell r="A7407">
            <v>4320</v>
          </cell>
          <cell r="B7407" t="str">
            <v>PARAFUSO ZINCADO - 5/16" X 250MM - P/ TELHA FIBROC CANALETE49 - INCL BUCHA NYLON S-10</v>
          </cell>
          <cell r="C7407" t="str">
            <v>UN</v>
          </cell>
          <cell r="D7407">
            <v>0.28000000000000003</v>
          </cell>
        </row>
        <row r="7408">
          <cell r="A7408">
            <v>4299</v>
          </cell>
          <cell r="B7408" t="str">
            <v>PARAFUSO ZINCADO ROSCA SOBERBA 5/16" X 110MM P/ TELHA FIBROCIMENTO</v>
          </cell>
          <cell r="C7408" t="str">
            <v>UN</v>
          </cell>
          <cell r="D7408">
            <v>0.6</v>
          </cell>
        </row>
        <row r="7409">
          <cell r="A7409">
            <v>4380</v>
          </cell>
          <cell r="B7409" t="str">
            <v>PARAFUSO ZINCADO ROSCA SOBERBA 5/16" X 120MM P/ TELHA FIBROCIMENTO</v>
          </cell>
          <cell r="C7409" t="str">
            <v>UN</v>
          </cell>
          <cell r="D7409">
            <v>1.41</v>
          </cell>
        </row>
        <row r="7410">
          <cell r="A7410">
            <v>4304</v>
          </cell>
          <cell r="B7410" t="str">
            <v>PARAFUSO ZINCADO ROSCA SOBERBA 5/16" X 150MM P/ TELHA FIBROCIMENTO</v>
          </cell>
          <cell r="C7410" t="str">
            <v>UN</v>
          </cell>
          <cell r="D7410">
            <v>0.77</v>
          </cell>
        </row>
        <row r="7411">
          <cell r="A7411">
            <v>4305</v>
          </cell>
          <cell r="B7411" t="str">
            <v>PARAFUSO ZINCADO ROSCA SOBERBA 5/16" X 180MM P/ TELHA FIBROCIMENTO</v>
          </cell>
          <cell r="C7411" t="str">
            <v>UN</v>
          </cell>
          <cell r="D7411">
            <v>1.76</v>
          </cell>
        </row>
        <row r="7412">
          <cell r="A7412">
            <v>4306</v>
          </cell>
          <cell r="B7412" t="str">
            <v>PARAFUSO ZINCADO ROSCA SOBERBA 5/16" X 200MM P/ TELHA FIBROCIMENTO</v>
          </cell>
          <cell r="C7412" t="str">
            <v>UN</v>
          </cell>
          <cell r="D7412">
            <v>1.1200000000000001</v>
          </cell>
        </row>
        <row r="7413">
          <cell r="A7413">
            <v>4308</v>
          </cell>
          <cell r="B7413" t="str">
            <v>PARAFUSO ZINCADO ROSCA SOBERBA 5/16" X 230MM P/ TELHA FIBROCIMENTO</v>
          </cell>
          <cell r="C7413" t="str">
            <v>UN</v>
          </cell>
          <cell r="D7413">
            <v>1.34</v>
          </cell>
        </row>
        <row r="7414">
          <cell r="A7414">
            <v>4302</v>
          </cell>
          <cell r="B7414" t="str">
            <v>PARAFUSO ZINCADO ROSCA SOBERBA 5/16" X 250MM P/ TELHA FIBROCIMENTO</v>
          </cell>
          <cell r="C7414" t="str">
            <v>UN</v>
          </cell>
          <cell r="D7414">
            <v>1.48</v>
          </cell>
        </row>
        <row r="7415">
          <cell r="A7415">
            <v>4300</v>
          </cell>
          <cell r="B7415" t="str">
            <v>PARAFUSO ZINCADO ROSCA SOBERBA 5/16" X 50MM P/ TELHA FIBROCIMENTO</v>
          </cell>
          <cell r="C7415" t="str">
            <v>UN</v>
          </cell>
          <cell r="D7415">
            <v>0.35</v>
          </cell>
        </row>
        <row r="7416">
          <cell r="A7416">
            <v>4301</v>
          </cell>
          <cell r="B7416" t="str">
            <v>PARAFUSO ZINCADO ROSCA SOBERBA 5/16" X 85MM P/ TELHA FIBROCIMENTO</v>
          </cell>
          <cell r="C7416" t="str">
            <v>UN</v>
          </cell>
          <cell r="D7416">
            <v>0.56000000000000005</v>
          </cell>
        </row>
        <row r="7417">
          <cell r="A7417">
            <v>4318</v>
          </cell>
          <cell r="B7417" t="str">
            <v>PARAFUSO ZINCADO- 5/16" X 85MM - P/ TELHA FIBROC CANALETE 90- INCL BUCHA NYLON S-10</v>
          </cell>
          <cell r="C7417" t="str">
            <v>UN</v>
          </cell>
          <cell r="D7417">
            <v>0.28000000000000003</v>
          </cell>
        </row>
        <row r="7418">
          <cell r="A7418">
            <v>4390</v>
          </cell>
          <cell r="B7418" t="str">
            <v>PARALELEPIPEDO GRANITICO - 33 PECAS/M2</v>
          </cell>
          <cell r="C7418" t="str">
            <v>M2</v>
          </cell>
          <cell r="D7418">
            <v>20.07</v>
          </cell>
        </row>
        <row r="7419">
          <cell r="A7419">
            <v>4386</v>
          </cell>
          <cell r="B7419" t="str">
            <v>PARALELEPIPEDO GRANITICO OU BASALTICO - 30 A 35 PECAS/M2 (SEM FRETE)</v>
          </cell>
          <cell r="C7419" t="str">
            <v>UN</v>
          </cell>
          <cell r="D7419">
            <v>0.6</v>
          </cell>
        </row>
        <row r="7420">
          <cell r="A7420">
            <v>4385</v>
          </cell>
          <cell r="B7420" t="str">
            <v>PARALELEPIPEDO GRANITICO OU BASALTICO - 30 A 35 PECAS/M2 (SEM FRETE)</v>
          </cell>
          <cell r="C7420" t="str">
            <v>MIL</v>
          </cell>
          <cell r="D7420">
            <v>608.48</v>
          </cell>
        </row>
        <row r="7421">
          <cell r="A7421">
            <v>6217</v>
          </cell>
          <cell r="B7421" t="str">
            <v>PARQUET PAULISTA TIPO MOSAICO 20 X 20 CM</v>
          </cell>
          <cell r="C7421" t="str">
            <v>M2</v>
          </cell>
          <cell r="D7421">
            <v>49.87</v>
          </cell>
        </row>
        <row r="7422">
          <cell r="A7422">
            <v>20078</v>
          </cell>
          <cell r="B7422" t="str">
            <v>PASTA LUBRIFICANTE PARA TUBOS DE PVC C/ ANEL DE BORRACHA ( POTE 500G)</v>
          </cell>
          <cell r="C7422" t="str">
            <v>UN</v>
          </cell>
          <cell r="D7422">
            <v>25.75</v>
          </cell>
        </row>
        <row r="7423">
          <cell r="A7423">
            <v>20079</v>
          </cell>
          <cell r="B7423" t="str">
            <v>PASTA LUBRIFICANTE PARA TUBOS DE PVC C/ ANEL DE BORRACHA ( POTE 5000G)</v>
          </cell>
          <cell r="C7423" t="str">
            <v>UN</v>
          </cell>
          <cell r="D7423">
            <v>237.82</v>
          </cell>
        </row>
        <row r="7424">
          <cell r="A7424">
            <v>118</v>
          </cell>
          <cell r="B7424" t="str">
            <v>PASTA VEDA JUNTAS LATA C/ 0,50 KG TIPO PASTA NIAGARA OU SIMILAR</v>
          </cell>
          <cell r="C7424" t="str">
            <v>UN</v>
          </cell>
          <cell r="D7424">
            <v>53.28</v>
          </cell>
        </row>
        <row r="7425">
          <cell r="A7425">
            <v>4396</v>
          </cell>
          <cell r="B7425" t="str">
            <v>PASTILHA CERAMICA ESMALTADA QUADRADA 1"</v>
          </cell>
          <cell r="C7425" t="str">
            <v>M2</v>
          </cell>
          <cell r="D7425">
            <v>72.11</v>
          </cell>
        </row>
        <row r="7426">
          <cell r="A7426">
            <v>4397</v>
          </cell>
          <cell r="B7426" t="str">
            <v>PASTILHA CERAMICA FOSCA QUADRADA 1"</v>
          </cell>
          <cell r="C7426" t="str">
            <v>M2</v>
          </cell>
          <cell r="D7426">
            <v>71.55</v>
          </cell>
        </row>
        <row r="7427">
          <cell r="A7427">
            <v>25962</v>
          </cell>
          <cell r="B7427" t="str">
            <v>PASTILHA DE VIDRO BRANCA 2 x 2 CM</v>
          </cell>
          <cell r="C7427" t="str">
            <v>M2</v>
          </cell>
          <cell r="D7427">
            <v>39.99</v>
          </cell>
        </row>
        <row r="7428">
          <cell r="A7428">
            <v>4751</v>
          </cell>
          <cell r="B7428" t="str">
            <v>PASTILHEIRO</v>
          </cell>
          <cell r="C7428" t="str">
            <v>H</v>
          </cell>
          <cell r="D7428">
            <v>9</v>
          </cell>
        </row>
        <row r="7429">
          <cell r="A7429">
            <v>3288</v>
          </cell>
          <cell r="B7429" t="str">
            <v>PEÇA DE MADEIRA "MEIA CANA" (ACABAMENTO) PARA FORRO PAULISTADE 2,5 X 2,5 CM (CEDRINHO OU EQUIVALENTE)</v>
          </cell>
          <cell r="C7429" t="str">
            <v>M</v>
          </cell>
          <cell r="D7429">
            <v>2</v>
          </cell>
        </row>
        <row r="7430">
          <cell r="A7430">
            <v>4448</v>
          </cell>
          <cell r="B7430" t="str">
            <v>PEÇA DE MADEIRA 3A./4A QUALIDADE 7,5 X 12,50 CM (3X5") NÃO APARELHADA</v>
          </cell>
          <cell r="C7430" t="str">
            <v>M</v>
          </cell>
          <cell r="D7430">
            <v>9.4600000000000009</v>
          </cell>
        </row>
        <row r="7431">
          <cell r="A7431">
            <v>4435</v>
          </cell>
          <cell r="B7431" t="str">
            <v>PECA DE MADEIRA ( PINHO) 1A QUALIDADE 3,75 X 22,5CM NAO APARELHADA</v>
          </cell>
          <cell r="C7431" t="str">
            <v>M</v>
          </cell>
          <cell r="D7431">
            <v>10.17</v>
          </cell>
        </row>
        <row r="7432">
          <cell r="A7432">
            <v>20207</v>
          </cell>
          <cell r="B7432" t="str">
            <v>PECA DE MADEIRA (MASSARANDUBA) APARELHADA 1 1/2 X 3" (4 X 7,5CM)</v>
          </cell>
          <cell r="C7432" t="str">
            <v>M</v>
          </cell>
          <cell r="D7432">
            <v>5.91</v>
          </cell>
        </row>
        <row r="7433">
          <cell r="A7433">
            <v>20205</v>
          </cell>
          <cell r="B7433" t="str">
            <v>PECA DE MADEIRA (MASSARANDUBA) APARELHADA 1,5 X 4CM</v>
          </cell>
          <cell r="C7433" t="str">
            <v>M</v>
          </cell>
          <cell r="D7433">
            <v>1.17</v>
          </cell>
        </row>
        <row r="7434">
          <cell r="A7434">
            <v>20206</v>
          </cell>
          <cell r="B7434" t="str">
            <v>PECA DE MADEIRA (MASSARANDUBA) APARELHADA 2 X 10CM</v>
          </cell>
          <cell r="C7434" t="str">
            <v>M</v>
          </cell>
          <cell r="D7434">
            <v>3.94</v>
          </cell>
        </row>
        <row r="7435">
          <cell r="A7435">
            <v>20212</v>
          </cell>
          <cell r="B7435" t="str">
            <v>PECA DE MADEIRA (MASSARANDUBA) APARELHADA 2 X 3" (5 X 7,5CM)</v>
          </cell>
          <cell r="C7435" t="str">
            <v>M</v>
          </cell>
          <cell r="D7435">
            <v>7.4</v>
          </cell>
        </row>
        <row r="7436">
          <cell r="A7436">
            <v>20208</v>
          </cell>
          <cell r="B7436" t="str">
            <v>PECA DE MADEIRA (MASSARANDUBA) APARELHADA 3 X 12" (7,5 X 30CM)</v>
          </cell>
          <cell r="C7436" t="str">
            <v>M</v>
          </cell>
          <cell r="D7436">
            <v>44.4</v>
          </cell>
        </row>
        <row r="7437">
          <cell r="A7437">
            <v>20209</v>
          </cell>
          <cell r="B7437" t="str">
            <v>PECA DE MADEIRA (MASSARANDUBA) APARELHADA 3 X 3" (7,5 X 7,5CM)</v>
          </cell>
          <cell r="C7437" t="str">
            <v>M</v>
          </cell>
          <cell r="D7437">
            <v>11.09</v>
          </cell>
        </row>
        <row r="7438">
          <cell r="A7438">
            <v>20210</v>
          </cell>
          <cell r="B7438" t="str">
            <v>PECA DE MADEIRA (MASSARANDUBA) APARELHADA 3 X 4.1/2" (7,5 X11,5)</v>
          </cell>
          <cell r="C7438" t="str">
            <v>M</v>
          </cell>
          <cell r="D7438">
            <v>17.010000000000002</v>
          </cell>
        </row>
        <row r="7439">
          <cell r="A7439">
            <v>20211</v>
          </cell>
          <cell r="B7439" t="str">
            <v>PECA DE MADEIRA (MASSARANDUBA) APARELHADA 3 X 6" (7,5 X 15CM)</v>
          </cell>
          <cell r="C7439" t="str">
            <v>M</v>
          </cell>
          <cell r="D7439">
            <v>22.21</v>
          </cell>
        </row>
        <row r="7440">
          <cell r="A7440">
            <v>20204</v>
          </cell>
          <cell r="B7440" t="str">
            <v>PECA DE MADEIRA (MASSARANDUBA) APARELHADA 3 X 9" (7,5 X 23CM)</v>
          </cell>
          <cell r="C7440" t="str">
            <v>M</v>
          </cell>
          <cell r="D7440">
            <v>34.03</v>
          </cell>
        </row>
        <row r="7441">
          <cell r="A7441">
            <v>20196</v>
          </cell>
          <cell r="B7441" t="str">
            <v>PECA DE MADEIRA (MASSARANDUBA) 3 X 4. 1/2" (7,5 X 11,5CM) NAO APARELHADA</v>
          </cell>
          <cell r="C7441" t="str">
            <v>M</v>
          </cell>
          <cell r="D7441">
            <v>13.9</v>
          </cell>
        </row>
        <row r="7442">
          <cell r="A7442">
            <v>11844</v>
          </cell>
          <cell r="B7442" t="str">
            <v>PECA DE MADEIRA (MASSARANDUBA) 4 X 30CM APARELHADA</v>
          </cell>
          <cell r="C7442" t="str">
            <v>M</v>
          </cell>
          <cell r="D7442">
            <v>23.67</v>
          </cell>
        </row>
        <row r="7443">
          <cell r="A7443">
            <v>4400</v>
          </cell>
          <cell r="B7443" t="str">
            <v>PECA DE MADEIRA (MASSARANDUBA) 5,0 X 7,5CM (2 X 3") NAO APARELHADA</v>
          </cell>
          <cell r="C7443" t="str">
            <v>M</v>
          </cell>
          <cell r="D7443">
            <v>6.01</v>
          </cell>
        </row>
        <row r="7444">
          <cell r="A7444">
            <v>4427</v>
          </cell>
          <cell r="B7444" t="str">
            <v>PECA DE MADEIRA (MASSARANDUBA) 7 X 12,5CM NAO APARELHADA</v>
          </cell>
          <cell r="C7444" t="str">
            <v>M</v>
          </cell>
          <cell r="D7444">
            <v>14.09</v>
          </cell>
        </row>
        <row r="7445">
          <cell r="A7445">
            <v>4429</v>
          </cell>
          <cell r="B7445" t="str">
            <v>PECA DE MADEIRA (MASSARANDUBA) 7,5 X 10CM NAO APARELHADA</v>
          </cell>
          <cell r="C7445" t="str">
            <v>M</v>
          </cell>
          <cell r="D7445">
            <v>12.06</v>
          </cell>
        </row>
        <row r="7446">
          <cell r="A7446">
            <v>4481</v>
          </cell>
          <cell r="B7446" t="str">
            <v>PECA DE MADEIRA (MASSARANDUBA) 7,5 X 15CM (3 X 6") NAO APARELHADA</v>
          </cell>
          <cell r="C7446" t="str">
            <v>M</v>
          </cell>
          <cell r="D7446">
            <v>18.079999999999998</v>
          </cell>
        </row>
        <row r="7447">
          <cell r="A7447">
            <v>20213</v>
          </cell>
          <cell r="B7447" t="str">
            <v>PECA DE MADEIRA (PEROBA) APARELHADA 6 X 12CM</v>
          </cell>
          <cell r="C7447" t="str">
            <v>M</v>
          </cell>
          <cell r="D7447">
            <v>12.92</v>
          </cell>
        </row>
        <row r="7448">
          <cell r="A7448">
            <v>4472</v>
          </cell>
          <cell r="B7448" t="str">
            <v>PECA DE MADEIRA (PEROBA) 1A QUALIDADE 6 X 16CM NAO APARELHADA</v>
          </cell>
          <cell r="C7448" t="str">
            <v>M</v>
          </cell>
          <cell r="D7448">
            <v>15.15</v>
          </cell>
        </row>
        <row r="7449">
          <cell r="A7449">
            <v>4438</v>
          </cell>
          <cell r="B7449" t="str">
            <v>PECA DE MADEIRA (PINHO) 1A QUALIDADE 3 X 15CM NAO APARELHADA</v>
          </cell>
          <cell r="C7449" t="str">
            <v>M</v>
          </cell>
          <cell r="D7449">
            <v>5.43</v>
          </cell>
        </row>
        <row r="7450">
          <cell r="A7450">
            <v>4437</v>
          </cell>
          <cell r="B7450" t="str">
            <v>PECA DE MADEIRA (PINHO) 1A QUALIDADE 7,5 X 22,5CM NAO APARELHADA</v>
          </cell>
          <cell r="C7450" t="str">
            <v>M</v>
          </cell>
          <cell r="D7450">
            <v>20.329999999999998</v>
          </cell>
        </row>
        <row r="7451">
          <cell r="A7451">
            <v>4496</v>
          </cell>
          <cell r="B7451" t="str">
            <v>PECA DE MADEIRA (PINHO) 2A QUALIDADE 5 X 5CM NAO APARELHADA</v>
          </cell>
          <cell r="C7451" t="str">
            <v>M</v>
          </cell>
          <cell r="D7451">
            <v>2.16</v>
          </cell>
        </row>
        <row r="7452">
          <cell r="A7452">
            <v>4517</v>
          </cell>
          <cell r="B7452" t="str">
            <v>PECA DE MADEIRA (PINHO) 3A QUALIDADE 2,5 X 7CM</v>
          </cell>
          <cell r="C7452" t="str">
            <v>M</v>
          </cell>
          <cell r="D7452">
            <v>0.97</v>
          </cell>
        </row>
        <row r="7453">
          <cell r="A7453">
            <v>4513</v>
          </cell>
          <cell r="B7453" t="str">
            <v>PECA DE MADEIRA (PINHO) 3A/4A QUALIDADE 5 X 5CM</v>
          </cell>
          <cell r="C7453" t="str">
            <v>M</v>
          </cell>
          <cell r="D7453">
            <v>1.41</v>
          </cell>
        </row>
        <row r="7454">
          <cell r="A7454">
            <v>4436</v>
          </cell>
          <cell r="B7454" t="str">
            <v>PECA DE MADEIRA (PINHO),1A QUALIDADE 3,75 X 22,5CM (1.1/2" x9") NAO APARELHADA</v>
          </cell>
          <cell r="C7454" t="str">
            <v>M</v>
          </cell>
          <cell r="D7454">
            <v>13.56</v>
          </cell>
        </row>
        <row r="7455">
          <cell r="A7455">
            <v>4432</v>
          </cell>
          <cell r="B7455" t="str">
            <v>PECA DE MADEIRA DE LEI 1A QUALIDADE 1,5 X 10CM NAO APARELHADA</v>
          </cell>
          <cell r="C7455" t="str">
            <v>M</v>
          </cell>
          <cell r="D7455">
            <v>2.6</v>
          </cell>
        </row>
        <row r="7456">
          <cell r="A7456">
            <v>4407</v>
          </cell>
          <cell r="B7456" t="str">
            <v>PECA DE MADEIRA DE LEI 1A QUALIDADE 1,5 X 4CM NAO APARELHADA</v>
          </cell>
          <cell r="C7456" t="str">
            <v>M</v>
          </cell>
          <cell r="D7456">
            <v>1.05</v>
          </cell>
        </row>
        <row r="7457">
          <cell r="A7457">
            <v>4408</v>
          </cell>
          <cell r="B7457" t="str">
            <v>PECA DE MADEIRA DE LEI 1A QUALIDADE 1,5 X 5CM (1/ 2X2") NAOAPARELHADA</v>
          </cell>
          <cell r="C7457" t="str">
            <v>M</v>
          </cell>
          <cell r="D7457">
            <v>1.3</v>
          </cell>
        </row>
        <row r="7458">
          <cell r="A7458">
            <v>4410</v>
          </cell>
          <cell r="B7458" t="str">
            <v>PECA DE MADEIRA DE LEI 1A QUALIDADE 2 X 5CM NAO APARELHADA</v>
          </cell>
          <cell r="C7458" t="str">
            <v>M</v>
          </cell>
          <cell r="D7458">
            <v>1.72</v>
          </cell>
        </row>
        <row r="7459">
          <cell r="A7459">
            <v>4445</v>
          </cell>
          <cell r="B7459" t="str">
            <v>PECA DE MADEIRA DE LEI 1A QUALIDADE 2,5 X 16CM NAO</v>
          </cell>
          <cell r="C7459" t="str">
            <v>M</v>
          </cell>
          <cell r="D7459">
            <v>4.3</v>
          </cell>
        </row>
        <row r="7460">
          <cell r="A7460">
            <v>4439</v>
          </cell>
          <cell r="B7460" t="str">
            <v>PECA DE MADEIRA DE LEI 1A QUALIDADE 2,5 X 30CM NAO APARELHADA</v>
          </cell>
          <cell r="C7460" t="str">
            <v>M</v>
          </cell>
          <cell r="D7460">
            <v>11.68</v>
          </cell>
        </row>
        <row r="7461">
          <cell r="A7461">
            <v>4440</v>
          </cell>
          <cell r="B7461" t="str">
            <v>PECA DE MADEIRA DE LEI 1A QUALIDADE 3 X 16CM NAO APARELHADA</v>
          </cell>
          <cell r="C7461" t="str">
            <v>M</v>
          </cell>
          <cell r="D7461">
            <v>7.04</v>
          </cell>
        </row>
        <row r="7462">
          <cell r="A7462">
            <v>4464</v>
          </cell>
          <cell r="B7462" t="str">
            <v>PECA DE MADEIRA DE LEI 1A QUALIDADE 3 X 6CM NAO APARELHADA</v>
          </cell>
          <cell r="C7462" t="str">
            <v>M</v>
          </cell>
          <cell r="D7462">
            <v>2.65</v>
          </cell>
        </row>
        <row r="7463">
          <cell r="A7463">
            <v>4477</v>
          </cell>
          <cell r="B7463" t="str">
            <v>PECA DE MADEIRA DE LEI 1A QUALIDADE 4 X 10CM NAO APARELHADA</v>
          </cell>
          <cell r="C7463" t="str">
            <v>M</v>
          </cell>
          <cell r="D7463">
            <v>5.88</v>
          </cell>
        </row>
        <row r="7464">
          <cell r="A7464">
            <v>4468</v>
          </cell>
          <cell r="B7464" t="str">
            <v>PECA DE MADEIRA DE LEI 1A QUALIDADE 4 X 30CM NAO APARELHADA</v>
          </cell>
          <cell r="C7464" t="str">
            <v>M2</v>
          </cell>
          <cell r="D7464">
            <v>58.66</v>
          </cell>
        </row>
        <row r="7465">
          <cell r="A7465">
            <v>4463</v>
          </cell>
          <cell r="B7465" t="str">
            <v>PECA DE MADEIRA DE LEI 1A QUALIDADE 4 X 30CM NAO APARELHADA</v>
          </cell>
          <cell r="C7465" t="str">
            <v>M3</v>
          </cell>
          <cell r="D7465">
            <v>1466.66</v>
          </cell>
        </row>
        <row r="7466">
          <cell r="A7466">
            <v>25022</v>
          </cell>
          <cell r="B7466" t="str">
            <v>PECA DE MADEIRA DE LEI 1A QUALIDADE 4 X 5CM (1.1/2" x 2") NAO APARELHEDA"</v>
          </cell>
          <cell r="C7466" t="str">
            <v>M</v>
          </cell>
          <cell r="D7466">
            <v>2.79</v>
          </cell>
        </row>
        <row r="7467">
          <cell r="A7467">
            <v>4449</v>
          </cell>
          <cell r="B7467" t="str">
            <v>PECA DE MADEIRA DE LEI 1A QUALIDADE 4 X 8CM NAO APARELHADA</v>
          </cell>
          <cell r="C7467" t="str">
            <v>M</v>
          </cell>
          <cell r="D7467">
            <v>4.68</v>
          </cell>
        </row>
        <row r="7468">
          <cell r="A7468">
            <v>4487</v>
          </cell>
          <cell r="B7468" t="str">
            <v>PECA DE MADEIRA DE LEI 1A QUALIDADE 5 X 10CM NAO APARELHADA</v>
          </cell>
          <cell r="C7468" t="str">
            <v>M</v>
          </cell>
          <cell r="D7468">
            <v>5.1100000000000003</v>
          </cell>
        </row>
        <row r="7469">
          <cell r="A7469">
            <v>4443</v>
          </cell>
          <cell r="B7469" t="str">
            <v>PECA DE MADEIRA DE LEI 1A QUALIDADE 5 X 13CM (2X5") NAO APARELHADA</v>
          </cell>
          <cell r="C7469" t="str">
            <v>M</v>
          </cell>
          <cell r="D7469">
            <v>9.5399999999999991</v>
          </cell>
        </row>
        <row r="7470">
          <cell r="A7470">
            <v>4466</v>
          </cell>
          <cell r="B7470" t="str">
            <v>PECA DE MADEIRA DE LEI 1A QUALIDADE 5 X 15CM NAO APARELHADA</v>
          </cell>
          <cell r="C7470" t="str">
            <v>M</v>
          </cell>
          <cell r="D7470">
            <v>11</v>
          </cell>
        </row>
        <row r="7471">
          <cell r="A7471">
            <v>4465</v>
          </cell>
          <cell r="B7471" t="str">
            <v>PECA DE MADEIRA DE LEI 1A QUALIDADE 5 X 22,5CM (2X9") NAO APARELHADA</v>
          </cell>
          <cell r="C7471" t="str">
            <v>M</v>
          </cell>
          <cell r="D7471">
            <v>16.510000000000002</v>
          </cell>
        </row>
        <row r="7472">
          <cell r="A7472">
            <v>4453</v>
          </cell>
          <cell r="B7472" t="str">
            <v>PECA DE MADEIRA DE LEI 1A QUALIDADE 5 X 5CM NAO APARELHADA</v>
          </cell>
          <cell r="C7472" t="str">
            <v>M</v>
          </cell>
          <cell r="D7472">
            <v>3.66</v>
          </cell>
        </row>
        <row r="7473">
          <cell r="A7473">
            <v>4430</v>
          </cell>
          <cell r="B7473" t="str">
            <v>PECA DE MADEIRA DE LEI 1A QUALIDADE 5 X 6CM NAO APARELHADA</v>
          </cell>
          <cell r="C7473" t="str">
            <v>M</v>
          </cell>
          <cell r="D7473">
            <v>4.3899999999999997</v>
          </cell>
        </row>
        <row r="7474">
          <cell r="A7474">
            <v>4425</v>
          </cell>
          <cell r="B7474" t="str">
            <v>PECA DE MADEIRA DE LEI 1A QUALIDADE 6 X 12CM NAO APARELHADA</v>
          </cell>
          <cell r="C7474" t="str">
            <v>M</v>
          </cell>
          <cell r="D7474">
            <v>10.56</v>
          </cell>
        </row>
        <row r="7475">
          <cell r="A7475">
            <v>4471</v>
          </cell>
          <cell r="B7475" t="str">
            <v>PECA DE MADEIRA DE LEI 1A QUALIDADE 6 X 16CM NAO APARELHADA</v>
          </cell>
          <cell r="C7475" t="str">
            <v>M</v>
          </cell>
          <cell r="D7475">
            <v>14.08</v>
          </cell>
        </row>
        <row r="7476">
          <cell r="A7476">
            <v>4462</v>
          </cell>
          <cell r="B7476" t="str">
            <v>PECA DE MADEIRA DE LEI 1A QUALIDADE 6 X 25CM NAO APARELHADA</v>
          </cell>
          <cell r="C7476" t="str">
            <v>M2</v>
          </cell>
          <cell r="D7476">
            <v>88</v>
          </cell>
        </row>
        <row r="7477">
          <cell r="A7477">
            <v>4473</v>
          </cell>
          <cell r="B7477" t="str">
            <v>PECA DE MADEIRA DE LEI 1A QUALIDADE 7,5 X 12,5CM (3 X 5") NAO APARELHADA</v>
          </cell>
          <cell r="C7477" t="str">
            <v>M</v>
          </cell>
          <cell r="D7477">
            <v>13.75</v>
          </cell>
        </row>
        <row r="7478">
          <cell r="A7478">
            <v>4478</v>
          </cell>
          <cell r="B7478" t="str">
            <v>PECA DE MADEIRA DE LEI 1A QUALIDADE 7,5 X 15CM (3X6") NAO APARELHADA</v>
          </cell>
          <cell r="C7478" t="str">
            <v>M</v>
          </cell>
          <cell r="D7478">
            <v>16.510000000000002</v>
          </cell>
        </row>
        <row r="7479">
          <cell r="A7479">
            <v>4470</v>
          </cell>
          <cell r="B7479" t="str">
            <v>PECA DE MADEIRA DE LEI 1A QUALIDADE 7,5 X 40CM (3X16") NAO APARELHADA</v>
          </cell>
          <cell r="C7479" t="str">
            <v>M</v>
          </cell>
          <cell r="D7479">
            <v>44</v>
          </cell>
        </row>
        <row r="7480">
          <cell r="A7480">
            <v>4433</v>
          </cell>
          <cell r="B7480" t="str">
            <v>PECA DE MADEIRA DE LEI 1A QUALIDADE 7,5 X 7,5CM NAO APARELHADA</v>
          </cell>
          <cell r="C7480" t="str">
            <v>M</v>
          </cell>
          <cell r="D7480">
            <v>8.24</v>
          </cell>
        </row>
        <row r="7481">
          <cell r="A7481">
            <v>4479</v>
          </cell>
          <cell r="B7481" t="str">
            <v>PECA DE MADEIRA DE LEI 1A QUALIDADE 8 X 12CM NAO APARELHADA</v>
          </cell>
          <cell r="C7481" t="str">
            <v>M</v>
          </cell>
          <cell r="D7481">
            <v>14.08</v>
          </cell>
        </row>
        <row r="7482">
          <cell r="A7482">
            <v>4490</v>
          </cell>
          <cell r="B7482" t="str">
            <v>PECA DE MADEIRA DE LEI 1A QUALIDADE 8 X 16CM NAO APARELHADA</v>
          </cell>
          <cell r="C7482" t="str">
            <v>M</v>
          </cell>
          <cell r="D7482">
            <v>18.760000000000002</v>
          </cell>
        </row>
        <row r="7483">
          <cell r="A7483">
            <v>4442</v>
          </cell>
          <cell r="B7483" t="str">
            <v>PECA DE MADEIRA DE LEI 1A QUALIDADE 8 X 18CM NAO APARELHADA</v>
          </cell>
          <cell r="C7483" t="str">
            <v>M</v>
          </cell>
          <cell r="D7483">
            <v>21.12</v>
          </cell>
        </row>
        <row r="7484">
          <cell r="A7484">
            <v>4431</v>
          </cell>
          <cell r="B7484" t="str">
            <v>PECA DE MADEIRA DE LEI 1A QUALIDADE 8 X 8CM NAO APARELHADA</v>
          </cell>
          <cell r="C7484" t="str">
            <v>M</v>
          </cell>
          <cell r="D7484">
            <v>9.4</v>
          </cell>
        </row>
        <row r="7485">
          <cell r="A7485">
            <v>4401</v>
          </cell>
          <cell r="B7485" t="str">
            <v>PECA DE MADEIRA LEI 1A QUALIDADE 1 X 8CM NAO APARELHADA</v>
          </cell>
          <cell r="C7485" t="str">
            <v>M</v>
          </cell>
          <cell r="D7485">
            <v>1.37</v>
          </cell>
        </row>
        <row r="7486">
          <cell r="A7486">
            <v>4415</v>
          </cell>
          <cell r="B7486" t="str">
            <v>PECA DE MADEIRA LEI 1A QUALIDADE 2,5 X 5CM NAO APARELHADA</v>
          </cell>
          <cell r="C7486" t="str">
            <v>M</v>
          </cell>
          <cell r="D7486">
            <v>2.17</v>
          </cell>
        </row>
        <row r="7487">
          <cell r="A7487">
            <v>4417</v>
          </cell>
          <cell r="B7487" t="str">
            <v>PECA DE MADEIRA LEI 1A QUALIDADE 2,5 X 7,5CM (1 X 3") NAO APARELHADA</v>
          </cell>
          <cell r="C7487" t="str">
            <v>M</v>
          </cell>
          <cell r="D7487">
            <v>3.26</v>
          </cell>
        </row>
        <row r="7488">
          <cell r="A7488">
            <v>14580</v>
          </cell>
          <cell r="B7488" t="str">
            <v>PECA DE MADEIRA LEI 1A QUALIDADE 3 X 12" (7,5 X 30CM)</v>
          </cell>
          <cell r="C7488" t="str">
            <v>M</v>
          </cell>
          <cell r="D7488">
            <v>33</v>
          </cell>
        </row>
        <row r="7489">
          <cell r="A7489">
            <v>4485</v>
          </cell>
          <cell r="B7489" t="str">
            <v>PECA DE MADEIRA LEI 1A QUALIDADE 4 X 6CM (1 1/2'' X2.1//2'')NAO APARELHADA</v>
          </cell>
          <cell r="C7489" t="str">
            <v>M</v>
          </cell>
          <cell r="D7489">
            <v>3.52</v>
          </cell>
        </row>
        <row r="7490">
          <cell r="A7490">
            <v>13588</v>
          </cell>
          <cell r="B7490" t="str">
            <v>PECA DE MADEIRA NAO APARELHADA L=10 A 15CM ESP =1,5 A 2,0CMMOLDURADA P/ ACAB LATERAL TELHADOS CERÂMICOS (ABA, TABEIRA,VISTA, RIPAO MOLD, ESPELHO, TESTEIRA ETC.)</v>
          </cell>
          <cell r="C7490" t="str">
            <v>M</v>
          </cell>
          <cell r="D7490">
            <v>2.75</v>
          </cell>
        </row>
        <row r="7491">
          <cell r="A7491">
            <v>2745</v>
          </cell>
          <cell r="B7491" t="str">
            <v>PECA DE MADEIRA ROLICA (EUCALIPTO) D = 10CM</v>
          </cell>
          <cell r="C7491" t="str">
            <v>M</v>
          </cell>
          <cell r="D7491">
            <v>1.65</v>
          </cell>
        </row>
        <row r="7492">
          <cell r="A7492">
            <v>2735</v>
          </cell>
          <cell r="B7492" t="str">
            <v>PECA DE MADEIRA ROLICA (EUCALIPTO) D = 12CM</v>
          </cell>
          <cell r="C7492" t="str">
            <v>M</v>
          </cell>
          <cell r="D7492">
            <v>4.95</v>
          </cell>
        </row>
        <row r="7493">
          <cell r="A7493">
            <v>2751</v>
          </cell>
          <cell r="B7493" t="str">
            <v>PECA DE MADEIRA ROLICA (EUCALIPTO) D = 15CM</v>
          </cell>
          <cell r="C7493" t="str">
            <v>M</v>
          </cell>
          <cell r="D7493">
            <v>5.37</v>
          </cell>
        </row>
        <row r="7494">
          <cell r="A7494">
            <v>2750</v>
          </cell>
          <cell r="B7494" t="str">
            <v>PECA DE MADEIRA ROLICA (EUCALIPTO) D = 17CM</v>
          </cell>
          <cell r="C7494" t="str">
            <v>M</v>
          </cell>
          <cell r="D7494">
            <v>8.25</v>
          </cell>
        </row>
        <row r="7495">
          <cell r="A7495">
            <v>2747</v>
          </cell>
          <cell r="B7495" t="str">
            <v>PECA DE MADEIRA ROLICA (EUCALIPTO) D = 18CM</v>
          </cell>
          <cell r="C7495" t="str">
            <v>M</v>
          </cell>
          <cell r="D7495">
            <v>6.03</v>
          </cell>
        </row>
        <row r="7496">
          <cell r="A7496">
            <v>2748</v>
          </cell>
          <cell r="B7496" t="str">
            <v>PECA DE MADEIRA ROLICA (EUCALIPTO) D = 19CM</v>
          </cell>
          <cell r="C7496" t="str">
            <v>M</v>
          </cell>
          <cell r="D7496">
            <v>6.03</v>
          </cell>
        </row>
        <row r="7497">
          <cell r="A7497">
            <v>2731</v>
          </cell>
          <cell r="B7497" t="str">
            <v>PECA DE MADEIRA ROLICA (EUCALIPTO) D = 20CM</v>
          </cell>
          <cell r="C7497" t="str">
            <v>M</v>
          </cell>
          <cell r="D7497">
            <v>8.2100000000000009</v>
          </cell>
        </row>
        <row r="7498">
          <cell r="A7498">
            <v>2790</v>
          </cell>
          <cell r="B7498" t="str">
            <v>PECA DE MADEIRA ROLICA (EUCALIPTO) D = 22CM</v>
          </cell>
          <cell r="C7498" t="str">
            <v>M</v>
          </cell>
          <cell r="D7498">
            <v>10.95</v>
          </cell>
        </row>
        <row r="7499">
          <cell r="A7499">
            <v>2794</v>
          </cell>
          <cell r="B7499" t="str">
            <v>PECA DE MADEIRA ROLICA (EUCALIPTO) D = 25CM</v>
          </cell>
          <cell r="C7499" t="str">
            <v>M</v>
          </cell>
          <cell r="D7499">
            <v>14.32</v>
          </cell>
        </row>
        <row r="7500">
          <cell r="A7500">
            <v>2791</v>
          </cell>
          <cell r="B7500" t="str">
            <v>PECA DE MADEIRA ROLICA (EUCALIPTO) D = 30CM</v>
          </cell>
          <cell r="C7500" t="str">
            <v>M</v>
          </cell>
          <cell r="D7500">
            <v>16.5</v>
          </cell>
        </row>
        <row r="7501">
          <cell r="A7501">
            <v>2728</v>
          </cell>
          <cell r="B7501" t="str">
            <v>PECA DE MADEIRA ROLICA D = 10 CM P/ ESCORAMENTOS</v>
          </cell>
          <cell r="C7501" t="str">
            <v>M</v>
          </cell>
          <cell r="D7501">
            <v>1.65</v>
          </cell>
        </row>
        <row r="7502">
          <cell r="A7502">
            <v>14438</v>
          </cell>
          <cell r="B7502" t="str">
            <v>PECA DE MADEIRA ROLICA D = 11 A 15CM P/ ESCORAMENTOS</v>
          </cell>
          <cell r="C7502" t="str">
            <v>M</v>
          </cell>
          <cell r="D7502">
            <v>1.65</v>
          </cell>
        </row>
        <row r="7503">
          <cell r="A7503">
            <v>2743</v>
          </cell>
          <cell r="B7503" t="str">
            <v>PECA DE MADEIRA ROLICA D = 15CM - H = 3,0M</v>
          </cell>
          <cell r="C7503" t="str">
            <v>UN</v>
          </cell>
          <cell r="D7503">
            <v>33</v>
          </cell>
        </row>
        <row r="7504">
          <cell r="A7504">
            <v>2744</v>
          </cell>
          <cell r="B7504" t="str">
            <v>PECA DE MADEIRA ROLICA D = 15CM - H = 4,0M</v>
          </cell>
          <cell r="C7504" t="str">
            <v>UN</v>
          </cell>
          <cell r="D7504">
            <v>38.61</v>
          </cell>
        </row>
        <row r="7505">
          <cell r="A7505">
            <v>4115</v>
          </cell>
          <cell r="B7505" t="str">
            <v>PECA DE MADEIRA ROLICA D = 15CM COMPRIM= ATE 3,0M PARA CERCA</v>
          </cell>
          <cell r="C7505" t="str">
            <v>M</v>
          </cell>
          <cell r="D7505">
            <v>3.05</v>
          </cell>
        </row>
        <row r="7506">
          <cell r="A7506">
            <v>2742</v>
          </cell>
          <cell r="B7506" t="str">
            <v>PECA DE MADEIRA ROLICA D = 15CM P/ ESCORAMENTOS</v>
          </cell>
          <cell r="C7506" t="str">
            <v>M</v>
          </cell>
          <cell r="D7506">
            <v>6.6</v>
          </cell>
        </row>
        <row r="7507">
          <cell r="A7507">
            <v>4119</v>
          </cell>
          <cell r="B7507" t="str">
            <v>PECA DE MADEIRA ROLICA D = 19CM PARA CERCA</v>
          </cell>
          <cell r="C7507" t="str">
            <v>M</v>
          </cell>
          <cell r="D7507">
            <v>4.6100000000000003</v>
          </cell>
        </row>
        <row r="7508">
          <cell r="A7508">
            <v>2736</v>
          </cell>
          <cell r="B7508" t="str">
            <v>PECA DE MADEIRA ROLICA D = 20CM</v>
          </cell>
          <cell r="C7508" t="str">
            <v>M</v>
          </cell>
          <cell r="D7508">
            <v>8.25</v>
          </cell>
        </row>
        <row r="7509">
          <cell r="A7509">
            <v>2787</v>
          </cell>
          <cell r="B7509" t="str">
            <v>PECA DE MADEIRA ROLICA D = 20CM P/ ESTACAS ACIMA 5,0M</v>
          </cell>
          <cell r="C7509" t="str">
            <v>M</v>
          </cell>
          <cell r="D7509">
            <v>6.86</v>
          </cell>
        </row>
        <row r="7510">
          <cell r="A7510">
            <v>2792</v>
          </cell>
          <cell r="B7510" t="str">
            <v>PECA DE MADEIRA ROLICA D = 22CM P/ ESTACAS</v>
          </cell>
          <cell r="C7510" t="str">
            <v>M</v>
          </cell>
          <cell r="D7510">
            <v>11.28</v>
          </cell>
        </row>
        <row r="7511">
          <cell r="A7511">
            <v>2788</v>
          </cell>
          <cell r="B7511" t="str">
            <v>PECA DE MADEIRA ROLICA D = 25CM P/ ESTACAS</v>
          </cell>
          <cell r="C7511" t="str">
            <v>M</v>
          </cell>
          <cell r="D7511">
            <v>16.5</v>
          </cell>
        </row>
        <row r="7512">
          <cell r="A7512">
            <v>2729</v>
          </cell>
          <cell r="B7512" t="str">
            <v>PECA DE MADEIRA ROLICA D = 3CM - H = 3,0M</v>
          </cell>
          <cell r="C7512" t="str">
            <v>UN</v>
          </cell>
          <cell r="D7512">
            <v>3.63</v>
          </cell>
        </row>
        <row r="7513">
          <cell r="A7513">
            <v>14439</v>
          </cell>
          <cell r="B7513" t="str">
            <v>PECA DE MADEIRA ROLICA D = 6 A 10CM P/ ESCORAMENTOS</v>
          </cell>
          <cell r="C7513" t="str">
            <v>M</v>
          </cell>
          <cell r="D7513">
            <v>1.65</v>
          </cell>
        </row>
        <row r="7514">
          <cell r="A7514">
            <v>2739</v>
          </cell>
          <cell r="B7514" t="str">
            <v>PECA DE MADEIRA ROLICA D = 8CM</v>
          </cell>
          <cell r="C7514" t="str">
            <v>M</v>
          </cell>
          <cell r="D7514">
            <v>1.51</v>
          </cell>
        </row>
        <row r="7515">
          <cell r="A7515">
            <v>21138</v>
          </cell>
          <cell r="B7515" t="str">
            <v>PECA DE MADEIRA ROLICA IMUNIZADA D = 11CM P/ CERCA</v>
          </cell>
          <cell r="C7515" t="str">
            <v>M</v>
          </cell>
          <cell r="D7515">
            <v>2.2999999999999998</v>
          </cell>
        </row>
        <row r="7516">
          <cell r="A7516">
            <v>4418</v>
          </cell>
          <cell r="B7516" t="str">
            <v>PECA DE MADEIRA 1A QUALIDADE APROX 5 X 5 X10CM P/ FIXACAO ESQUADRIAS OU RODAPE</v>
          </cell>
          <cell r="C7516" t="str">
            <v>UN</v>
          </cell>
          <cell r="D7516">
            <v>0.42</v>
          </cell>
        </row>
        <row r="7517">
          <cell r="A7517">
            <v>4458</v>
          </cell>
          <cell r="B7517" t="str">
            <v>PECA DE MADEIRA 1A QUALIDADE 1 X 2CM NAO APARELHADA</v>
          </cell>
          <cell r="C7517" t="str">
            <v>M</v>
          </cell>
          <cell r="D7517">
            <v>0.35</v>
          </cell>
        </row>
        <row r="7518">
          <cell r="A7518">
            <v>4412</v>
          </cell>
          <cell r="B7518" t="str">
            <v>PECA DE MADEIRA 1A QUALIDADE 1 X 3CM NAO APARELHADA</v>
          </cell>
          <cell r="C7518" t="str">
            <v>M</v>
          </cell>
          <cell r="D7518">
            <v>0.52</v>
          </cell>
        </row>
        <row r="7519">
          <cell r="A7519">
            <v>4403</v>
          </cell>
          <cell r="B7519" t="str">
            <v>PECA DE MADEIRA 1A QUALIDADE 1 X 5CM NAO APARELHADA</v>
          </cell>
          <cell r="C7519" t="str">
            <v>M</v>
          </cell>
          <cell r="D7519">
            <v>0.87</v>
          </cell>
        </row>
        <row r="7520">
          <cell r="A7520">
            <v>4419</v>
          </cell>
          <cell r="B7520" t="str">
            <v>PECA DE MADEIRA 1A QUALIDADE 10 X 10 X 3CM P/ FIXACAO ESQUADRIAS OU RODAPE</v>
          </cell>
          <cell r="C7520" t="str">
            <v>UN</v>
          </cell>
          <cell r="D7520">
            <v>0.52</v>
          </cell>
        </row>
        <row r="7521">
          <cell r="A7521">
            <v>4421</v>
          </cell>
          <cell r="B7521" t="str">
            <v>PECA DE MADEIRA 1A QUALIDADE 10 X 15 X 3CM P/ FIXACAO ESQUADRIAS OU RODAPE</v>
          </cell>
          <cell r="C7521" t="str">
            <v>UN</v>
          </cell>
          <cell r="D7521">
            <v>0.77</v>
          </cell>
        </row>
        <row r="7522">
          <cell r="A7522">
            <v>4420</v>
          </cell>
          <cell r="B7522" t="str">
            <v>PECA DE MADEIRA 1A QUALIDADE 10 X 20 X 3CM P/ FIXACAO ESQUADRIAS OU RODAPE</v>
          </cell>
          <cell r="C7522" t="str">
            <v>UN</v>
          </cell>
          <cell r="D7522">
            <v>1.05</v>
          </cell>
        </row>
        <row r="7523">
          <cell r="A7523">
            <v>4460</v>
          </cell>
          <cell r="B7523" t="str">
            <v>PECA DE MADEIRA 1A QUALIDADE 2,5 X 10CM (1 X 4") NAO APARELHADA</v>
          </cell>
          <cell r="C7523" t="str">
            <v>M</v>
          </cell>
          <cell r="D7523">
            <v>4.32</v>
          </cell>
        </row>
        <row r="7524">
          <cell r="A7524">
            <v>6204</v>
          </cell>
          <cell r="B7524" t="str">
            <v>PECA DE MADEIRA 1A QUALIDADE 2,5 X 15CM (1 X 6") NAO APARELHADA</v>
          </cell>
          <cell r="C7524" t="str">
            <v>M</v>
          </cell>
          <cell r="D7524">
            <v>4.3</v>
          </cell>
        </row>
        <row r="7525">
          <cell r="A7525">
            <v>4413</v>
          </cell>
          <cell r="B7525" t="str">
            <v>PECA DE MADEIRA 1A QUALIDADE 2,5 X 4CM NAO APARELHADA</v>
          </cell>
          <cell r="C7525" t="str">
            <v>M</v>
          </cell>
          <cell r="D7525">
            <v>1.72</v>
          </cell>
        </row>
        <row r="7526">
          <cell r="A7526">
            <v>4405</v>
          </cell>
          <cell r="B7526" t="str">
            <v>PECA DE MADEIRA 1A QUALIDADE 2,5 X 7CM NAO APARELHADA</v>
          </cell>
          <cell r="C7526" t="str">
            <v>M</v>
          </cell>
          <cell r="D7526">
            <v>3.02</v>
          </cell>
        </row>
        <row r="7527">
          <cell r="A7527">
            <v>11842</v>
          </cell>
          <cell r="B7527" t="str">
            <v>PECA DE MADEIRA 2A QUALIDADE 2 X 11CM NAO APARELHADA</v>
          </cell>
          <cell r="C7527" t="str">
            <v>M</v>
          </cell>
          <cell r="D7527">
            <v>3.24</v>
          </cell>
        </row>
        <row r="7528">
          <cell r="A7528">
            <v>4506</v>
          </cell>
          <cell r="B7528" t="str">
            <v>PECA DE MADEIRA 2A QUALIDADE 2,5 X 10CM NAO APARELHADA</v>
          </cell>
          <cell r="C7528" t="str">
            <v>M</v>
          </cell>
          <cell r="D7528">
            <v>3.21</v>
          </cell>
        </row>
        <row r="7529">
          <cell r="A7529">
            <v>6194</v>
          </cell>
          <cell r="B7529" t="str">
            <v>PECA DE MADEIRA 2A QUALIDADE 2,5 X 15CM (1X6") NAO APARELHADA</v>
          </cell>
          <cell r="C7529" t="str">
            <v>M</v>
          </cell>
          <cell r="D7529">
            <v>2.68</v>
          </cell>
        </row>
        <row r="7530">
          <cell r="A7530">
            <v>4502</v>
          </cell>
          <cell r="B7530" t="str">
            <v>PECA DE MADEIRA 2A QUALIDADE 2,5 X 5CM NAO APARELHADA</v>
          </cell>
          <cell r="C7530" t="str">
            <v>M</v>
          </cell>
          <cell r="D7530">
            <v>1.82</v>
          </cell>
        </row>
        <row r="7531">
          <cell r="A7531">
            <v>4515</v>
          </cell>
          <cell r="B7531" t="str">
            <v>PECA DE MADEIRA 2A QUALIDADE 7,5 X 10CM NÃO APARELHADA</v>
          </cell>
          <cell r="C7531" t="str">
            <v>M</v>
          </cell>
          <cell r="D7531">
            <v>7.94</v>
          </cell>
        </row>
        <row r="7532">
          <cell r="A7532">
            <v>4493</v>
          </cell>
          <cell r="B7532" t="str">
            <v>PECA DE MADEIRA 2A QUALIDADE 7,5 X 7,5CM NAO APARELHADA</v>
          </cell>
          <cell r="C7532" t="str">
            <v>M</v>
          </cell>
          <cell r="D7532">
            <v>4.8</v>
          </cell>
        </row>
        <row r="7533">
          <cell r="A7533">
            <v>4492</v>
          </cell>
          <cell r="B7533" t="str">
            <v>PECA DE MADEIRA 2A QUALIDADE 8 X 8CM NAO APARELHADA</v>
          </cell>
          <cell r="C7533" t="str">
            <v>M</v>
          </cell>
          <cell r="D7533">
            <v>7.81</v>
          </cell>
        </row>
        <row r="7534">
          <cell r="A7534">
            <v>4504</v>
          </cell>
          <cell r="B7534" t="str">
            <v>PECA DE MADEIRA 3A QUALIDADE 1,4 X 7CM NAO APARELHADA</v>
          </cell>
          <cell r="C7534" t="str">
            <v>M</v>
          </cell>
          <cell r="D7534">
            <v>1.76</v>
          </cell>
        </row>
        <row r="7535">
          <cell r="A7535">
            <v>4510</v>
          </cell>
          <cell r="B7535" t="str">
            <v>PECA DE MADEIRA 3A QUALIDADE 1,5 X 4CM NAO APARELHADA</v>
          </cell>
          <cell r="C7535" t="str">
            <v>M</v>
          </cell>
          <cell r="D7535">
            <v>1.43</v>
          </cell>
        </row>
        <row r="7536">
          <cell r="A7536">
            <v>4497</v>
          </cell>
          <cell r="B7536" t="str">
            <v>PECA DE MADEIRA 3A QUALIDADE 10 X 10CM NAO APARELHADA</v>
          </cell>
          <cell r="C7536" t="str">
            <v>M</v>
          </cell>
          <cell r="D7536">
            <v>7.19</v>
          </cell>
        </row>
        <row r="7537">
          <cell r="A7537">
            <v>4509</v>
          </cell>
          <cell r="B7537" t="str">
            <v>PECA DE MADEIRA 3A QUALIDADE 2,5 X 10CM NAO APARELHADA</v>
          </cell>
          <cell r="C7537" t="str">
            <v>M</v>
          </cell>
          <cell r="D7537">
            <v>2.66</v>
          </cell>
        </row>
        <row r="7538">
          <cell r="A7538">
            <v>4505</v>
          </cell>
          <cell r="B7538" t="str">
            <v>PECA DE MADEIRA 3A/4A QUALIDADE 1 X 7CM NAO APARELHADA</v>
          </cell>
          <cell r="C7538" t="str">
            <v>M</v>
          </cell>
          <cell r="D7538">
            <v>2.04</v>
          </cell>
        </row>
        <row r="7539">
          <cell r="A7539">
            <v>4512</v>
          </cell>
          <cell r="B7539" t="str">
            <v>PECA DE MADEIRA 3A/4A QUALIDADE 2,5 X 5CM NAO APARELHADA</v>
          </cell>
          <cell r="C7539" t="str">
            <v>M</v>
          </cell>
          <cell r="D7539">
            <v>1.63</v>
          </cell>
        </row>
        <row r="7540">
          <cell r="A7540">
            <v>4500</v>
          </cell>
          <cell r="B7540" t="str">
            <v>PECA DE MADEIRA 3A/4A QUALIDADE 7,5 X 10CM NAO APARELHADA</v>
          </cell>
          <cell r="C7540" t="str">
            <v>M</v>
          </cell>
          <cell r="D7540">
            <v>8.02</v>
          </cell>
        </row>
        <row r="7541">
          <cell r="A7541">
            <v>4491</v>
          </cell>
          <cell r="B7541" t="str">
            <v>PECA DE MADEIRA 3A/4A QUALIDADE 7,5 X 7,5CM (3X3) NAO APARELHADA</v>
          </cell>
          <cell r="C7541" t="str">
            <v>M</v>
          </cell>
          <cell r="D7541">
            <v>5.18</v>
          </cell>
        </row>
        <row r="7542">
          <cell r="A7542">
            <v>4715</v>
          </cell>
          <cell r="B7542" t="str">
            <v>PEDRA ARDOSIA CINZA IRREGULAR</v>
          </cell>
          <cell r="C7542" t="str">
            <v>M2</v>
          </cell>
          <cell r="D7542">
            <v>10.41</v>
          </cell>
        </row>
        <row r="7543">
          <cell r="A7543">
            <v>4704</v>
          </cell>
          <cell r="B7543" t="str">
            <v>PEDRA ARDOSIA CINZA 20 X 40CM E = 1CM</v>
          </cell>
          <cell r="C7543" t="str">
            <v>M2</v>
          </cell>
          <cell r="D7543">
            <v>13.32</v>
          </cell>
        </row>
        <row r="7544">
          <cell r="A7544">
            <v>10730</v>
          </cell>
          <cell r="B7544" t="str">
            <v>PEDRA ARDOSIA CINZA 30 X 30 X 1CM</v>
          </cell>
          <cell r="C7544" t="str">
            <v>M2</v>
          </cell>
          <cell r="D7544">
            <v>12.25</v>
          </cell>
        </row>
        <row r="7545">
          <cell r="A7545">
            <v>10731</v>
          </cell>
          <cell r="B7545" t="str">
            <v>PEDRA ARDOSIA CINZA 40 X 40 X 1CM</v>
          </cell>
          <cell r="C7545" t="str">
            <v>M2</v>
          </cell>
          <cell r="D7545">
            <v>12.25</v>
          </cell>
        </row>
        <row r="7546">
          <cell r="A7546">
            <v>4705</v>
          </cell>
          <cell r="B7546" t="str">
            <v>PEDRA BASALTO CINZA IRREGULAR</v>
          </cell>
          <cell r="C7546" t="str">
            <v>M2</v>
          </cell>
          <cell r="D7546">
            <v>26.03</v>
          </cell>
        </row>
        <row r="7547">
          <cell r="A7547">
            <v>4748</v>
          </cell>
          <cell r="B7547" t="str">
            <v>PEDRA BRITADA BICA CORRIDA (NÃO CLASSIFICADA)</v>
          </cell>
          <cell r="C7547" t="str">
            <v>M3</v>
          </cell>
          <cell r="D7547">
            <v>93.24</v>
          </cell>
        </row>
        <row r="7548">
          <cell r="A7548">
            <v>4729</v>
          </cell>
          <cell r="B7548" t="str">
            <v>PEDRA BRITADA GRADUADA, CLASSIFICADA, POSTO PEDREIRA (SEM FRETE)</v>
          </cell>
          <cell r="C7548" t="str">
            <v>M3</v>
          </cell>
          <cell r="D7548">
            <v>102.89</v>
          </cell>
        </row>
        <row r="7549">
          <cell r="A7549">
            <v>4720</v>
          </cell>
          <cell r="B7549" t="str">
            <v>PEDRA BRITADA N. 0 PEDRISCO OU CASCALHINHO POSTO PEDREIRA (SEM FRETE)</v>
          </cell>
          <cell r="C7549" t="str">
            <v>M3</v>
          </cell>
          <cell r="D7549">
            <v>102.89</v>
          </cell>
        </row>
        <row r="7550">
          <cell r="A7550">
            <v>4727</v>
          </cell>
          <cell r="B7550" t="str">
            <v>PEDRA BRITADA N. 05 OU 75 MM POSTO PEDREIRA (SEM FRETE)</v>
          </cell>
          <cell r="C7550" t="str">
            <v>M3</v>
          </cell>
          <cell r="D7550">
            <v>67.52</v>
          </cell>
        </row>
        <row r="7551">
          <cell r="A7551">
            <v>4721</v>
          </cell>
          <cell r="B7551" t="str">
            <v>PEDRA BRITADA N. 1 OU 19 MM POSTO PEDREIRA (SEM FRETE)</v>
          </cell>
          <cell r="C7551" t="str">
            <v>M3</v>
          </cell>
          <cell r="D7551">
            <v>103.53</v>
          </cell>
        </row>
        <row r="7552">
          <cell r="A7552">
            <v>4718</v>
          </cell>
          <cell r="B7552" t="str">
            <v>PEDRA BRITADA N. 2 OU 25 MM POSTO PEDREIRA (SEM FRETE)</v>
          </cell>
          <cell r="C7552" t="str">
            <v>M3</v>
          </cell>
          <cell r="D7552">
            <v>100</v>
          </cell>
        </row>
        <row r="7553">
          <cell r="A7553">
            <v>4722</v>
          </cell>
          <cell r="B7553" t="str">
            <v>PEDRA BRITADA N. 3 OU 38 MM POSTO PEDREIRA (SEM FRETE)</v>
          </cell>
          <cell r="C7553" t="str">
            <v>M3</v>
          </cell>
          <cell r="D7553">
            <v>90.03</v>
          </cell>
        </row>
        <row r="7554">
          <cell r="A7554">
            <v>4723</v>
          </cell>
          <cell r="B7554" t="str">
            <v>PEDRA BRITADA N. 4 OU 50 MM POSTO PEDREIRA (SEM FRETE)</v>
          </cell>
          <cell r="C7554" t="str">
            <v>M3</v>
          </cell>
          <cell r="D7554">
            <v>86.81</v>
          </cell>
        </row>
        <row r="7555">
          <cell r="A7555">
            <v>4712</v>
          </cell>
          <cell r="B7555" t="str">
            <v>PEDRA C/SUPERF LISA NAO TRABALHADA P/ REVESTIMENTO</v>
          </cell>
          <cell r="C7555" t="str">
            <v>M2</v>
          </cell>
          <cell r="D7555">
            <v>33.68</v>
          </cell>
        </row>
        <row r="7556">
          <cell r="A7556">
            <v>13714</v>
          </cell>
          <cell r="B7556" t="str">
            <v>PEDRA CARIRI 20 X 30CM</v>
          </cell>
          <cell r="C7556" t="str">
            <v>M2</v>
          </cell>
          <cell r="D7556">
            <v>45.93</v>
          </cell>
        </row>
        <row r="7557">
          <cell r="A7557">
            <v>11089</v>
          </cell>
          <cell r="B7557" t="str">
            <v>PEDRA DE ALVENARIA DE UMA FACE</v>
          </cell>
          <cell r="C7557" t="str">
            <v>M3</v>
          </cell>
          <cell r="D7557">
            <v>162.94999999999999</v>
          </cell>
        </row>
        <row r="7558">
          <cell r="A7558">
            <v>2710</v>
          </cell>
          <cell r="B7558" t="str">
            <v>PEDRA ESMERIL 6 X 3/4"</v>
          </cell>
          <cell r="C7558" t="str">
            <v>UN</v>
          </cell>
          <cell r="D7558">
            <v>27.91</v>
          </cell>
        </row>
        <row r="7559">
          <cell r="A7559">
            <v>10732</v>
          </cell>
          <cell r="B7559" t="str">
            <v>PEDRA GRANITICA ALMOFADADA ESP = 5 A 6CM P/ REVESTIMENTO</v>
          </cell>
          <cell r="C7559" t="str">
            <v>M2</v>
          </cell>
          <cell r="D7559">
            <v>41.34</v>
          </cell>
        </row>
        <row r="7560">
          <cell r="A7560">
            <v>11120</v>
          </cell>
          <cell r="B7560" t="str">
            <v>PEDRA GRANITICA OU BASALTICA FACETADA 20 X 20 X 20CM</v>
          </cell>
          <cell r="C7560" t="str">
            <v>UN</v>
          </cell>
          <cell r="D7560">
            <v>1.52</v>
          </cell>
        </row>
        <row r="7561">
          <cell r="A7561">
            <v>10733</v>
          </cell>
          <cell r="B7561" t="str">
            <v>PEDRA GRANITICA RACHINHA ESP=2 A 3CM IRREGULAR P/ REVESTIMENTO</v>
          </cell>
          <cell r="C7561" t="str">
            <v>M2</v>
          </cell>
          <cell r="D7561">
            <v>36.75</v>
          </cell>
        </row>
        <row r="7562">
          <cell r="A7562">
            <v>10734</v>
          </cell>
          <cell r="B7562" t="str">
            <v>PEDRA GRANITICA RACHINHA ESP=2 A 3CM SERRADA P/ REVESTIMENTO</v>
          </cell>
          <cell r="C7562" t="str">
            <v>M2</v>
          </cell>
          <cell r="D7562">
            <v>55.89</v>
          </cell>
        </row>
        <row r="7563">
          <cell r="A7563">
            <v>10735</v>
          </cell>
          <cell r="B7563" t="str">
            <v>PEDRA ITACOLOMI DO NORTE NATURAL</v>
          </cell>
          <cell r="C7563" t="str">
            <v>M2</v>
          </cell>
          <cell r="D7563">
            <v>42.1</v>
          </cell>
        </row>
        <row r="7564">
          <cell r="A7564">
            <v>10736</v>
          </cell>
          <cell r="B7564" t="str">
            <v>PEDRA ITACOLOMI DO NORTE SERRADA</v>
          </cell>
          <cell r="C7564" t="str">
            <v>M2</v>
          </cell>
          <cell r="D7564">
            <v>47</v>
          </cell>
        </row>
        <row r="7565">
          <cell r="A7565">
            <v>13187</v>
          </cell>
          <cell r="B7565" t="str">
            <v>PEDRA LAGOA SANTA (SERRADA) 20 X 40CM</v>
          </cell>
          <cell r="C7565" t="str">
            <v>M2</v>
          </cell>
          <cell r="D7565">
            <v>67.37</v>
          </cell>
        </row>
        <row r="7566">
          <cell r="A7566">
            <v>13188</v>
          </cell>
          <cell r="B7566" t="str">
            <v>PEDRA LAGOA SANTA IRREGULAR</v>
          </cell>
          <cell r="C7566" t="str">
            <v>M2</v>
          </cell>
          <cell r="D7566">
            <v>35.21</v>
          </cell>
        </row>
        <row r="7567">
          <cell r="A7567">
            <v>10737</v>
          </cell>
          <cell r="B7567" t="str">
            <v>PEDRA MIRACEMA</v>
          </cell>
          <cell r="C7567" t="str">
            <v>M2</v>
          </cell>
          <cell r="D7567">
            <v>30.62</v>
          </cell>
        </row>
        <row r="7568">
          <cell r="A7568">
            <v>10738</v>
          </cell>
          <cell r="B7568" t="str">
            <v>PEDRA PIRENOPOLIS C/ CORTE MANUAL - RETALHO COR AVERMELHADA</v>
          </cell>
          <cell r="C7568" t="str">
            <v>M2</v>
          </cell>
          <cell r="D7568">
            <v>30.01</v>
          </cell>
        </row>
        <row r="7569">
          <cell r="A7569">
            <v>4717</v>
          </cell>
          <cell r="B7569" t="str">
            <v>PEDRA PORTUGUESA BRANCA</v>
          </cell>
          <cell r="C7569" t="str">
            <v>M2</v>
          </cell>
          <cell r="D7569">
            <v>29.09</v>
          </cell>
        </row>
        <row r="7570">
          <cell r="A7570">
            <v>4708</v>
          </cell>
          <cell r="B7570" t="str">
            <v>PEDRA PORTUGUESA PRETA</v>
          </cell>
          <cell r="C7570" t="str">
            <v>M2</v>
          </cell>
          <cell r="D7570">
            <v>16.84</v>
          </cell>
        </row>
        <row r="7571">
          <cell r="A7571">
            <v>14326</v>
          </cell>
          <cell r="B7571" t="str">
            <v>PEDRA QUIXADA</v>
          </cell>
          <cell r="C7571" t="str">
            <v>M2</v>
          </cell>
          <cell r="D7571">
            <v>36.75</v>
          </cell>
        </row>
        <row r="7572">
          <cell r="A7572">
            <v>4709</v>
          </cell>
          <cell r="B7572" t="str">
            <v>PEDRA RACHAO P/ REVESTIMENTO</v>
          </cell>
          <cell r="C7572" t="str">
            <v>M2</v>
          </cell>
          <cell r="D7572">
            <v>71.959999999999994</v>
          </cell>
        </row>
        <row r="7573">
          <cell r="A7573">
            <v>13189</v>
          </cell>
          <cell r="B7573" t="str">
            <v>PEDRA RIO VERDE (SERRADA) 20 X 40CM</v>
          </cell>
          <cell r="C7573" t="str">
            <v>M2</v>
          </cell>
          <cell r="D7573">
            <v>61.25</v>
          </cell>
        </row>
        <row r="7574">
          <cell r="A7574">
            <v>4714</v>
          </cell>
          <cell r="B7574" t="str">
            <v>PEDRA SABAO</v>
          </cell>
          <cell r="C7574" t="str">
            <v>M2</v>
          </cell>
          <cell r="D7574">
            <v>61.25</v>
          </cell>
        </row>
        <row r="7575">
          <cell r="A7575">
            <v>4710</v>
          </cell>
          <cell r="B7575" t="str">
            <v>PEDRA SAO TOME 20 X 40CM</v>
          </cell>
          <cell r="C7575" t="str">
            <v>M2</v>
          </cell>
          <cell r="D7575">
            <v>54.35</v>
          </cell>
        </row>
        <row r="7576">
          <cell r="A7576">
            <v>4730</v>
          </cell>
          <cell r="B7576" t="str">
            <v>PEDRA-DE-MÃO OU PEDRA RACHÃO P/ MURO ARRIMO/FUNDAÇÃO/ENROCAMENTO ETC</v>
          </cell>
          <cell r="C7576" t="str">
            <v>M3</v>
          </cell>
          <cell r="D7576">
            <v>81.02</v>
          </cell>
        </row>
        <row r="7577">
          <cell r="A7577">
            <v>4750</v>
          </cell>
          <cell r="B7577" t="str">
            <v>PEDREIRO</v>
          </cell>
          <cell r="C7577" t="str">
            <v>H</v>
          </cell>
          <cell r="D7577">
            <v>9</v>
          </cell>
        </row>
        <row r="7578">
          <cell r="A7578">
            <v>4826</v>
          </cell>
          <cell r="B7578" t="str">
            <v>PEITORIL MARMORE BRANCO L = 15CM ESP = 3CM, POLIDO</v>
          </cell>
          <cell r="C7578" t="str">
            <v>M</v>
          </cell>
          <cell r="D7578">
            <v>40.15</v>
          </cell>
        </row>
        <row r="7579">
          <cell r="A7579">
            <v>4825</v>
          </cell>
          <cell r="B7579" t="str">
            <v>PEITORIL MARMORE BRANCO L = 25CM ESP = 3CM, POLIDO</v>
          </cell>
          <cell r="C7579" t="str">
            <v>M</v>
          </cell>
          <cell r="D7579">
            <v>54.46</v>
          </cell>
        </row>
        <row r="7580">
          <cell r="A7580">
            <v>10855</v>
          </cell>
          <cell r="B7580" t="str">
            <v>PEITORIL PRE-MOLDADO DE GRANILITE, MARMORITE OU GRANITINA L= 15CM</v>
          </cell>
          <cell r="C7580" t="str">
            <v>M</v>
          </cell>
          <cell r="D7580">
            <v>26.89</v>
          </cell>
        </row>
        <row r="7581">
          <cell r="A7581">
            <v>13340</v>
          </cell>
          <cell r="B7581" t="str">
            <v>PERFIL "U" CHAPA ACO DOBRADA E = 3,04MM H = 20CM ABAS = 5CM(4,36KG/M)</v>
          </cell>
          <cell r="C7581" t="str">
            <v>M</v>
          </cell>
          <cell r="D7581">
            <v>19.38</v>
          </cell>
        </row>
        <row r="7582">
          <cell r="A7582">
            <v>10962</v>
          </cell>
          <cell r="B7582" t="str">
            <v>PERFIL ACO ESTRUTURAL "H" - 6" X 6" (QUALQUER ESPESSURA)</v>
          </cell>
          <cell r="C7582" t="str">
            <v>KG</v>
          </cell>
          <cell r="D7582">
            <v>6.08</v>
          </cell>
        </row>
        <row r="7583">
          <cell r="A7583">
            <v>4764</v>
          </cell>
          <cell r="B7583" t="str">
            <v>PERFIL ACO ESTRUTURAL "I" - 10" X 4 5/8" (QUALQUER ESPESSURA)</v>
          </cell>
          <cell r="C7583" t="str">
            <v>KG</v>
          </cell>
          <cell r="D7583">
            <v>4.96</v>
          </cell>
        </row>
        <row r="7584">
          <cell r="A7584">
            <v>4773</v>
          </cell>
          <cell r="B7584" t="str">
            <v>PERFIL ACO ESTRUTURAL "I" - 10" X 4 5/8" ESP=11,35 MM (44,65KG/M)</v>
          </cell>
          <cell r="C7584" t="str">
            <v>M</v>
          </cell>
          <cell r="D7584">
            <v>229.82</v>
          </cell>
        </row>
        <row r="7585">
          <cell r="A7585">
            <v>4774</v>
          </cell>
          <cell r="B7585" t="str">
            <v>PERFIL ACO ESTRUTURAL "I" - 12" X 5 1/4" (QUALQUER ESPESSURA)</v>
          </cell>
          <cell r="C7585" t="str">
            <v>KG</v>
          </cell>
          <cell r="D7585">
            <v>5.8</v>
          </cell>
        </row>
        <row r="7586">
          <cell r="A7586">
            <v>4775</v>
          </cell>
          <cell r="B7586" t="str">
            <v>PERFIL ACO ESTRUTURAL "I" - 12" X 5 1/4" ESP=11,68 MM (60,71KG/M)</v>
          </cell>
          <cell r="C7586" t="str">
            <v>M</v>
          </cell>
          <cell r="D7586">
            <v>343.73</v>
          </cell>
        </row>
        <row r="7587">
          <cell r="A7587">
            <v>4776</v>
          </cell>
          <cell r="B7587" t="str">
            <v>PERFIL ACO ESTRUTURAL "I" - 12" X 5 1/4" ESP=14,35 MM (66,97KG/M)</v>
          </cell>
          <cell r="C7587" t="str">
            <v>M</v>
          </cell>
          <cell r="D7587">
            <v>376.04</v>
          </cell>
        </row>
        <row r="7588">
          <cell r="A7588">
            <v>4765</v>
          </cell>
          <cell r="B7588" t="str">
            <v>PERFIL ACO ESTRUTURAL "I" - 4" X 2 5/8" ESP=6,43 MM (12,65 KG/M)</v>
          </cell>
          <cell r="C7588" t="str">
            <v>M</v>
          </cell>
          <cell r="D7588">
            <v>58.6</v>
          </cell>
        </row>
        <row r="7589">
          <cell r="A7589">
            <v>4766</v>
          </cell>
          <cell r="B7589" t="str">
            <v>PERFIL ACO ESTRUTURAL "I" - 6" X 3 3/8" (QUALQUER ESPESSURA)</v>
          </cell>
          <cell r="C7589" t="str">
            <v>KG</v>
          </cell>
          <cell r="D7589">
            <v>4.63</v>
          </cell>
        </row>
        <row r="7590">
          <cell r="A7590">
            <v>4767</v>
          </cell>
          <cell r="B7590" t="str">
            <v>PERFIL ACO ESTRUTURAL "I" - 6" X 3 3/8" ESP=8,71 MM (21,95 KG/M)</v>
          </cell>
          <cell r="C7590" t="str">
            <v>M</v>
          </cell>
          <cell r="D7590">
            <v>102.7</v>
          </cell>
        </row>
        <row r="7591">
          <cell r="A7591">
            <v>4768</v>
          </cell>
          <cell r="B7591" t="str">
            <v>PERFIL ACO ESTRUTURAL "I" - 8" X 4" (QUALQUER ESPESSURA)</v>
          </cell>
          <cell r="C7591" t="str">
            <v>KG</v>
          </cell>
          <cell r="D7591">
            <v>5.14</v>
          </cell>
        </row>
        <row r="7592">
          <cell r="A7592">
            <v>10963</v>
          </cell>
          <cell r="B7592" t="str">
            <v>PERFIL ACO ESTRUTURAL "I" - 8" X 4" ESP=11,20 MM (34,22 KG/M)</v>
          </cell>
          <cell r="C7592" t="str">
            <v>M</v>
          </cell>
          <cell r="D7592">
            <v>190.54</v>
          </cell>
        </row>
        <row r="7593">
          <cell r="A7593">
            <v>4769</v>
          </cell>
          <cell r="B7593" t="str">
            <v>PERFIL ACO ESTRUTURAL "I" - 8" X 4" ESP=8,86 MM (30,50 KG/M)</v>
          </cell>
          <cell r="C7593" t="str">
            <v>M</v>
          </cell>
          <cell r="D7593">
            <v>165.55</v>
          </cell>
        </row>
        <row r="7594">
          <cell r="A7594">
            <v>10964</v>
          </cell>
          <cell r="B7594" t="str">
            <v>PERFIL ACO ESTRUTURAL "U" - 15" X 3 3/8" (QUALQUER ESPESSURA)</v>
          </cell>
          <cell r="C7594" t="str">
            <v>KG</v>
          </cell>
          <cell r="D7594">
            <v>6.08</v>
          </cell>
        </row>
        <row r="7595">
          <cell r="A7595">
            <v>10965</v>
          </cell>
          <cell r="B7595" t="str">
            <v>PERFIL ACO ESTRUTURAL "U" - 4" X 1 5/8" ESP=6,27 MM (9,30 KG/M)</v>
          </cell>
          <cell r="C7595" t="str">
            <v>M</v>
          </cell>
          <cell r="D7595">
            <v>42.64</v>
          </cell>
        </row>
        <row r="7596">
          <cell r="A7596">
            <v>10966</v>
          </cell>
          <cell r="B7596" t="str">
            <v>PERFIL ACO ESTRUTURAL "U" - 6" X 2" (QUALQUER ESPESSURA)</v>
          </cell>
          <cell r="C7596" t="str">
            <v>KG</v>
          </cell>
          <cell r="D7596">
            <v>4.7699999999999996</v>
          </cell>
        </row>
        <row r="7597">
          <cell r="A7597">
            <v>11651</v>
          </cell>
          <cell r="B7597" t="str">
            <v>PERFURATRIZ A AR COMPRIMIDO ATLAS COPCO RH-571 17,8KG MANUALDIAM 3,0CM</v>
          </cell>
          <cell r="C7597" t="str">
            <v>UN</v>
          </cell>
          <cell r="D7597">
            <v>5216.09</v>
          </cell>
        </row>
        <row r="7598">
          <cell r="A7598">
            <v>4778</v>
          </cell>
          <cell r="B7598" t="str">
            <v>PERFURATRIZ PNEUMÁTICA PARA ROCHA, DE 17KG - (LOCAÇÃO)</v>
          </cell>
          <cell r="C7598" t="str">
            <v>H</v>
          </cell>
          <cell r="D7598">
            <v>2.7</v>
          </cell>
        </row>
        <row r="7599">
          <cell r="A7599">
            <v>4780</v>
          </cell>
          <cell r="B7599" t="str">
            <v>PERFURATRIZ PNEUMATICA P/ ROCHA TIPO ATLAS COPCO RH-658 - 24,0KG OU EQUIV</v>
          </cell>
          <cell r="C7599" t="str">
            <v>H</v>
          </cell>
          <cell r="D7599">
            <v>2.94</v>
          </cell>
        </row>
        <row r="7600">
          <cell r="A7600">
            <v>1746</v>
          </cell>
          <cell r="B7600" t="str">
            <v>PIA ACO INOXIDAVEL 120 X 60CM C/1 CUBA</v>
          </cell>
          <cell r="C7600" t="str">
            <v>UN</v>
          </cell>
          <cell r="D7600">
            <v>122.05</v>
          </cell>
        </row>
        <row r="7601">
          <cell r="A7601">
            <v>1748</v>
          </cell>
          <cell r="B7601" t="str">
            <v>PIA ACO INOXIDAVEL 130 X 60CM C/1 CUBA</v>
          </cell>
          <cell r="C7601" t="str">
            <v>UN</v>
          </cell>
          <cell r="D7601">
            <v>139.46</v>
          </cell>
        </row>
        <row r="7602">
          <cell r="A7602">
            <v>1745</v>
          </cell>
          <cell r="B7602" t="str">
            <v>PIA ACO INOXIDAVEL 160 X 60CM C/1 CUBA</v>
          </cell>
          <cell r="C7602" t="str">
            <v>UN</v>
          </cell>
          <cell r="D7602">
            <v>169.69</v>
          </cell>
        </row>
        <row r="7603">
          <cell r="A7603">
            <v>1749</v>
          </cell>
          <cell r="B7603" t="str">
            <v>PIA ACO INOXIDAVEL 180 X 60CM C/1 CUBA</v>
          </cell>
          <cell r="C7603" t="str">
            <v>UN</v>
          </cell>
          <cell r="D7603">
            <v>190.88</v>
          </cell>
        </row>
        <row r="7604">
          <cell r="A7604">
            <v>1750</v>
          </cell>
          <cell r="B7604" t="str">
            <v>PIA ACO INOXIDAVEL 200 X 60CM C/2 CUBAS</v>
          </cell>
          <cell r="C7604" t="str">
            <v>UN</v>
          </cell>
          <cell r="D7604">
            <v>246.7</v>
          </cell>
        </row>
        <row r="7605">
          <cell r="A7605">
            <v>2713</v>
          </cell>
          <cell r="B7605" t="str">
            <v>PICARETA PONTA E PONTA SEM CABO</v>
          </cell>
          <cell r="C7605" t="str">
            <v>UN</v>
          </cell>
          <cell r="D7605">
            <v>25.12</v>
          </cell>
        </row>
        <row r="7606">
          <cell r="A7606">
            <v>13617</v>
          </cell>
          <cell r="B7606" t="str">
            <v>PICK UP VOLKSWAGEN MOD. SAVEIRO CL 1.8, 98CV, A GASOLINA</v>
          </cell>
          <cell r="C7606" t="str">
            <v>UN</v>
          </cell>
          <cell r="D7606">
            <v>57695.81</v>
          </cell>
        </row>
        <row r="7607">
          <cell r="A7607">
            <v>5328</v>
          </cell>
          <cell r="B7607" t="str">
            <v>PIGMENTO CONCENTRADO PARA TINTA PVA BISNAGA 60ML</v>
          </cell>
          <cell r="C7607" t="str">
            <v>UN</v>
          </cell>
          <cell r="D7607">
            <v>4.0599999999999996</v>
          </cell>
        </row>
        <row r="7608">
          <cell r="A7608">
            <v>5329</v>
          </cell>
          <cell r="B7608" t="str">
            <v>PIGMENTO CONCENTRADO PARA TINTA TIPO CORALCOR BISNAGA 28CM3</v>
          </cell>
          <cell r="C7608" t="str">
            <v>UN</v>
          </cell>
          <cell r="D7608">
            <v>4.9000000000000004</v>
          </cell>
        </row>
        <row r="7609">
          <cell r="A7609">
            <v>5327</v>
          </cell>
          <cell r="B7609" t="str">
            <v>PIGMENTO TP PO XADREZ</v>
          </cell>
          <cell r="C7609" t="str">
            <v>KG</v>
          </cell>
          <cell r="D7609">
            <v>30.45</v>
          </cell>
        </row>
        <row r="7610">
          <cell r="A7610">
            <v>11091</v>
          </cell>
          <cell r="B7610" t="str">
            <v>PINGADEIRA PLASTICA P/ TELHA FIBROCIMENTO CANALETE 49 OU KALHETA</v>
          </cell>
          <cell r="C7610" t="str">
            <v>UN</v>
          </cell>
          <cell r="D7610">
            <v>0.23</v>
          </cell>
        </row>
        <row r="7611">
          <cell r="A7611">
            <v>11092</v>
          </cell>
          <cell r="B7611" t="str">
            <v>PINGADEIRA PLASTICA P/ TELHA FIBROCIMENTO CANALETE 90</v>
          </cell>
          <cell r="C7611" t="str">
            <v>UN</v>
          </cell>
          <cell r="D7611">
            <v>0.25</v>
          </cell>
        </row>
        <row r="7612">
          <cell r="A7612">
            <v>14147</v>
          </cell>
          <cell r="B7612" t="str">
            <v>PINO C/ ROSCA DIAM 1/4" 30 X 20"</v>
          </cell>
          <cell r="C7612" t="str">
            <v>CX</v>
          </cell>
          <cell r="D7612">
            <v>27.14</v>
          </cell>
        </row>
        <row r="7613">
          <cell r="A7613">
            <v>445</v>
          </cell>
          <cell r="B7613" t="str">
            <v>PINO P/ ISOLADOR M16X19X320MM 25KV</v>
          </cell>
          <cell r="C7613" t="str">
            <v>UN</v>
          </cell>
          <cell r="D7613">
            <v>8.42</v>
          </cell>
        </row>
        <row r="7614">
          <cell r="A7614">
            <v>444</v>
          </cell>
          <cell r="B7614" t="str">
            <v>PINO RETO P/ ISOLADOR 15KV DIMENSOES 16 X 19 X 290MM</v>
          </cell>
          <cell r="C7614" t="str">
            <v>UN</v>
          </cell>
          <cell r="D7614">
            <v>8.89</v>
          </cell>
        </row>
        <row r="7615">
          <cell r="A7615">
            <v>4783</v>
          </cell>
          <cell r="B7615" t="str">
            <v>PINTOR</v>
          </cell>
          <cell r="C7615" t="str">
            <v>H</v>
          </cell>
          <cell r="D7615">
            <v>9</v>
          </cell>
        </row>
        <row r="7616">
          <cell r="A7616">
            <v>12874</v>
          </cell>
          <cell r="B7616" t="str">
            <v>PINTOR DE LETRAS</v>
          </cell>
          <cell r="C7616" t="str">
            <v>H</v>
          </cell>
          <cell r="D7616">
            <v>9</v>
          </cell>
        </row>
        <row r="7617">
          <cell r="A7617">
            <v>25960</v>
          </cell>
          <cell r="B7617" t="str">
            <v>PINTOR DE PAVIMENTACAO ASFALTICA</v>
          </cell>
          <cell r="C7617" t="str">
            <v>H</v>
          </cell>
          <cell r="D7617">
            <v>5.4</v>
          </cell>
        </row>
        <row r="7618">
          <cell r="A7618">
            <v>4785</v>
          </cell>
          <cell r="B7618" t="str">
            <v>PINTOR PARA TINTA EPOXI</v>
          </cell>
          <cell r="C7618" t="str">
            <v>H</v>
          </cell>
          <cell r="D7618">
            <v>9</v>
          </cell>
        </row>
        <row r="7619">
          <cell r="A7619">
            <v>4799</v>
          </cell>
          <cell r="B7619" t="str">
            <v>PISO BORRACHA 500 X 500 X 15 MM CANELADO P/ ARGAMASSA AI.25PLURIGOMA PRETO</v>
          </cell>
          <cell r="C7619" t="str">
            <v>M2</v>
          </cell>
          <cell r="D7619">
            <v>198.65</v>
          </cell>
        </row>
        <row r="7620">
          <cell r="A7620">
            <v>4801</v>
          </cell>
          <cell r="B7620" t="str">
            <v>PISO BORRACHA 500 X 500 X 3,5 MM CANELADO P/ COLA G.25 PLURIGOMA PRETO</v>
          </cell>
          <cell r="C7620" t="str">
            <v>M2</v>
          </cell>
          <cell r="D7620">
            <v>46.97</v>
          </cell>
        </row>
        <row r="7621">
          <cell r="A7621">
            <v>4802</v>
          </cell>
          <cell r="B7621" t="str">
            <v>PISO BORRACHA 500 X 500 X 3,5 MM FRISADO P/ COLA G.45 PLURIGOMA PRETO</v>
          </cell>
          <cell r="C7621" t="str">
            <v>M2</v>
          </cell>
          <cell r="D7621">
            <v>46.97</v>
          </cell>
        </row>
        <row r="7622">
          <cell r="A7622">
            <v>4800</v>
          </cell>
          <cell r="B7622" t="str">
            <v>PISO BORRACHA 500 X 500 X 3,5 MM PASTILHADO P/ COLA G.15 PLURIGOMA PRETO</v>
          </cell>
          <cell r="C7622" t="str">
            <v>M2</v>
          </cell>
          <cell r="D7622">
            <v>24.24</v>
          </cell>
        </row>
        <row r="7623">
          <cell r="A7623">
            <v>4798</v>
          </cell>
          <cell r="B7623" t="str">
            <v>PISO BORRACHA 500 X 500 X 7 MM CANELADO P/ ARGAMASSA A.25 PLURIGOMA PRETO</v>
          </cell>
          <cell r="C7623" t="str">
            <v>M2</v>
          </cell>
          <cell r="D7623">
            <v>105.48</v>
          </cell>
        </row>
        <row r="7624">
          <cell r="A7624">
            <v>4796</v>
          </cell>
          <cell r="B7624" t="str">
            <v>PISO BORRACHA 500 X 500 X 7 MM FRISADO P/ ARGAMASSA A.45 PLURIGOMA PRETO</v>
          </cell>
          <cell r="C7624" t="str">
            <v>M2</v>
          </cell>
          <cell r="D7624">
            <v>105.48</v>
          </cell>
        </row>
        <row r="7625">
          <cell r="A7625">
            <v>4797</v>
          </cell>
          <cell r="B7625" t="str">
            <v>PISO BORRACHA 500 X 500 X 7 MM PASTILHADO P/ ARGAMASSA A.15PLURIGOMA PRETO</v>
          </cell>
          <cell r="C7625" t="str">
            <v>M2</v>
          </cell>
          <cell r="D7625">
            <v>105.05</v>
          </cell>
        </row>
        <row r="7626">
          <cell r="A7626">
            <v>4794</v>
          </cell>
          <cell r="B7626" t="str">
            <v>PISO DE BORRACHA DE 500 X 500 X 14 MM SPORTGOMA P/ ARGAMASSAPRETO PLURIGOMA</v>
          </cell>
          <cell r="C7626" t="str">
            <v>M2</v>
          </cell>
          <cell r="D7626">
            <v>131.99</v>
          </cell>
        </row>
        <row r="7627">
          <cell r="A7627">
            <v>25965</v>
          </cell>
          <cell r="B7627" t="str">
            <v>PISO DE BORRACHA SINTÉTICA 50X50CM - ESP 4.00 MM, MODELO CANELADO, COR VERDE MUSGO</v>
          </cell>
          <cell r="C7627" t="str">
            <v>M2</v>
          </cell>
          <cell r="D7627">
            <v>99.66</v>
          </cell>
        </row>
        <row r="7628">
          <cell r="A7628">
            <v>4795</v>
          </cell>
          <cell r="B7628" t="str">
            <v>PISO DE BORRACHA 500 X 500 X 15 MM PASTILHADO P/ ARGAMASSA AI.15 PLURIGOMA PRETO</v>
          </cell>
          <cell r="C7628" t="str">
            <v>M2</v>
          </cell>
          <cell r="D7628">
            <v>183.84</v>
          </cell>
        </row>
        <row r="7629">
          <cell r="A7629">
            <v>4786</v>
          </cell>
          <cell r="B7629" t="str">
            <v>PISO EM GRANILITE, MARMORITE OU GRANITINA - ESP = 8 MM</v>
          </cell>
          <cell r="C7629" t="str">
            <v>M2</v>
          </cell>
          <cell r="D7629">
            <v>32</v>
          </cell>
        </row>
        <row r="7630">
          <cell r="A7630">
            <v>25977</v>
          </cell>
          <cell r="B7630" t="str">
            <v>PISO EM GRANITO BRANCO MARFIM 30X30CM E=2CM LEVIGADO</v>
          </cell>
          <cell r="C7630" t="str">
            <v>M2</v>
          </cell>
          <cell r="D7630">
            <v>125.73</v>
          </cell>
        </row>
        <row r="7631">
          <cell r="A7631">
            <v>25978</v>
          </cell>
          <cell r="B7631" t="str">
            <v>PISO EM GRANITO BRANCO MARFIM 50X50CM E=2CM LEVIGADO</v>
          </cell>
          <cell r="C7631" t="str">
            <v>M2</v>
          </cell>
          <cell r="D7631">
            <v>138.30000000000001</v>
          </cell>
        </row>
        <row r="7632">
          <cell r="A7632">
            <v>25979</v>
          </cell>
          <cell r="B7632" t="str">
            <v>PISO EM GRANITO BRANCO MONET 50X50CM E=2CM LEVIGADO</v>
          </cell>
          <cell r="C7632" t="str">
            <v>M2</v>
          </cell>
          <cell r="D7632">
            <v>134.11000000000001</v>
          </cell>
        </row>
        <row r="7633">
          <cell r="A7633">
            <v>25980</v>
          </cell>
          <cell r="B7633" t="str">
            <v>PISO EM GRANITO BRANCO QUARTZ E=2CM LEVIGADO</v>
          </cell>
          <cell r="C7633" t="str">
            <v>M2</v>
          </cell>
          <cell r="D7633">
            <v>138.30000000000001</v>
          </cell>
        </row>
        <row r="7634">
          <cell r="A7634">
            <v>25981</v>
          </cell>
          <cell r="B7634" t="str">
            <v>PISO EM GRANITO BRANCO QUARTZ 30X30CM E=2CM LEVIGADO</v>
          </cell>
          <cell r="C7634" t="str">
            <v>M2</v>
          </cell>
          <cell r="D7634">
            <v>166.8</v>
          </cell>
        </row>
        <row r="7635">
          <cell r="A7635">
            <v>25982</v>
          </cell>
          <cell r="B7635" t="str">
            <v>PISO EM GRANITO BRANCO QUARTZ 50X50CM E=2CM LEVIGADO</v>
          </cell>
          <cell r="C7635" t="str">
            <v>M2</v>
          </cell>
          <cell r="D7635">
            <v>165.97</v>
          </cell>
        </row>
        <row r="7636">
          <cell r="A7636">
            <v>21105</v>
          </cell>
          <cell r="B7636" t="str">
            <v>PISO EM LAJOTAO COLONIAL</v>
          </cell>
          <cell r="C7636" t="str">
            <v>M2</v>
          </cell>
          <cell r="D7636">
            <v>6.83</v>
          </cell>
        </row>
        <row r="7637">
          <cell r="A7637">
            <v>21108</v>
          </cell>
          <cell r="B7637" t="str">
            <v>PISO PORCELANATO POLIDO EXTRA 30X30CM OU 40X40CM</v>
          </cell>
          <cell r="C7637" t="str">
            <v>M2</v>
          </cell>
          <cell r="D7637">
            <v>73.47</v>
          </cell>
        </row>
        <row r="7638">
          <cell r="A7638">
            <v>4792</v>
          </cell>
          <cell r="B7638" t="str">
            <v>PISO VINÍLICO EM PLACAS DE 30 X 30CM, C/ FLASH, ESP = 3,2MM</v>
          </cell>
          <cell r="C7638" t="str">
            <v>M2</v>
          </cell>
          <cell r="D7638">
            <v>60.6</v>
          </cell>
        </row>
        <row r="7639">
          <cell r="A7639">
            <v>4790</v>
          </cell>
          <cell r="B7639" t="str">
            <v>PISO VINILICO EM PLACAS 30 X 30CM, C/ FLASH, ESP = 2,0MM</v>
          </cell>
          <cell r="C7639" t="str">
            <v>M2</v>
          </cell>
          <cell r="D7639">
            <v>35.57</v>
          </cell>
        </row>
        <row r="7640">
          <cell r="A7640">
            <v>10851</v>
          </cell>
          <cell r="B7640" t="str">
            <v>PLACA ACRILICO P/IDENTIFICACAO 25 X 8CM E=4MM</v>
          </cell>
          <cell r="C7640" t="str">
            <v>UN</v>
          </cell>
          <cell r="D7640">
            <v>49.33</v>
          </cell>
        </row>
        <row r="7641">
          <cell r="A7641">
            <v>21110</v>
          </cell>
          <cell r="B7641" t="str">
            <v>PLACA CEGA METALICA REDONDA P/ TOMADA DE PISO 3 X 3"</v>
          </cell>
          <cell r="C7641" t="str">
            <v>UN</v>
          </cell>
          <cell r="D7641">
            <v>9.92</v>
          </cell>
        </row>
        <row r="7642">
          <cell r="A7642">
            <v>12121</v>
          </cell>
          <cell r="B7642" t="str">
            <v>PLACA CEGA REDONDA 3'' EM TERMOPLASTICO, TIPO SILENTOQUE PIAL OU EQUIV</v>
          </cell>
          <cell r="C7642" t="str">
            <v>UN</v>
          </cell>
          <cell r="D7642">
            <v>2.4</v>
          </cell>
        </row>
        <row r="7643">
          <cell r="A7643">
            <v>12119</v>
          </cell>
          <cell r="B7643" t="str">
            <v>PLACA CEGA 4 X 2'' EM TERMOPLASTICO, TIPO SILENTOQUE PIAL OUEQUIV</v>
          </cell>
          <cell r="C7643" t="str">
            <v>UN</v>
          </cell>
          <cell r="D7643">
            <v>1.23</v>
          </cell>
        </row>
        <row r="7644">
          <cell r="A7644">
            <v>12120</v>
          </cell>
          <cell r="B7644" t="str">
            <v>PLACA CEGA 4 X 4'' EM TERMOPLASTICO, TIPO SILENTOQUE PIAL OUEQUIV</v>
          </cell>
          <cell r="C7644" t="str">
            <v>UN</v>
          </cell>
          <cell r="D7644">
            <v>2.86</v>
          </cell>
        </row>
        <row r="7645">
          <cell r="A7645">
            <v>673</v>
          </cell>
          <cell r="B7645" t="str">
            <v>PLACA CONCRETO CELULAR E = 10CM</v>
          </cell>
          <cell r="C7645" t="str">
            <v>M2</v>
          </cell>
          <cell r="D7645">
            <v>202.28</v>
          </cell>
        </row>
        <row r="7646">
          <cell r="A7646">
            <v>10848</v>
          </cell>
          <cell r="B7646" t="str">
            <v>PLACA DE INAUGURACAO DURALUMINIO 40 X 60CM</v>
          </cell>
          <cell r="C7646" t="str">
            <v>UN</v>
          </cell>
          <cell r="D7646">
            <v>310</v>
          </cell>
        </row>
        <row r="7647">
          <cell r="A7647">
            <v>10849</v>
          </cell>
          <cell r="B7647" t="str">
            <v>PLACA DE INAUGURACAO EM BRONZE 35 X 50CM</v>
          </cell>
          <cell r="C7647" t="str">
            <v>UN</v>
          </cell>
          <cell r="D7647">
            <v>1599.42</v>
          </cell>
        </row>
        <row r="7648">
          <cell r="A7648">
            <v>3408</v>
          </cell>
          <cell r="B7648" t="str">
            <v>PLACA DE ISOPOR (POLIESTIRENO EXPANDIDO), COM 1,20 X 0,60 M,E = 2 CM</v>
          </cell>
          <cell r="C7648" t="str">
            <v>M2</v>
          </cell>
          <cell r="D7648">
            <v>4.1900000000000004</v>
          </cell>
        </row>
        <row r="7649">
          <cell r="A7649">
            <v>4818</v>
          </cell>
          <cell r="B7649" t="str">
            <v>PLACA DE MÁRMORE BRANCO CLÁSSICO POLIDO DE 30 X 30 CM, E= 2CM PARA PISOS</v>
          </cell>
          <cell r="C7649" t="str">
            <v>M2</v>
          </cell>
          <cell r="D7649">
            <v>105</v>
          </cell>
        </row>
        <row r="7650">
          <cell r="A7650">
            <v>10850</v>
          </cell>
          <cell r="B7650" t="str">
            <v>PLACA DE NUMERACAO DE CHAPA GALVANIZADA NUM 18 12 X 18CM</v>
          </cell>
          <cell r="C7650" t="str">
            <v>UN</v>
          </cell>
          <cell r="D7650">
            <v>38.64</v>
          </cell>
        </row>
        <row r="7651">
          <cell r="A7651">
            <v>4813</v>
          </cell>
          <cell r="B7651" t="str">
            <v>PLACA DE OBRA (IDENTIFICACAO) PARA CONSTRUCAO CIVIL EM CHAPAGALVANIZADA NUM 22 (NAO INCLUI COLOCACAO)</v>
          </cell>
          <cell r="C7651" t="str">
            <v>M2</v>
          </cell>
          <cell r="D7651">
            <v>172.5</v>
          </cell>
        </row>
        <row r="7652">
          <cell r="A7652">
            <v>13629</v>
          </cell>
          <cell r="B7652" t="str">
            <v>PLACA DE OBRA (IDENTIFICACAO) PARA CONSTRUCAO CIVIL EM CHAPAGALVANIZADA NUM 26 (NAO INCLUI COLOCACAO)</v>
          </cell>
          <cell r="C7652" t="str">
            <v>M2</v>
          </cell>
          <cell r="D7652">
            <v>165.6</v>
          </cell>
        </row>
        <row r="7653">
          <cell r="A7653">
            <v>11094</v>
          </cell>
          <cell r="B7653" t="str">
            <v>PLACA DE VEDACAO NERVURA P/ TELHA FIBROCIMENTO CANALETE 90</v>
          </cell>
          <cell r="C7653" t="str">
            <v>UN</v>
          </cell>
          <cell r="D7653">
            <v>6.65</v>
          </cell>
        </row>
        <row r="7654">
          <cell r="A7654">
            <v>4309</v>
          </cell>
          <cell r="B7654" t="str">
            <v>PLACA DE VENTILACAO P/ TELHA FIBROCIMENTO CANALETE 49 KALHETA</v>
          </cell>
          <cell r="C7654" t="str">
            <v>UN</v>
          </cell>
          <cell r="D7654">
            <v>1.45</v>
          </cell>
        </row>
        <row r="7655">
          <cell r="A7655">
            <v>4307</v>
          </cell>
          <cell r="B7655" t="str">
            <v>PLACA DE VENTILACAO P/ TELHA FIBROCIMENTO CANALETE 90 OU KALHETAO</v>
          </cell>
          <cell r="C7655" t="str">
            <v>UN</v>
          </cell>
          <cell r="D7655">
            <v>3.78</v>
          </cell>
        </row>
        <row r="7656">
          <cell r="A7656">
            <v>13521</v>
          </cell>
          <cell r="B7656" t="str">
            <v>PLACA ESMALTADA P/ IDENTIFICACAO NR DE RUA</v>
          </cell>
          <cell r="C7656" t="str">
            <v>UN</v>
          </cell>
          <cell r="D7656">
            <v>104.88</v>
          </cell>
        </row>
        <row r="7657">
          <cell r="A7657">
            <v>4812</v>
          </cell>
          <cell r="B7657" t="str">
            <v>PLACA GESSO 60 X 60CM E=12MM P/FORRO</v>
          </cell>
          <cell r="C7657" t="str">
            <v>M2</v>
          </cell>
          <cell r="D7657">
            <v>9.36</v>
          </cell>
        </row>
        <row r="7658">
          <cell r="A7658">
            <v>4820</v>
          </cell>
          <cell r="B7658" t="str">
            <v>PLACA MARMORE BRANCO COMUM 15 X 30CM E = 2,5CM, POLIDO P/ REVESTIMENTO</v>
          </cell>
          <cell r="C7658" t="str">
            <v>M2</v>
          </cell>
          <cell r="D7658">
            <v>101.32</v>
          </cell>
        </row>
        <row r="7659">
          <cell r="A7659">
            <v>4819</v>
          </cell>
          <cell r="B7659" t="str">
            <v>PLACA MARMORE BRANCO COMUM 15 X 30CM E = 3CM, POLIDO P/ REVESTIMENTO</v>
          </cell>
          <cell r="C7659" t="str">
            <v>M2</v>
          </cell>
          <cell r="D7659">
            <v>113.99</v>
          </cell>
        </row>
        <row r="7660">
          <cell r="A7660">
            <v>4822</v>
          </cell>
          <cell r="B7660" t="str">
            <v>PLACA MARMORE BRANCO 15 X 30CM E = 2CM, POLIDO PARA REVESTIMENTO</v>
          </cell>
          <cell r="C7660" t="str">
            <v>M2</v>
          </cell>
          <cell r="D7660">
            <v>111.45</v>
          </cell>
        </row>
        <row r="7661">
          <cell r="A7661">
            <v>4821</v>
          </cell>
          <cell r="B7661" t="str">
            <v>PLACA MARMORE BRANCO 30 X 30CM E = 3CM, P/ PISO, POLIDO</v>
          </cell>
          <cell r="C7661" t="str">
            <v>M2</v>
          </cell>
          <cell r="D7661">
            <v>155.84</v>
          </cell>
        </row>
        <row r="7662">
          <cell r="A7662">
            <v>10698</v>
          </cell>
          <cell r="B7662" t="str">
            <v>PLACA PRE-MOLDADA DE GRANILITE, MARMORITE OU GRANITINA ESP =3CM P/ PAREDE</v>
          </cell>
          <cell r="C7662" t="str">
            <v>M2</v>
          </cell>
          <cell r="D7662">
            <v>67.22</v>
          </cell>
        </row>
        <row r="7663">
          <cell r="A7663">
            <v>4893</v>
          </cell>
          <cell r="B7663" t="str">
            <v>PLUG OU BUJAO FERRO GALV 1 1/2"</v>
          </cell>
          <cell r="C7663" t="str">
            <v>UN</v>
          </cell>
          <cell r="D7663">
            <v>6.97</v>
          </cell>
        </row>
        <row r="7664">
          <cell r="A7664">
            <v>4894</v>
          </cell>
          <cell r="B7664" t="str">
            <v>PLUG OU BUJAO FERRO GALV 1 1/4"</v>
          </cell>
          <cell r="C7664" t="str">
            <v>UN</v>
          </cell>
          <cell r="D7664">
            <v>5.38</v>
          </cell>
        </row>
        <row r="7665">
          <cell r="A7665">
            <v>4888</v>
          </cell>
          <cell r="B7665" t="str">
            <v>PLUG OU BUJAO FERRO GALV 1/2"</v>
          </cell>
          <cell r="C7665" t="str">
            <v>UN</v>
          </cell>
          <cell r="D7665">
            <v>1.59</v>
          </cell>
        </row>
        <row r="7666">
          <cell r="A7666">
            <v>4890</v>
          </cell>
          <cell r="B7666" t="str">
            <v>PLUG OU BUJAO FERRO GALV 1"</v>
          </cell>
          <cell r="C7666" t="str">
            <v>UN</v>
          </cell>
          <cell r="D7666">
            <v>3.57</v>
          </cell>
        </row>
        <row r="7667">
          <cell r="A7667">
            <v>12411</v>
          </cell>
          <cell r="B7667" t="str">
            <v>PLUG OU BUJAO FERRO GALV 2 1/2"</v>
          </cell>
          <cell r="C7667" t="str">
            <v>UN</v>
          </cell>
          <cell r="D7667">
            <v>19.920000000000002</v>
          </cell>
        </row>
        <row r="7668">
          <cell r="A7668">
            <v>4891</v>
          </cell>
          <cell r="B7668" t="str">
            <v>PLUG OU BUJAO FERRO GALV 2"</v>
          </cell>
          <cell r="C7668" t="str">
            <v>UN</v>
          </cell>
          <cell r="D7668">
            <v>10.58</v>
          </cell>
        </row>
        <row r="7669">
          <cell r="A7669">
            <v>4889</v>
          </cell>
          <cell r="B7669" t="str">
            <v>PLUG OU BUJAO FERRO GALV 3/4"</v>
          </cell>
          <cell r="C7669" t="str">
            <v>UN</v>
          </cell>
          <cell r="D7669">
            <v>2.4900000000000002</v>
          </cell>
        </row>
        <row r="7670">
          <cell r="A7670">
            <v>4892</v>
          </cell>
          <cell r="B7670" t="str">
            <v>PLUG OU BUJAO FERRO GALV 3"</v>
          </cell>
          <cell r="C7670" t="str">
            <v>UN</v>
          </cell>
          <cell r="D7670">
            <v>27.37</v>
          </cell>
        </row>
        <row r="7671">
          <cell r="A7671">
            <v>12412</v>
          </cell>
          <cell r="B7671" t="str">
            <v>PLUG OU BUJAO FERRO GALV 4"</v>
          </cell>
          <cell r="C7671" t="str">
            <v>UN</v>
          </cell>
          <cell r="D7671">
            <v>53.54</v>
          </cell>
        </row>
        <row r="7672">
          <cell r="A7672">
            <v>4900</v>
          </cell>
          <cell r="B7672" t="str">
            <v>PLUG PVC C/ROSCA P/ AGUA FRIA PREDIAL 1.1/2"</v>
          </cell>
          <cell r="C7672" t="str">
            <v>UN</v>
          </cell>
          <cell r="D7672">
            <v>3.39</v>
          </cell>
        </row>
        <row r="7673">
          <cell r="A7673">
            <v>4898</v>
          </cell>
          <cell r="B7673" t="str">
            <v>PLUG PVC C/ROSCA P/ AGUA FRIA PREDIAL 1.1/4"</v>
          </cell>
          <cell r="C7673" t="str">
            <v>UN</v>
          </cell>
          <cell r="D7673">
            <v>1.17</v>
          </cell>
        </row>
        <row r="7674">
          <cell r="A7674">
            <v>4895</v>
          </cell>
          <cell r="B7674" t="str">
            <v>PLUG PVC C/ROSCA P/ AGUA FRIA PREDIAL 1/2"</v>
          </cell>
          <cell r="C7674" t="str">
            <v>UN</v>
          </cell>
          <cell r="D7674">
            <v>0.35</v>
          </cell>
        </row>
        <row r="7675">
          <cell r="A7675">
            <v>4897</v>
          </cell>
          <cell r="B7675" t="str">
            <v>PLUG PVC C/ROSCA P/ AGUA FRIA PREDIAL 1"</v>
          </cell>
          <cell r="C7675" t="str">
            <v>UN</v>
          </cell>
          <cell r="D7675">
            <v>1.22</v>
          </cell>
        </row>
        <row r="7676">
          <cell r="A7676">
            <v>4899</v>
          </cell>
          <cell r="B7676" t="str">
            <v>PLUG PVC C/ROSCA P/ AGUA FRIA PREDIAL 2"</v>
          </cell>
          <cell r="C7676" t="str">
            <v>UN</v>
          </cell>
          <cell r="D7676">
            <v>3.84</v>
          </cell>
        </row>
        <row r="7677">
          <cell r="A7677">
            <v>4896</v>
          </cell>
          <cell r="B7677" t="str">
            <v>PLUG PVC C/ROSCA P/ AGUA FRIA PREDIAL 3/4"</v>
          </cell>
          <cell r="C7677" t="str">
            <v>UN</v>
          </cell>
          <cell r="D7677">
            <v>0.52</v>
          </cell>
        </row>
        <row r="7678">
          <cell r="A7678">
            <v>4907</v>
          </cell>
          <cell r="B7678" t="str">
            <v>PLUG PVC NBR 10569 P/ REDE COLET ESG JE DN 100MM</v>
          </cell>
          <cell r="C7678" t="str">
            <v>UN</v>
          </cell>
          <cell r="D7678">
            <v>43.05</v>
          </cell>
        </row>
        <row r="7679">
          <cell r="A7679">
            <v>4906</v>
          </cell>
          <cell r="B7679" t="str">
            <v>PLUG PVC NBR 10569 P/ REDE COLET ESG JE DN 125MM</v>
          </cell>
          <cell r="C7679" t="str">
            <v>UN</v>
          </cell>
          <cell r="D7679">
            <v>50.59</v>
          </cell>
        </row>
        <row r="7680">
          <cell r="A7680">
            <v>4902</v>
          </cell>
          <cell r="B7680" t="str">
            <v>PLUG PVC NBR 10569 P/ REDE COLET ESG JE DN 150MM</v>
          </cell>
          <cell r="C7680" t="str">
            <v>UN</v>
          </cell>
          <cell r="D7680">
            <v>59.73</v>
          </cell>
        </row>
        <row r="7681">
          <cell r="A7681">
            <v>4908</v>
          </cell>
          <cell r="B7681" t="str">
            <v>PLUG PVC NBR 10569 P/ REDE COLET ESG JE DN 200MM</v>
          </cell>
          <cell r="C7681" t="str">
            <v>UN</v>
          </cell>
          <cell r="D7681">
            <v>88.14</v>
          </cell>
        </row>
        <row r="7682">
          <cell r="A7682">
            <v>4909</v>
          </cell>
          <cell r="B7682" t="str">
            <v>PLUG PVC NBR 10569 P/ REDE COLET ESG JE DN 250MM</v>
          </cell>
          <cell r="C7682" t="str">
            <v>UN</v>
          </cell>
          <cell r="D7682">
            <v>150.26</v>
          </cell>
        </row>
        <row r="7683">
          <cell r="A7683">
            <v>4904</v>
          </cell>
          <cell r="B7683" t="str">
            <v>PLUG PVC NBR 10569 P/ REDE COLET ESG JE DN 300MM</v>
          </cell>
          <cell r="C7683" t="str">
            <v>UN</v>
          </cell>
          <cell r="D7683">
            <v>336.92</v>
          </cell>
        </row>
        <row r="7684">
          <cell r="A7684">
            <v>4903</v>
          </cell>
          <cell r="B7684" t="str">
            <v>PLUG PVC NBR 10569 P/ REDE COLET ESG JE DN 350MM</v>
          </cell>
          <cell r="C7684" t="str">
            <v>UN</v>
          </cell>
          <cell r="D7684">
            <v>433.83</v>
          </cell>
        </row>
        <row r="7685">
          <cell r="A7685">
            <v>4905</v>
          </cell>
          <cell r="B7685" t="str">
            <v>PLUG PVC NBR 10569 P/ REDE COLET ESG JE DN 400MM</v>
          </cell>
          <cell r="C7685" t="str">
            <v>UN</v>
          </cell>
          <cell r="D7685">
            <v>561.63</v>
          </cell>
        </row>
        <row r="7686">
          <cell r="A7686">
            <v>11073</v>
          </cell>
          <cell r="B7686" t="str">
            <v>PLUG PVC P/ ESG PREDIAL 75MM</v>
          </cell>
          <cell r="C7686" t="str">
            <v>UN</v>
          </cell>
          <cell r="D7686">
            <v>4.8099999999999996</v>
          </cell>
        </row>
        <row r="7687">
          <cell r="A7687">
            <v>11071</v>
          </cell>
          <cell r="B7687" t="str">
            <v>PLUG PVC P/ ESG PREDIAL 100MM</v>
          </cell>
          <cell r="C7687" t="str">
            <v>UN</v>
          </cell>
          <cell r="D7687">
            <v>5.74</v>
          </cell>
        </row>
        <row r="7688">
          <cell r="A7688">
            <v>11072</v>
          </cell>
          <cell r="B7688" t="str">
            <v>PLUG PVC P/ ESG PREDIAL 50MM</v>
          </cell>
          <cell r="C7688" t="str">
            <v>UN</v>
          </cell>
          <cell r="D7688">
            <v>2.1</v>
          </cell>
        </row>
        <row r="7689">
          <cell r="A7689">
            <v>2509</v>
          </cell>
          <cell r="B7689" t="str">
            <v>PLUG 3P + T 30A/440V REFERENCIA 56406, USO INDUSTRIAL TP PIAL OU EQUIV</v>
          </cell>
          <cell r="C7689" t="str">
            <v>UN</v>
          </cell>
          <cell r="D7689">
            <v>23.9</v>
          </cell>
        </row>
        <row r="7690">
          <cell r="A7690">
            <v>1374</v>
          </cell>
          <cell r="B7690" t="str">
            <v>PO 1 P/ TRATAM ESPECIAL (SIST IMPERM) CIMENTO ESPECIAL PEGARAPIDA HEY'DI, VIAPOL OU EQUIV</v>
          </cell>
          <cell r="C7690" t="str">
            <v>KG</v>
          </cell>
          <cell r="D7690">
            <v>4.09</v>
          </cell>
        </row>
        <row r="7691">
          <cell r="A7691">
            <v>1375</v>
          </cell>
          <cell r="B7691" t="str">
            <v>PO 2 P/ TRATAM ESPECIAL (SIST IMPERM) CIMENTO ESPECIAL PEGAULTRA RAPIDA HEY'DI, VIAPOL OU EQUIV</v>
          </cell>
          <cell r="C7691" t="str">
            <v>KG</v>
          </cell>
          <cell r="D7691">
            <v>9.9</v>
          </cell>
        </row>
        <row r="7692">
          <cell r="A7692">
            <v>4752</v>
          </cell>
          <cell r="B7692" t="str">
            <v>POCEIRO</v>
          </cell>
          <cell r="C7692" t="str">
            <v>H</v>
          </cell>
          <cell r="D7692">
            <v>9.59</v>
          </cell>
        </row>
        <row r="7693">
          <cell r="A7693">
            <v>13954</v>
          </cell>
          <cell r="B7693" t="str">
            <v>POLIDORA DE PISO (POLITRIZ) ELETRICA 4HP/12A**CAIXA**</v>
          </cell>
          <cell r="C7693" t="str">
            <v>UN</v>
          </cell>
          <cell r="D7693">
            <v>5377.5</v>
          </cell>
        </row>
        <row r="7694">
          <cell r="A7694">
            <v>11427</v>
          </cell>
          <cell r="B7694" t="str">
            <v>POLVORA NEGRA</v>
          </cell>
          <cell r="C7694" t="str">
            <v>KG</v>
          </cell>
          <cell r="D7694">
            <v>16.86</v>
          </cell>
        </row>
        <row r="7695">
          <cell r="A7695">
            <v>26022</v>
          </cell>
          <cell r="B7695" t="str">
            <v>PONTEIRO PARA ROMPEDOR 1 1/4" ( 32MM) , SEXTAVADO, TIPO TORNIBRÁS REF. 3083.3047-00 OU SIMILAR</v>
          </cell>
          <cell r="C7695" t="str">
            <v>UN</v>
          </cell>
          <cell r="D7695">
            <v>93.18</v>
          </cell>
        </row>
        <row r="7696">
          <cell r="A7696">
            <v>421</v>
          </cell>
          <cell r="B7696" t="str">
            <v>PORCA OLHAL ACO P/ PARAFUSO C/ DIAM NOMINAL DE 16MM</v>
          </cell>
          <cell r="C7696" t="str">
            <v>UN</v>
          </cell>
          <cell r="D7696">
            <v>7.34</v>
          </cell>
        </row>
        <row r="7697">
          <cell r="A7697">
            <v>3402</v>
          </cell>
          <cell r="B7697" t="str">
            <v>PORCA OLHAL ACO ZINCADO QUENTE M-16</v>
          </cell>
          <cell r="C7697" t="str">
            <v>UN</v>
          </cell>
          <cell r="D7697">
            <v>4.8600000000000003</v>
          </cell>
        </row>
        <row r="7698">
          <cell r="A7698">
            <v>14210</v>
          </cell>
          <cell r="B7698" t="str">
            <v>PORCA SEXTAVADA ESF H = 70MM CHAVE 55MM</v>
          </cell>
          <cell r="C7698" t="str">
            <v>UN</v>
          </cell>
          <cell r="D7698">
            <v>39.229999999999997</v>
          </cell>
        </row>
        <row r="7699">
          <cell r="A7699">
            <v>11973</v>
          </cell>
          <cell r="B7699" t="str">
            <v>PORCA SEXTAVADA H = 50MM</v>
          </cell>
          <cell r="C7699" t="str">
            <v>UN</v>
          </cell>
          <cell r="D7699">
            <v>20.83</v>
          </cell>
        </row>
        <row r="7700">
          <cell r="A7700">
            <v>4341</v>
          </cell>
          <cell r="B7700" t="str">
            <v>PORCA ZINCADA QUADRADA 10 MM</v>
          </cell>
          <cell r="C7700" t="str">
            <v>UN</v>
          </cell>
          <cell r="D7700">
            <v>0.11</v>
          </cell>
        </row>
        <row r="7701">
          <cell r="A7701">
            <v>4337</v>
          </cell>
          <cell r="B7701" t="str">
            <v>PORCA ZINCADA QUADRADA 16 MM</v>
          </cell>
          <cell r="C7701" t="str">
            <v>UN</v>
          </cell>
          <cell r="D7701">
            <v>0.25</v>
          </cell>
        </row>
        <row r="7702">
          <cell r="A7702">
            <v>14148</v>
          </cell>
          <cell r="B7702" t="str">
            <v>PORCA ZINCADA SEXTAVADA ALTA 1/4"</v>
          </cell>
          <cell r="C7702" t="str">
            <v>UN</v>
          </cell>
          <cell r="D7702">
            <v>0.04</v>
          </cell>
        </row>
        <row r="7703">
          <cell r="A7703">
            <v>4339</v>
          </cell>
          <cell r="B7703" t="str">
            <v>PORCA ZINCADA SEXTAVADA 1/2"</v>
          </cell>
          <cell r="C7703" t="str">
            <v>UN</v>
          </cell>
          <cell r="D7703">
            <v>0.23</v>
          </cell>
        </row>
        <row r="7704">
          <cell r="A7704">
            <v>11971</v>
          </cell>
          <cell r="B7704" t="str">
            <v>PORCA ZINCADA SEXTAVADA 24MM</v>
          </cell>
          <cell r="C7704" t="str">
            <v>UN</v>
          </cell>
          <cell r="D7704">
            <v>1.66</v>
          </cell>
        </row>
        <row r="7705">
          <cell r="A7705">
            <v>4342</v>
          </cell>
          <cell r="B7705" t="str">
            <v>PORCA ZINCADA SEXTAVADA 3/8"</v>
          </cell>
          <cell r="C7705" t="str">
            <v>UN</v>
          </cell>
          <cell r="D7705">
            <v>0.09</v>
          </cell>
        </row>
        <row r="7706">
          <cell r="A7706">
            <v>4330</v>
          </cell>
          <cell r="B7706" t="str">
            <v>PORCA ZINCADA SEXTAVADA 5/16"</v>
          </cell>
          <cell r="C7706" t="str">
            <v>UN</v>
          </cell>
          <cell r="D7706">
            <v>0.05</v>
          </cell>
        </row>
        <row r="7707">
          <cell r="A7707">
            <v>4340</v>
          </cell>
          <cell r="B7707" t="str">
            <v>PORCA ZINCADA SEXTAVADA 5/8"</v>
          </cell>
          <cell r="C7707" t="str">
            <v>UN</v>
          </cell>
          <cell r="D7707">
            <v>0.23</v>
          </cell>
        </row>
        <row r="7708">
          <cell r="A7708">
            <v>5031</v>
          </cell>
          <cell r="B7708" t="str">
            <v>PORTA EM VIDRO TEMPERADO INCOLOR DE ABRIR (FURO E RECORTE)1 FOLHA E = 10MM (SEM FERRAGENS E SEM COLOCAÇÃO)</v>
          </cell>
          <cell r="C7708" t="str">
            <v>M2</v>
          </cell>
          <cell r="D7708">
            <v>195</v>
          </cell>
        </row>
        <row r="7709">
          <cell r="A7709">
            <v>13362</v>
          </cell>
          <cell r="B7709" t="str">
            <v>PORTA ACO ENROLAR CHAPA 22 ONDULADA/PERFIL MEIA CANA - ACABGALV NATURAL - 2,0 X 2,50M - MANUAL - COMPLETA - COLOCADA</v>
          </cell>
          <cell r="C7709" t="str">
            <v>M2</v>
          </cell>
          <cell r="D7709">
            <v>466.2</v>
          </cell>
        </row>
        <row r="7710">
          <cell r="A7710">
            <v>4911</v>
          </cell>
          <cell r="B7710" t="str">
            <v>PORTA ACO ENROLAR CHAPA 22 RAIADA LARGA - ACAB GALV NATURAL- 2,0 X 2,50M - MANUAL - COMPLETA - COLOCADA</v>
          </cell>
          <cell r="C7710" t="str">
            <v>M2</v>
          </cell>
          <cell r="D7710">
            <v>404.04</v>
          </cell>
        </row>
        <row r="7711">
          <cell r="A7711">
            <v>4913</v>
          </cell>
          <cell r="B7711" t="str">
            <v>PORTA ACO ENROLAR CHAPA 24 ONDULADA/PERFIL MEIA CANA - ACABGALV NATURAL - 2FLS DE 2,0 X 2,60M - MANUAL - COMPLETA - COLOCADA</v>
          </cell>
          <cell r="C7711" t="str">
            <v>UN</v>
          </cell>
          <cell r="D7711">
            <v>2012.43</v>
          </cell>
        </row>
        <row r="7712">
          <cell r="A7712">
            <v>4910</v>
          </cell>
          <cell r="B7712" t="str">
            <v>PORTA ACO ENROLAR CHAPA 24 RAIADA LARGA - ACAB GALV NATURAL- 2,0 X 2,50M - MANUAL - COMPLETA - COLOCADA</v>
          </cell>
          <cell r="C7712" t="str">
            <v>M2</v>
          </cell>
          <cell r="D7712">
            <v>388.5</v>
          </cell>
        </row>
        <row r="7713">
          <cell r="A7713">
            <v>4943</v>
          </cell>
          <cell r="B7713" t="str">
            <v>PORTA ACO ENROLAR CHAPA 24 VAZADA TIJOLINHO OU EQUIV C/ RETANG OU CIRCULO - ACAB GALV NATURAL - 2,0 X 2,50M - MANUAL - COMPLETA - COLOCADA</v>
          </cell>
          <cell r="C7713" t="str">
            <v>M2</v>
          </cell>
          <cell r="D7713">
            <v>672.1</v>
          </cell>
        </row>
        <row r="7714">
          <cell r="A7714">
            <v>4944</v>
          </cell>
          <cell r="B7714" t="str">
            <v>PORTA ACO ENROLAR TIPO GRADE - FABRICADA C/ PERFIL "U" VIRADO/CHAPA 16 OU PERFIL ESTEIRA GRILL REFORCADA TIJOLINHO - ACAB GALV NATURAL - 2,0 X 2,50M - MANUAL - COMPLETA - COLOCADA"</v>
          </cell>
          <cell r="C7714" t="str">
            <v>M2</v>
          </cell>
          <cell r="D7714">
            <v>602.16999999999996</v>
          </cell>
        </row>
        <row r="7715">
          <cell r="A7715">
            <v>4914</v>
          </cell>
          <cell r="B7715" t="str">
            <v>PORTA ALUMINIO ABRIR, PERFIL SERIE 25, CHAPA CORRUGADA C/ GUARNICAO 87 X 210CM</v>
          </cell>
          <cell r="C7715" t="str">
            <v>M2</v>
          </cell>
          <cell r="D7715">
            <v>321.74</v>
          </cell>
        </row>
        <row r="7716">
          <cell r="A7716">
            <v>4917</v>
          </cell>
          <cell r="B7716" t="str">
            <v>PORTA ALUMINIO ABRIR, PERFIL SERIE 25, TP VENEZIANA C/ GUARNICAO 87 X 210CM</v>
          </cell>
          <cell r="C7716" t="str">
            <v>M2</v>
          </cell>
          <cell r="D7716">
            <v>323.24</v>
          </cell>
        </row>
        <row r="7717">
          <cell r="A7717">
            <v>4923</v>
          </cell>
          <cell r="B7717" t="str">
            <v>PORTA ALUMINIO CORRER, PERFIL SERIE 16, FOLHAS P/ VIDRO C/ GUARNICAO 160 X 210CM</v>
          </cell>
          <cell r="C7717" t="str">
            <v>M2</v>
          </cell>
          <cell r="D7717">
            <v>281.64999999999998</v>
          </cell>
        </row>
        <row r="7718">
          <cell r="A7718">
            <v>5088</v>
          </cell>
          <cell r="B7718" t="str">
            <v>PORTA CADEADO ZINCADO OXIDADO PRETO</v>
          </cell>
          <cell r="C7718" t="str">
            <v>UN</v>
          </cell>
          <cell r="D7718">
            <v>4.9400000000000004</v>
          </cell>
        </row>
        <row r="7719">
          <cell r="A7719">
            <v>11153</v>
          </cell>
          <cell r="B7719" t="str">
            <v>PORTA CHAPA DOBRADA ACO PRE-ZINCADO OU C/ ADICAO DE COBRE ABRIR C/ POSTIGO P/ VIDRO 87 X 210CM</v>
          </cell>
          <cell r="C7719" t="str">
            <v>M2</v>
          </cell>
          <cell r="D7719">
            <v>181.57</v>
          </cell>
        </row>
        <row r="7720">
          <cell r="A7720">
            <v>11152</v>
          </cell>
          <cell r="B7720" t="str">
            <v>PORTA CHAPA DOBRADA ACO PRE-ZINCADO OU C/ ADICAO DE COBRE ABRIR C/ TRAVESSAS P/ VIDRO 87 X 210CM</v>
          </cell>
          <cell r="C7720" t="str">
            <v>M2</v>
          </cell>
          <cell r="D7720">
            <v>105.54</v>
          </cell>
        </row>
        <row r="7721">
          <cell r="A7721">
            <v>20022</v>
          </cell>
          <cell r="B7721" t="str">
            <v>PORTA CHAPA DOBRADA ACO PRE-ZINCADO OU C/ ADICAO DE COBRE ABRIR C/ VENEZIANA 80 X 210CM</v>
          </cell>
          <cell r="C7721" t="str">
            <v>UN</v>
          </cell>
          <cell r="D7721">
            <v>146.59</v>
          </cell>
        </row>
        <row r="7722">
          <cell r="A7722">
            <v>11151</v>
          </cell>
          <cell r="B7722" t="str">
            <v>PORTA CHAPA DOBRADA ACO PRE-ZINCADO OU C/ ADICAO DE COBRE ABRIR C/ VENEZIANA 87 X 210CM</v>
          </cell>
          <cell r="C7722" t="str">
            <v>M2</v>
          </cell>
          <cell r="D7722">
            <v>97.34</v>
          </cell>
        </row>
        <row r="7723">
          <cell r="A7723">
            <v>11154</v>
          </cell>
          <cell r="B7723" t="str">
            <v>PORTA CORTA FOGO 0,90X2,10X0,04M</v>
          </cell>
          <cell r="C7723" t="str">
            <v>UN</v>
          </cell>
          <cell r="D7723">
            <v>316.57</v>
          </cell>
        </row>
        <row r="7724">
          <cell r="A7724">
            <v>4922</v>
          </cell>
          <cell r="B7724" t="str">
            <v>PORTA DE CORRER EM ALUMÍNIO SÉRIE 25, COM DUAS FOLHAS PARA VIDRO, 1,80 X 2,10 M (INCLUSO GUARNIÇÃO E VIDRO LISO INCOLOR)</v>
          </cell>
          <cell r="C7724" t="str">
            <v>M2</v>
          </cell>
          <cell r="D7724">
            <v>251.75</v>
          </cell>
        </row>
        <row r="7725">
          <cell r="A7725">
            <v>25969</v>
          </cell>
          <cell r="B7725" t="str">
            <v>PORTA DENTE PARA FRESADORA CIBER W 1900.</v>
          </cell>
          <cell r="C7725" t="str">
            <v>UN</v>
          </cell>
          <cell r="D7725">
            <v>311.66000000000003</v>
          </cell>
        </row>
        <row r="7726">
          <cell r="A7726">
            <v>11367</v>
          </cell>
          <cell r="B7726" t="str">
            <v>PORTA EUCAPLAC CHAPA PINTADA COR 80X210CM E=35MM - EUCATEX</v>
          </cell>
          <cell r="C7726" t="str">
            <v>M2</v>
          </cell>
          <cell r="D7726">
            <v>158.01</v>
          </cell>
        </row>
        <row r="7727">
          <cell r="A7727">
            <v>11364</v>
          </cell>
          <cell r="B7727" t="str">
            <v>PORTA EUCATEX EUCADUR PRONTA PARA PINTURA 60 X 210 X 3,5CM</v>
          </cell>
          <cell r="C7727" t="str">
            <v>UN</v>
          </cell>
          <cell r="D7727">
            <v>125.64</v>
          </cell>
        </row>
        <row r="7728">
          <cell r="A7728">
            <v>11365</v>
          </cell>
          <cell r="B7728" t="str">
            <v>PORTA EUCATEX EUCADUR PRONTA PARA PINTURA 70 X 210 X 3,5CM</v>
          </cell>
          <cell r="C7728" t="str">
            <v>UN</v>
          </cell>
          <cell r="D7728">
            <v>129.11000000000001</v>
          </cell>
        </row>
        <row r="7729">
          <cell r="A7729">
            <v>11366</v>
          </cell>
          <cell r="B7729" t="str">
            <v>PORTA EUCATEX EUCADUR PRONTA PARA PINTURA 80 X 210 X 3,5CM</v>
          </cell>
          <cell r="C7729" t="str">
            <v>UN</v>
          </cell>
          <cell r="D7729">
            <v>84.29</v>
          </cell>
        </row>
        <row r="7730">
          <cell r="A7730">
            <v>4930</v>
          </cell>
          <cell r="B7730" t="str">
            <v>PORTA FERRO ABRIR TP BARRA CHATA C/ REQUADRO E GUARNICAO COMPLETA 87 X 210CM</v>
          </cell>
          <cell r="C7730" t="str">
            <v>M2</v>
          </cell>
          <cell r="D7730">
            <v>118.11</v>
          </cell>
        </row>
        <row r="7731">
          <cell r="A7731">
            <v>4929</v>
          </cell>
          <cell r="B7731" t="str">
            <v>PORTA FERRO ABRIR TP CHAPA C/ GUARNICAO COMPLETA 87 X 210CM</v>
          </cell>
          <cell r="C7731" t="str">
            <v>M2</v>
          </cell>
          <cell r="D7731">
            <v>139.81</v>
          </cell>
        </row>
        <row r="7732">
          <cell r="A7732">
            <v>4937</v>
          </cell>
          <cell r="B7732" t="str">
            <v>PORTA FERRO ABRIR TP CHAPA C/ GUARNICAO 60 X 210CM</v>
          </cell>
          <cell r="C7732" t="str">
            <v>UN</v>
          </cell>
          <cell r="D7732">
            <v>246.59</v>
          </cell>
        </row>
        <row r="7733">
          <cell r="A7733">
            <v>4931</v>
          </cell>
          <cell r="B7733" t="str">
            <v>PORTA FERRO ABRIR TP CHAPA C/ GUARNICAO 70 X 210CM</v>
          </cell>
          <cell r="C7733" t="str">
            <v>UN</v>
          </cell>
          <cell r="D7733">
            <v>126.25</v>
          </cell>
        </row>
        <row r="7734">
          <cell r="A7734">
            <v>4938</v>
          </cell>
          <cell r="B7734" t="str">
            <v>PORTA FERRO ABRIR TP CHAPA C/ GUARNICAO 80 X 210CM</v>
          </cell>
          <cell r="C7734" t="str">
            <v>UN</v>
          </cell>
          <cell r="D7734">
            <v>253.26</v>
          </cell>
        </row>
        <row r="7735">
          <cell r="A7735">
            <v>4936</v>
          </cell>
          <cell r="B7735" t="str">
            <v>PORTA FERRO ABRIR TP GRADE C/ CHAPA, C/ GUARNICAO 87 X 210CM</v>
          </cell>
          <cell r="C7735" t="str">
            <v>M2</v>
          </cell>
          <cell r="D7735">
            <v>112.83</v>
          </cell>
        </row>
        <row r="7736">
          <cell r="A7736">
            <v>4939</v>
          </cell>
          <cell r="B7736" t="str">
            <v>PORTA FERRO ABRIR TP QUADRICULADA C/ GUARNICAO 87 X 210CM</v>
          </cell>
          <cell r="C7736" t="str">
            <v>M2</v>
          </cell>
          <cell r="D7736">
            <v>140.35</v>
          </cell>
        </row>
        <row r="7737">
          <cell r="A7737">
            <v>4940</v>
          </cell>
          <cell r="B7737" t="str">
            <v>PORTA FERRO CORRER TP CHAPA C/ GUARNICAO 1FL P/ VIDRO COMPLETA 87 X 210CM</v>
          </cell>
          <cell r="C7737" t="str">
            <v>M2</v>
          </cell>
          <cell r="D7737">
            <v>141.99</v>
          </cell>
        </row>
        <row r="7738">
          <cell r="A7738">
            <v>4941</v>
          </cell>
          <cell r="B7738" t="str">
            <v>PORTA FERRO CORRER TP CHAPA C/ GUARNICAO 2FLS COMPLETA 160 X210CM</v>
          </cell>
          <cell r="C7738" t="str">
            <v>M2</v>
          </cell>
          <cell r="D7738">
            <v>126.55</v>
          </cell>
        </row>
        <row r="7739">
          <cell r="A7739">
            <v>20276</v>
          </cell>
          <cell r="B7739" t="str">
            <v>PORTA FERRO MISTA EM VENEZIANA E CAIXILHO P/ VIDRO COMPLETA90 X 210CM</v>
          </cell>
          <cell r="C7739" t="str">
            <v>M2</v>
          </cell>
          <cell r="D7739">
            <v>151.41999999999999</v>
          </cell>
        </row>
        <row r="7740">
          <cell r="A7740">
            <v>13363</v>
          </cell>
          <cell r="B7740" t="str">
            <v>PORTA MAD COMPENSADA REVESTIDA C/ FORMICA 2 FACES</v>
          </cell>
          <cell r="C7740" t="str">
            <v>M2</v>
          </cell>
          <cell r="D7740">
            <v>176.76</v>
          </cell>
        </row>
        <row r="7741">
          <cell r="A7741">
            <v>4989</v>
          </cell>
          <cell r="B7741" t="str">
            <v>PORTA MADEIRA COMPENSADA LISA PARA CERA OU VERNIZ 100 X 210X 3,5CM</v>
          </cell>
          <cell r="C7741" t="str">
            <v>UN</v>
          </cell>
          <cell r="D7741">
            <v>123.81</v>
          </cell>
        </row>
        <row r="7742">
          <cell r="A7742">
            <v>5020</v>
          </cell>
          <cell r="B7742" t="str">
            <v>PORTA MADEIRA COMPENSADA LISA PARA CERA OU VERNIZ 60 X 210 X3,5CM</v>
          </cell>
          <cell r="C7742" t="str">
            <v>UN</v>
          </cell>
          <cell r="D7742">
            <v>96.2</v>
          </cell>
        </row>
        <row r="7743">
          <cell r="A7743">
            <v>4981</v>
          </cell>
          <cell r="B7743" t="str">
            <v>PORTA MADEIRA COMPENSADA LISA PARA CERA OU VERNIZ 70 X 210 X3,5 CM</v>
          </cell>
          <cell r="C7743" t="str">
            <v>UN</v>
          </cell>
          <cell r="D7743">
            <v>98.99</v>
          </cell>
        </row>
        <row r="7744">
          <cell r="A7744">
            <v>4992</v>
          </cell>
          <cell r="B7744" t="str">
            <v>PORTA MADEIRA COMPENSADA LISA PARA CERA OU VERNIZ 80 X 210 X3,5CM</v>
          </cell>
          <cell r="C7744" t="str">
            <v>UN</v>
          </cell>
          <cell r="D7744">
            <v>103.04</v>
          </cell>
        </row>
        <row r="7745">
          <cell r="A7745">
            <v>4987</v>
          </cell>
          <cell r="B7745" t="str">
            <v>PORTA MADEIRA COMPENSADA LISA PARA CERA OU VERNIZ 90 X 210 X3,5CM</v>
          </cell>
          <cell r="C7745" t="str">
            <v>UN</v>
          </cell>
          <cell r="D7745">
            <v>115.48</v>
          </cell>
        </row>
        <row r="7746">
          <cell r="A7746">
            <v>4982</v>
          </cell>
          <cell r="B7746" t="str">
            <v>PORTA MADEIRA COMPENSADA LISA PARA PINTURA 100 X 210 X 3,5 CM</v>
          </cell>
          <cell r="C7746" t="str">
            <v>UN</v>
          </cell>
          <cell r="D7746">
            <v>98.82</v>
          </cell>
        </row>
        <row r="7747">
          <cell r="A7747">
            <v>10553</v>
          </cell>
          <cell r="B7747" t="str">
            <v>PORTA MADEIRA COMPENSADA LISA PARA PINTURA 60 X 210 X 3,5CM</v>
          </cell>
          <cell r="C7747" t="str">
            <v>UN</v>
          </cell>
          <cell r="D7747">
            <v>60.16</v>
          </cell>
        </row>
        <row r="7748">
          <cell r="A7748">
            <v>10554</v>
          </cell>
          <cell r="B7748" t="str">
            <v>PORTA MADEIRA COMPENSADA LISA PARA PINTURA 70 X 210 X 3,5CM</v>
          </cell>
          <cell r="C7748" t="str">
            <v>UN</v>
          </cell>
          <cell r="D7748">
            <v>60.89</v>
          </cell>
        </row>
        <row r="7749">
          <cell r="A7749">
            <v>10555</v>
          </cell>
          <cell r="B7749" t="str">
            <v>PORTA MADEIRA COMPENSADA LISA PARA PINTURA 80 X 210 X 3,5CM</v>
          </cell>
          <cell r="C7749" t="str">
            <v>UN</v>
          </cell>
          <cell r="D7749">
            <v>61.9</v>
          </cell>
        </row>
        <row r="7750">
          <cell r="A7750">
            <v>10556</v>
          </cell>
          <cell r="B7750" t="str">
            <v>PORTA MADEIRA COMPENSADA LISA PARA PINTURA 90 X 210 X 3,5CM</v>
          </cell>
          <cell r="C7750" t="str">
            <v>UN</v>
          </cell>
          <cell r="D7750">
            <v>77.569999999999993</v>
          </cell>
        </row>
        <row r="7751">
          <cell r="A7751">
            <v>5016</v>
          </cell>
          <cell r="B7751" t="str">
            <v>PORTA MADEIRA MACICA REGIONAL MEXICANA 80 X 210 X 3CM</v>
          </cell>
          <cell r="C7751" t="str">
            <v>M2</v>
          </cell>
          <cell r="D7751">
            <v>205.07</v>
          </cell>
        </row>
        <row r="7752">
          <cell r="A7752">
            <v>4997</v>
          </cell>
          <cell r="B7752" t="str">
            <v>PORTA MADEIRA MACICA REGIONAL 1A MEXICANA E = 3 CM</v>
          </cell>
          <cell r="C7752" t="str">
            <v>M2</v>
          </cell>
          <cell r="D7752">
            <v>236.83</v>
          </cell>
        </row>
        <row r="7753">
          <cell r="A7753">
            <v>4998</v>
          </cell>
          <cell r="B7753" t="str">
            <v>PORTA MADEIRA MACICA REGIONAL 1A MEXICANA 80 X 210 X 3,5CM</v>
          </cell>
          <cell r="C7753" t="str">
            <v>M2</v>
          </cell>
          <cell r="D7753">
            <v>278.57</v>
          </cell>
        </row>
        <row r="7754">
          <cell r="A7754">
            <v>5000</v>
          </cell>
          <cell r="B7754" t="str">
            <v>PORTA MADEIRA MACICA REGIONAL 2A MEXICANA 80 X 210 X 3,5CM</v>
          </cell>
          <cell r="C7754" t="str">
            <v>M2</v>
          </cell>
          <cell r="D7754">
            <v>207.99</v>
          </cell>
        </row>
        <row r="7755">
          <cell r="A7755">
            <v>5028</v>
          </cell>
          <cell r="B7755" t="str">
            <v>PORTA MADEIRA REGIONAL 1A CORRER P/ VIDRO E = 3,5CM</v>
          </cell>
          <cell r="C7755" t="str">
            <v>M2</v>
          </cell>
          <cell r="D7755">
            <v>447.38</v>
          </cell>
        </row>
        <row r="7756">
          <cell r="A7756">
            <v>5001</v>
          </cell>
          <cell r="B7756" t="str">
            <v>PORTA MADEIRA REGIONAL 1A CORRER P/ VIDRO E = 3CM</v>
          </cell>
          <cell r="C7756" t="str">
            <v>M2</v>
          </cell>
          <cell r="D7756">
            <v>422.78</v>
          </cell>
        </row>
        <row r="7757">
          <cell r="A7757">
            <v>4968</v>
          </cell>
          <cell r="B7757" t="str">
            <v>PORTA MADEIRA REGIONAL 1A VENEZIANA 70 X 210 X 3,5CM</v>
          </cell>
          <cell r="C7757" t="str">
            <v>M2</v>
          </cell>
          <cell r="D7757">
            <v>205.06</v>
          </cell>
        </row>
        <row r="7758">
          <cell r="A7758">
            <v>20325</v>
          </cell>
          <cell r="B7758" t="str">
            <v>PORTA MADEIRA REGIONAL 1A VENEZIANA 70 X 210 X 3CM</v>
          </cell>
          <cell r="C7758" t="str">
            <v>UN</v>
          </cell>
          <cell r="D7758">
            <v>298.69</v>
          </cell>
        </row>
        <row r="7759">
          <cell r="A7759">
            <v>4969</v>
          </cell>
          <cell r="B7759" t="str">
            <v>PORTA MADEIRA REGIONAL 1A VENEZIANA 80 X 210 X 3CM</v>
          </cell>
          <cell r="C7759" t="str">
            <v>M2</v>
          </cell>
          <cell r="D7759">
            <v>270.79000000000002</v>
          </cell>
        </row>
        <row r="7760">
          <cell r="A7760">
            <v>5004</v>
          </cell>
          <cell r="B7760" t="str">
            <v>PORTA MADEIRA REGIONAL 2A CORRER P/ VIDRO E = 3,5CM</v>
          </cell>
          <cell r="C7760" t="str">
            <v>M2</v>
          </cell>
          <cell r="D7760">
            <v>363.5</v>
          </cell>
        </row>
        <row r="7761">
          <cell r="A7761">
            <v>5005</v>
          </cell>
          <cell r="B7761" t="str">
            <v>PORTA MADEIRA REGIONAL 2A CORRER P/ VIDRO E = 3CM</v>
          </cell>
          <cell r="C7761" t="str">
            <v>M2</v>
          </cell>
          <cell r="D7761">
            <v>363.5</v>
          </cell>
        </row>
        <row r="7762">
          <cell r="A7762">
            <v>11381</v>
          </cell>
          <cell r="B7762" t="str">
            <v>PORTA MADEIRA REGIONAL 2A VENEZIANA E = 3CM /POSTIGO/ PREVISAO P/ VIDRO</v>
          </cell>
          <cell r="C7762" t="str">
            <v>M2</v>
          </cell>
          <cell r="D7762">
            <v>441.57</v>
          </cell>
        </row>
        <row r="7763">
          <cell r="A7763">
            <v>20324</v>
          </cell>
          <cell r="B7763" t="str">
            <v>PORTA MADEIRA REGIONAL 2A VENEZIANA 60 X 210 X 3CM</v>
          </cell>
          <cell r="C7763" t="str">
            <v>UN</v>
          </cell>
          <cell r="D7763">
            <v>328.4</v>
          </cell>
        </row>
        <row r="7764">
          <cell r="A7764">
            <v>20323</v>
          </cell>
          <cell r="B7764" t="str">
            <v>PORTA MADEIRA REGIONAL 2A VENEZIANA 70 X 210 X 3CM</v>
          </cell>
          <cell r="C7764" t="str">
            <v>UN</v>
          </cell>
          <cell r="D7764">
            <v>342.06</v>
          </cell>
        </row>
        <row r="7765">
          <cell r="A7765">
            <v>4967</v>
          </cell>
          <cell r="B7765" t="str">
            <v>PORTA MADEIRA REGIONAL 2A VENEZIANA 80 X 210 X 3,5CM</v>
          </cell>
          <cell r="C7765" t="str">
            <v>M2</v>
          </cell>
          <cell r="D7765">
            <v>243.81</v>
          </cell>
        </row>
        <row r="7766">
          <cell r="A7766">
            <v>4977</v>
          </cell>
          <cell r="B7766" t="str">
            <v>PORTA MADEIRA REGIONAL 2A VENEZIANA 80 X 210 X 3CM</v>
          </cell>
          <cell r="C7766" t="str">
            <v>M2</v>
          </cell>
          <cell r="D7766">
            <v>222.99</v>
          </cell>
        </row>
        <row r="7767">
          <cell r="A7767">
            <v>5003</v>
          </cell>
          <cell r="B7767" t="str">
            <v>PORTA MADEIRA REGIONAL 3A CORRER P/ VIDRO E = 3,5CM</v>
          </cell>
          <cell r="C7767" t="str">
            <v>M2</v>
          </cell>
          <cell r="D7767">
            <v>279.39</v>
          </cell>
        </row>
        <row r="7768">
          <cell r="A7768">
            <v>5002</v>
          </cell>
          <cell r="B7768" t="str">
            <v>PORTA MADEIRA REGIONAL 3A CORRER P/ VIDRO E = 3CM</v>
          </cell>
          <cell r="C7768" t="str">
            <v>M2</v>
          </cell>
          <cell r="D7768">
            <v>273.91000000000003</v>
          </cell>
        </row>
        <row r="7769">
          <cell r="A7769">
            <v>4962</v>
          </cell>
          <cell r="B7769" t="str">
            <v>PORTA MADEIRA SEMI-OCA ALMOFADADA REGIONAL 1A 70 X 210 X 3CM</v>
          </cell>
          <cell r="C7769" t="str">
            <v>UN</v>
          </cell>
          <cell r="D7769">
            <v>211.31</v>
          </cell>
        </row>
        <row r="7770">
          <cell r="A7770">
            <v>20322</v>
          </cell>
          <cell r="B7770" t="str">
            <v>PORTA MADEIRA SEMI-OCA ALMOFADADA REGIONAL 1A 60 X 210 X 3CM</v>
          </cell>
          <cell r="C7770" t="str">
            <v>UN</v>
          </cell>
          <cell r="D7770">
            <v>203.48</v>
          </cell>
        </row>
        <row r="7771">
          <cell r="A7771">
            <v>4952</v>
          </cell>
          <cell r="B7771" t="str">
            <v>PORTA MADEIRA SEMI-OCA ALMOFADADA REGIONAL 1A 70 X 210 X 3,5CM</v>
          </cell>
          <cell r="C7771" t="str">
            <v>M2</v>
          </cell>
          <cell r="D7771">
            <v>272.95999999999998</v>
          </cell>
        </row>
        <row r="7772">
          <cell r="A7772">
            <v>4954</v>
          </cell>
          <cell r="B7772" t="str">
            <v>PORTA MADEIRA SEMI-OCA ALMOFADADA REGIONAL 1A 80 X 210 X 3CM</v>
          </cell>
          <cell r="C7772" t="str">
            <v>M2</v>
          </cell>
          <cell r="D7772">
            <v>167.77</v>
          </cell>
        </row>
        <row r="7773">
          <cell r="A7773">
            <v>4964</v>
          </cell>
          <cell r="B7773" t="str">
            <v>PORTA MADEIRA SEMI-OCA ALMOFADADA REGIONAL 1A 80 X 210 X 3CM</v>
          </cell>
          <cell r="C7773" t="str">
            <v>UN</v>
          </cell>
          <cell r="D7773">
            <v>281.85000000000002</v>
          </cell>
        </row>
        <row r="7774">
          <cell r="A7774">
            <v>4958</v>
          </cell>
          <cell r="B7774" t="str">
            <v>PORTA MADEIRA SEMI-OCA ALMOFADADA REGIONAL 2A 80 X 210 X 3,5</v>
          </cell>
          <cell r="C7774" t="str">
            <v>M2</v>
          </cell>
          <cell r="D7774">
            <v>219.22</v>
          </cell>
        </row>
        <row r="7775">
          <cell r="A7775">
            <v>4953</v>
          </cell>
          <cell r="B7775" t="str">
            <v>PORTA MADEIRA SEMI-OCA ALMOFADADA REGIONAL 2A 80 X 210 X 3CM</v>
          </cell>
          <cell r="C7775" t="str">
            <v>M2</v>
          </cell>
          <cell r="D7775">
            <v>139.81</v>
          </cell>
        </row>
        <row r="7776">
          <cell r="A7776">
            <v>20024</v>
          </cell>
          <cell r="B7776" t="str">
            <v>PORTA MADEIRA SEMI-OCA ALMOFADADA/REGIONAL 2A / 80 X 210 X 3CM</v>
          </cell>
          <cell r="C7776" t="str">
            <v>UN</v>
          </cell>
          <cell r="D7776">
            <v>234.88</v>
          </cell>
        </row>
        <row r="7777">
          <cell r="A7777">
            <v>20023</v>
          </cell>
          <cell r="B7777" t="str">
            <v>PORTA MADEIRA SEMI-OCA ALMOFADADA/REGIONAL 2A/ 70 X 210 X 3CM</v>
          </cell>
          <cell r="C7777" t="str">
            <v>UN</v>
          </cell>
          <cell r="D7777">
            <v>187.9</v>
          </cell>
        </row>
        <row r="7778">
          <cell r="A7778">
            <v>11155</v>
          </cell>
          <cell r="B7778" t="str">
            <v>PORTA METALICA ABRIR TIPO VENEZIANA C/ GUARNICAO COMPLETA 87X 210CM</v>
          </cell>
          <cell r="C7778" t="str">
            <v>M2</v>
          </cell>
          <cell r="D7778">
            <v>134.15</v>
          </cell>
        </row>
        <row r="7779">
          <cell r="A7779">
            <v>25001</v>
          </cell>
          <cell r="B7779" t="str">
            <v>PORTA METALICA ABRIR TIPO VENEZIANA, COMPLETA, 60 A 80 X 210CM - LINHA POPULAR (CHAPA FINA - NUM 20 A 24)</v>
          </cell>
          <cell r="C7779" t="str">
            <v>UN</v>
          </cell>
          <cell r="D7779">
            <v>117.32</v>
          </cell>
        </row>
        <row r="7780">
          <cell r="A7780">
            <v>11156</v>
          </cell>
          <cell r="B7780" t="str">
            <v>PORTA PANTOGRAFICA EM ACO PERFIL "U"</v>
          </cell>
          <cell r="C7780" t="str">
            <v>M2</v>
          </cell>
          <cell r="D7780">
            <v>131.62</v>
          </cell>
        </row>
        <row r="7781">
          <cell r="A7781">
            <v>4268</v>
          </cell>
          <cell r="B7781" t="str">
            <v>PORTA TOALHA DE LOUCA BRANCA C/ BASTAO PLASTICO</v>
          </cell>
          <cell r="C7781" t="str">
            <v>UN</v>
          </cell>
          <cell r="D7781">
            <v>17.3</v>
          </cell>
        </row>
        <row r="7782">
          <cell r="A7782">
            <v>21101</v>
          </cell>
          <cell r="B7782" t="str">
            <v>PORTA TOALHA EM METAL CROMADO, TIPO ARGOLA</v>
          </cell>
          <cell r="C7782" t="str">
            <v>UN</v>
          </cell>
          <cell r="D7782">
            <v>34.74</v>
          </cell>
        </row>
        <row r="7783">
          <cell r="A7783">
            <v>21102</v>
          </cell>
          <cell r="B7783" t="str">
            <v>PORTA TOALHA EM METAL CROMADO, TIPO HASTE OU BARRA</v>
          </cell>
          <cell r="C7783" t="str">
            <v>UN</v>
          </cell>
          <cell r="D7783">
            <v>43.54</v>
          </cell>
        </row>
        <row r="7784">
          <cell r="A7784">
            <v>4947</v>
          </cell>
          <cell r="B7784" t="str">
            <v>PORTAO FERRO ABRIR CHAPA GALVANIZADA NUM 18</v>
          </cell>
          <cell r="C7784" t="str">
            <v>M2</v>
          </cell>
          <cell r="D7784">
            <v>133.29</v>
          </cell>
        </row>
        <row r="7785">
          <cell r="A7785">
            <v>4946</v>
          </cell>
          <cell r="B7785" t="str">
            <v>PORTAO FERRO ABRIR EM TELA 1 FOLHA 95 X 210CM</v>
          </cell>
          <cell r="C7785" t="str">
            <v>UN</v>
          </cell>
          <cell r="D7785">
            <v>218.27</v>
          </cell>
        </row>
        <row r="7786">
          <cell r="A7786">
            <v>4950</v>
          </cell>
          <cell r="B7786" t="str">
            <v>PORTAO FERRO ABRIR EM TELA 2 FOLHAS 420 X 210CM</v>
          </cell>
          <cell r="C7786" t="str">
            <v>UN</v>
          </cell>
          <cell r="D7786">
            <v>866.42</v>
          </cell>
        </row>
        <row r="7787">
          <cell r="A7787">
            <v>4948</v>
          </cell>
          <cell r="B7787" t="str">
            <v>PORTAO FERRO C/ VARA 1/2" C/REQUADRO</v>
          </cell>
          <cell r="C7787" t="str">
            <v>M2</v>
          </cell>
          <cell r="D7787">
            <v>93.3</v>
          </cell>
        </row>
        <row r="7788">
          <cell r="A7788">
            <v>10939</v>
          </cell>
          <cell r="B7788" t="str">
            <v>PORTICO CONCRETO ARMADO PRE-MOLDADO TP PAY L=15M, H = 6M P/GALPOES</v>
          </cell>
          <cell r="C7788" t="str">
            <v>UN</v>
          </cell>
          <cell r="D7788">
            <v>5056.8</v>
          </cell>
        </row>
        <row r="7789">
          <cell r="A7789">
            <v>10940</v>
          </cell>
          <cell r="B7789" t="str">
            <v>PORTICO CONCRETO ARMADO PRE-MOLDADO TP PAY L=24M, H = 9M P/GALPOES</v>
          </cell>
          <cell r="C7789" t="str">
            <v>UN</v>
          </cell>
          <cell r="D7789">
            <v>12901.33</v>
          </cell>
        </row>
        <row r="7790">
          <cell r="A7790">
            <v>12387</v>
          </cell>
          <cell r="B7790" t="str">
            <v>POSTE ACO H = 2,5M D = 75MM TIPO XR-701/1 XOULUX OU TPD-236/1 TROPICO</v>
          </cell>
          <cell r="C7790" t="str">
            <v>UN</v>
          </cell>
          <cell r="D7790">
            <v>106.9</v>
          </cell>
        </row>
        <row r="7791">
          <cell r="A7791">
            <v>12388</v>
          </cell>
          <cell r="B7791" t="str">
            <v>POSTE ACO H = 2,5M D = 75MM TIPO XR-701/2 XOULUX OU TPD-236/2 TROPICO</v>
          </cell>
          <cell r="C7791" t="str">
            <v>UN</v>
          </cell>
          <cell r="D7791">
            <v>131.04</v>
          </cell>
        </row>
        <row r="7792">
          <cell r="A7792">
            <v>5040</v>
          </cell>
          <cell r="B7792" t="str">
            <v>POSTE DE CONCRETO CIRCULAR, 100KG, H = 5M DE ACORDO COM NBR8451</v>
          </cell>
          <cell r="C7792" t="str">
            <v>UN</v>
          </cell>
          <cell r="D7792">
            <v>197.73</v>
          </cell>
        </row>
        <row r="7793">
          <cell r="A7793">
            <v>5054</v>
          </cell>
          <cell r="B7793" t="str">
            <v>POSTE DE CONCRETO CIRCULAR, 100KG, H = 7M DE ACORDO COM NBR8451</v>
          </cell>
          <cell r="C7793" t="str">
            <v>UN</v>
          </cell>
          <cell r="D7793">
            <v>291.73</v>
          </cell>
        </row>
        <row r="7794">
          <cell r="A7794">
            <v>12369</v>
          </cell>
          <cell r="B7794" t="str">
            <v>POSTE DE CONCRETO CIRCULAR, 150KG, H = 9M DE ACORDO COM NBR 8451</v>
          </cell>
          <cell r="C7794" t="str">
            <v>UN</v>
          </cell>
          <cell r="D7794">
            <v>453.81</v>
          </cell>
        </row>
        <row r="7795">
          <cell r="A7795">
            <v>12366</v>
          </cell>
          <cell r="B7795" t="str">
            <v>POSTE DE CONCRETO CIRCULAR, 150KG, H = 10M DE ACORDO COM NBR8451</v>
          </cell>
          <cell r="C7795" t="str">
            <v>UN</v>
          </cell>
          <cell r="D7795">
            <v>494.33</v>
          </cell>
        </row>
        <row r="7796">
          <cell r="A7796">
            <v>5045</v>
          </cell>
          <cell r="B7796" t="str">
            <v>POSTE DE CONCRETO CIRCULAR, 200KG, H = 11M DE ACORDO COM NBR8451</v>
          </cell>
          <cell r="C7796" t="str">
            <v>UN</v>
          </cell>
          <cell r="D7796">
            <v>665.19</v>
          </cell>
        </row>
        <row r="7797">
          <cell r="A7797">
            <v>12367</v>
          </cell>
          <cell r="B7797" t="str">
            <v>POSTE DE CONCRETO CIRCULAR, 200KG, H = 17M DE ACORDO COM NBR8451</v>
          </cell>
          <cell r="C7797" t="str">
            <v>UN</v>
          </cell>
          <cell r="D7797">
            <v>1961.13</v>
          </cell>
        </row>
        <row r="7798">
          <cell r="A7798">
            <v>12368</v>
          </cell>
          <cell r="B7798" t="str">
            <v>POSTE DE CONCRETO CIRCULAR, 200KG, H = 22,5M DE ACORDO COM NBR 8451</v>
          </cell>
          <cell r="C7798" t="str">
            <v>UN</v>
          </cell>
          <cell r="D7798">
            <v>3633.76</v>
          </cell>
        </row>
        <row r="7799">
          <cell r="A7799">
            <v>5060</v>
          </cell>
          <cell r="B7799" t="str">
            <v>POSTE DE CONCRETO CIRCULAR, 200KG, H = 5M DE ACORDO COM NBR8451</v>
          </cell>
          <cell r="C7799" t="str">
            <v>UN</v>
          </cell>
          <cell r="D7799">
            <v>217.18</v>
          </cell>
        </row>
        <row r="7800">
          <cell r="A7800">
            <v>5042</v>
          </cell>
          <cell r="B7800" t="str">
            <v>POSTE DE CONCRETO CIRCULAR, 200KG, H = 7M DE ACORDO COM NBR8451</v>
          </cell>
          <cell r="C7800" t="str">
            <v>UN</v>
          </cell>
          <cell r="D7800">
            <v>351.12</v>
          </cell>
        </row>
        <row r="7801">
          <cell r="A7801">
            <v>5044</v>
          </cell>
          <cell r="B7801" t="str">
            <v>POSTE DE CONCRETO CIRCULAR, 200KG, H = 9M DE ACORDO COM NBR8451</v>
          </cell>
          <cell r="C7801" t="str">
            <v>UN</v>
          </cell>
          <cell r="D7801">
            <v>499.97</v>
          </cell>
        </row>
        <row r="7802">
          <cell r="A7802">
            <v>5055</v>
          </cell>
          <cell r="B7802" t="str">
            <v>POSTE DE CONCRETO CIRCULAR, 300KG, H = 11M DE ACORDO COM NBR8451</v>
          </cell>
          <cell r="C7802" t="str">
            <v>UN</v>
          </cell>
          <cell r="D7802">
            <v>816.86</v>
          </cell>
        </row>
        <row r="7803">
          <cell r="A7803">
            <v>5041</v>
          </cell>
          <cell r="B7803" t="str">
            <v>POSTE DE CONCRETO CIRCULAR, 300KG, H = 5M DE ACORDO COM NBR8451</v>
          </cell>
          <cell r="C7803" t="str">
            <v>UN</v>
          </cell>
          <cell r="D7803">
            <v>278.41000000000003</v>
          </cell>
        </row>
        <row r="7804">
          <cell r="A7804">
            <v>5043</v>
          </cell>
          <cell r="B7804" t="str">
            <v>POSTE DE CONCRETO CIRCULAR, 300KG, H = 7M DE ACORDO COM NBR8451</v>
          </cell>
          <cell r="C7804" t="str">
            <v>UN</v>
          </cell>
          <cell r="D7804">
            <v>452.19</v>
          </cell>
        </row>
        <row r="7805">
          <cell r="A7805">
            <v>5053</v>
          </cell>
          <cell r="B7805" t="str">
            <v>POSTE DE CONCRETO CIRCULAR, 300KG, H = 9M DE ACORDO COM NBR8451</v>
          </cell>
          <cell r="C7805" t="str">
            <v>UN</v>
          </cell>
          <cell r="D7805">
            <v>635.34</v>
          </cell>
        </row>
        <row r="7806">
          <cell r="A7806">
            <v>5035</v>
          </cell>
          <cell r="B7806" t="str">
            <v>POSTE DE CONCRETO CIRCULAR, 400KG, H = 11M DE ACORDO COM NBR8451</v>
          </cell>
          <cell r="C7806" t="str">
            <v>UN</v>
          </cell>
          <cell r="D7806">
            <v>961.11</v>
          </cell>
        </row>
        <row r="7807">
          <cell r="A7807">
            <v>5036</v>
          </cell>
          <cell r="B7807" t="str">
            <v>POSTE DE CONCRETO CIRCULAR, 400KG, H = 14M DE ACORDO COM NBR8451</v>
          </cell>
          <cell r="C7807" t="str">
            <v>UN</v>
          </cell>
          <cell r="D7807">
            <v>1333.89</v>
          </cell>
        </row>
        <row r="7808">
          <cell r="A7808">
            <v>5046</v>
          </cell>
          <cell r="B7808" t="str">
            <v>POSTE DE CONCRETO CIRCULAR, 400KG, H = 5M DE ACORDO COM NBR8451</v>
          </cell>
          <cell r="C7808" t="str">
            <v>UN</v>
          </cell>
          <cell r="D7808">
            <v>307.42</v>
          </cell>
        </row>
        <row r="7809">
          <cell r="A7809">
            <v>5058</v>
          </cell>
          <cell r="B7809" t="str">
            <v>POSTE DE CONCRETO CIRCULAR, 400KG, H = 7M DE ACORDO COM NBR8451</v>
          </cell>
          <cell r="C7809" t="str">
            <v>UN</v>
          </cell>
          <cell r="D7809">
            <v>479.75</v>
          </cell>
        </row>
        <row r="7810">
          <cell r="A7810">
            <v>5059</v>
          </cell>
          <cell r="B7810" t="str">
            <v>POSTE DE CONCRETO CIRCULAR, 400KG, H = 9M DE ACORDO COM NBR8451</v>
          </cell>
          <cell r="C7810" t="str">
            <v>UN</v>
          </cell>
          <cell r="D7810">
            <v>679.07</v>
          </cell>
        </row>
        <row r="7811">
          <cell r="A7811">
            <v>5034</v>
          </cell>
          <cell r="B7811" t="str">
            <v>POSTE DE CONCRETO CIRCULAR, 600KG, H = 10M DE ACORDO COM NBR8451</v>
          </cell>
          <cell r="C7811" t="str">
            <v>UN</v>
          </cell>
          <cell r="D7811">
            <v>1132.98</v>
          </cell>
        </row>
        <row r="7812">
          <cell r="A7812">
            <v>5039</v>
          </cell>
          <cell r="B7812" t="str">
            <v>POSTE DE CONCRETO DUPLO ’’T”, TIPO ”D”, 400KG, H = 9M DE ACORDO COM NBR 8451</v>
          </cell>
          <cell r="C7812" t="str">
            <v>UN</v>
          </cell>
          <cell r="D7812">
            <v>578.97</v>
          </cell>
        </row>
        <row r="7813">
          <cell r="A7813">
            <v>12374</v>
          </cell>
          <cell r="B7813" t="str">
            <v>POSTE DE CONCRETO DUPLO ”T” , 100KG, H = 6M DE ACORDO COM NBR 8451</v>
          </cell>
          <cell r="C7813" t="str">
            <v>UN</v>
          </cell>
          <cell r="D7813">
            <v>177.67</v>
          </cell>
        </row>
        <row r="7814">
          <cell r="A7814">
            <v>12372</v>
          </cell>
          <cell r="B7814" t="str">
            <v>POSTE DE CONCRETO DUPLO ”T” , 200KG, H = 11M DE ACORDO COM NBR 8451</v>
          </cell>
          <cell r="C7814" t="str">
            <v>UN</v>
          </cell>
          <cell r="D7814">
            <v>499.49</v>
          </cell>
        </row>
        <row r="7815">
          <cell r="A7815">
            <v>12373</v>
          </cell>
          <cell r="B7815" t="str">
            <v>POSTE DE CONCRETO DUPLO ”T” , 400KG,H = 12M DE ACORDO COM NBR 8451</v>
          </cell>
          <cell r="C7815" t="str">
            <v>UN</v>
          </cell>
          <cell r="D7815">
            <v>881.08</v>
          </cell>
        </row>
        <row r="7816">
          <cell r="A7816">
            <v>5056</v>
          </cell>
          <cell r="B7816" t="str">
            <v>POSTE DE CONCRETO DUPLO ”T” ,TIPO ”B”, 500KG, H = 9M DE ACORDO COM NBR 8451</v>
          </cell>
          <cell r="C7816" t="str">
            <v>UN</v>
          </cell>
          <cell r="D7816">
            <v>669.38</v>
          </cell>
        </row>
        <row r="7817">
          <cell r="A7817">
            <v>5033</v>
          </cell>
          <cell r="B7817" t="str">
            <v>POSTE DE CONCRETO DUPLO ”T”, TIPO ”B” , 300KG, H = 9M DE ACORDO COM NBR 8451</v>
          </cell>
          <cell r="C7817" t="str">
            <v>UN</v>
          </cell>
          <cell r="D7817">
            <v>525</v>
          </cell>
        </row>
        <row r="7818">
          <cell r="A7818">
            <v>5057</v>
          </cell>
          <cell r="B7818" t="str">
            <v>POSTE DE CONCRETO DUPLO ”T”, TIPO ”B”, 300KG, H = 10M DE ACORDO COM NBR 8451</v>
          </cell>
          <cell r="C7818" t="str">
            <v>UN</v>
          </cell>
          <cell r="D7818">
            <v>595.27</v>
          </cell>
        </row>
        <row r="7819">
          <cell r="A7819">
            <v>5037</v>
          </cell>
          <cell r="B7819" t="str">
            <v>POSTE DE CONCRETO DUPLO ”T”, TIPO ”D”, 100KG, H = 7M DE ACORDO COM NBR 8451</v>
          </cell>
          <cell r="C7819" t="str">
            <v>UN</v>
          </cell>
          <cell r="D7819">
            <v>230.66</v>
          </cell>
        </row>
        <row r="7820">
          <cell r="A7820">
            <v>5049</v>
          </cell>
          <cell r="B7820" t="str">
            <v>POSTE DE CONCRETO DUPLO ”T”, TIPO ”D”, 150KG, H = 9M DE ACORDO COM NBR 8451</v>
          </cell>
          <cell r="C7820" t="str">
            <v>UN</v>
          </cell>
          <cell r="D7820">
            <v>340.29</v>
          </cell>
        </row>
        <row r="7821">
          <cell r="A7821">
            <v>5038</v>
          </cell>
          <cell r="B7821" t="str">
            <v>POSTE DE CONCRETO DUPLO ”T”, TIPO ”D”, 200KG, H = 9M DE ACORDO COM NBR 8451</v>
          </cell>
          <cell r="C7821" t="str">
            <v>UN</v>
          </cell>
          <cell r="D7821">
            <v>374.04</v>
          </cell>
        </row>
        <row r="7822">
          <cell r="A7822">
            <v>13334</v>
          </cell>
          <cell r="B7822" t="str">
            <v>POSTE DE CONCRETO DUPLO ”T”, 100KG, H = 8M DE ACORDO COM NBR8451</v>
          </cell>
          <cell r="C7822" t="str">
            <v>UN</v>
          </cell>
          <cell r="D7822">
            <v>266.97000000000003</v>
          </cell>
        </row>
        <row r="7823">
          <cell r="A7823">
            <v>13335</v>
          </cell>
          <cell r="B7823" t="str">
            <v>POSTE DE CONCRETO DUPLO ”T”, 200KG, H = 8M DE ACORDO COM NBR8451</v>
          </cell>
          <cell r="C7823" t="str">
            <v>UN</v>
          </cell>
          <cell r="D7823">
            <v>297.24</v>
          </cell>
        </row>
        <row r="7824">
          <cell r="A7824">
            <v>13339</v>
          </cell>
          <cell r="B7824" t="str">
            <v>POSTE DE CONCRETO DUPLO ”T”, 300KG, H = 12M DE ACORDO COM NBR 8451</v>
          </cell>
          <cell r="C7824" t="str">
            <v>UN</v>
          </cell>
          <cell r="D7824">
            <v>785.29</v>
          </cell>
        </row>
        <row r="7825">
          <cell r="A7825">
            <v>13337</v>
          </cell>
          <cell r="B7825" t="str">
            <v>POSTE DE CONCRETO DUPLO ”T”, 300KG, H = 8M DE ACORDO COM NBR8451</v>
          </cell>
          <cell r="C7825" t="str">
            <v>UN</v>
          </cell>
          <cell r="D7825">
            <v>451.35</v>
          </cell>
        </row>
        <row r="7826">
          <cell r="A7826">
            <v>14166</v>
          </cell>
          <cell r="B7826" t="str">
            <v>POSTE FERRO GALV DE ENGATAR RETO CONICO CONTINUO H = 7M</v>
          </cell>
          <cell r="C7826" t="str">
            <v>UN</v>
          </cell>
          <cell r="D7826">
            <v>397.72</v>
          </cell>
        </row>
        <row r="7827">
          <cell r="A7827">
            <v>14164</v>
          </cell>
          <cell r="B7827" t="str">
            <v>POSTE FERRO GALV FLANGEADO CURVO DUPLO CONICO CONTINUO H = 9M, C/ BASE</v>
          </cell>
          <cell r="C7827" t="str">
            <v>UN</v>
          </cell>
          <cell r="D7827">
            <v>691.99</v>
          </cell>
        </row>
        <row r="7828">
          <cell r="A7828">
            <v>14163</v>
          </cell>
          <cell r="B7828" t="str">
            <v>POSTE FERRO GALV FLANGEADO CURVO DUPLO CONICO CONTINUO H = 9M, S/ BASE</v>
          </cell>
          <cell r="C7828" t="str">
            <v>UN</v>
          </cell>
          <cell r="D7828">
            <v>726.47</v>
          </cell>
        </row>
        <row r="7829">
          <cell r="A7829">
            <v>14162</v>
          </cell>
          <cell r="B7829" t="str">
            <v>POSTE FERRO GALV FLANGEADO CURVO SIMPLES CONICO CONTINUO H =9M, S/ BASE</v>
          </cell>
          <cell r="C7829" t="str">
            <v>UN</v>
          </cell>
          <cell r="D7829">
            <v>623.94000000000005</v>
          </cell>
        </row>
        <row r="7830">
          <cell r="A7830">
            <v>5052</v>
          </cell>
          <cell r="B7830" t="str">
            <v>POSTE FERRO GALV FLANGEADO CURVO SIMPLES CONICO CONTINUO, C/BASE H = 7,00M</v>
          </cell>
          <cell r="C7830" t="str">
            <v>UN</v>
          </cell>
          <cell r="D7830">
            <v>382.78</v>
          </cell>
        </row>
        <row r="7831">
          <cell r="A7831">
            <v>5051</v>
          </cell>
          <cell r="B7831" t="str">
            <v>POSTE FERRO GALV FLANGEADO CURVO SIMPLES CONICO CONTINUO, C/BASE H = 9,00M</v>
          </cell>
          <cell r="C7831" t="str">
            <v>UN</v>
          </cell>
          <cell r="D7831">
            <v>525.45000000000005</v>
          </cell>
        </row>
        <row r="7832">
          <cell r="A7832">
            <v>14165</v>
          </cell>
          <cell r="B7832" t="str">
            <v>POSTE FERRO GALV FLANGEADO RETO CONICO CONTINUO H = 9M C/ BASE</v>
          </cell>
          <cell r="C7832" t="str">
            <v>UN</v>
          </cell>
          <cell r="D7832">
            <v>558.65</v>
          </cell>
        </row>
        <row r="7833">
          <cell r="A7833">
            <v>12378</v>
          </cell>
          <cell r="B7833" t="str">
            <v>POSTE FERRO GALV FLANGEADO RETO DN = 80MM X 6,0M</v>
          </cell>
          <cell r="C7833" t="str">
            <v>UN</v>
          </cell>
          <cell r="D7833">
            <v>360.93</v>
          </cell>
        </row>
        <row r="7834">
          <cell r="A7834">
            <v>5050</v>
          </cell>
          <cell r="B7834" t="str">
            <v>POSTE FERRO GALV FLANGEADO RETO H = 2.50M</v>
          </cell>
          <cell r="C7834" t="str">
            <v>UN</v>
          </cell>
          <cell r="D7834">
            <v>139.5</v>
          </cell>
        </row>
        <row r="7835">
          <cell r="A7835">
            <v>26028</v>
          </cell>
          <cell r="B7835" t="str">
            <v>POZOLANA</v>
          </cell>
          <cell r="C7835" t="str">
            <v>SC50K</v>
          </cell>
          <cell r="D7835">
            <v>17.52</v>
          </cell>
        </row>
        <row r="7836">
          <cell r="A7836">
            <v>5063</v>
          </cell>
          <cell r="B7836" t="str">
            <v>PREGO DE ACO 1 1/2 X 14</v>
          </cell>
          <cell r="C7836" t="str">
            <v>KG</v>
          </cell>
          <cell r="D7836">
            <v>5.71</v>
          </cell>
        </row>
        <row r="7837">
          <cell r="A7837">
            <v>5074</v>
          </cell>
          <cell r="B7837" t="str">
            <v>PREGO DE ACO 1 1/2" X 13"</v>
          </cell>
          <cell r="C7837" t="str">
            <v>KG</v>
          </cell>
          <cell r="D7837">
            <v>7.74</v>
          </cell>
        </row>
        <row r="7838">
          <cell r="A7838">
            <v>5072</v>
          </cell>
          <cell r="B7838" t="str">
            <v>PREGO DE ACO 1" X 17"</v>
          </cell>
          <cell r="C7838" t="str">
            <v>KG</v>
          </cell>
          <cell r="D7838">
            <v>11.8</v>
          </cell>
        </row>
        <row r="7839">
          <cell r="A7839">
            <v>5065</v>
          </cell>
          <cell r="B7839" t="str">
            <v>PREGO DE ACO 10 X 10</v>
          </cell>
          <cell r="C7839" t="str">
            <v>KG</v>
          </cell>
          <cell r="D7839">
            <v>9.9499999999999993</v>
          </cell>
        </row>
        <row r="7840">
          <cell r="A7840">
            <v>5066</v>
          </cell>
          <cell r="B7840" t="str">
            <v>PREGO DE ACO 12 X 12</v>
          </cell>
          <cell r="C7840" t="str">
            <v>KG</v>
          </cell>
          <cell r="D7840">
            <v>7.96</v>
          </cell>
        </row>
        <row r="7841">
          <cell r="A7841">
            <v>20247</v>
          </cell>
          <cell r="B7841" t="str">
            <v>PREGO DE ACO 15 X 15 C/ CABECA</v>
          </cell>
          <cell r="C7841" t="str">
            <v>KG</v>
          </cell>
          <cell r="D7841">
            <v>6.74</v>
          </cell>
        </row>
        <row r="7842">
          <cell r="A7842">
            <v>5067</v>
          </cell>
          <cell r="B7842" t="str">
            <v>PREGO DE ACO 16 X 24</v>
          </cell>
          <cell r="C7842" t="str">
            <v>KG</v>
          </cell>
          <cell r="D7842">
            <v>6.56</v>
          </cell>
        </row>
        <row r="7843">
          <cell r="A7843">
            <v>5068</v>
          </cell>
          <cell r="B7843" t="str">
            <v>PREGO DE ACO 17 X 21</v>
          </cell>
          <cell r="C7843" t="str">
            <v>KG</v>
          </cell>
          <cell r="D7843">
            <v>6.26</v>
          </cell>
        </row>
        <row r="7844">
          <cell r="A7844">
            <v>5073</v>
          </cell>
          <cell r="B7844" t="str">
            <v>PREGO DE ACO 17 X 24</v>
          </cell>
          <cell r="C7844" t="str">
            <v>KG</v>
          </cell>
          <cell r="D7844">
            <v>5.97</v>
          </cell>
        </row>
        <row r="7845">
          <cell r="A7845">
            <v>5069</v>
          </cell>
          <cell r="B7845" t="str">
            <v>PREGO DE ACO 17 X 27</v>
          </cell>
          <cell r="C7845" t="str">
            <v>KG</v>
          </cell>
          <cell r="D7845">
            <v>5.9</v>
          </cell>
        </row>
        <row r="7846">
          <cell r="A7846">
            <v>5070</v>
          </cell>
          <cell r="B7846" t="str">
            <v>PREGO DE ACO 17 X 30</v>
          </cell>
          <cell r="C7846" t="str">
            <v>KG</v>
          </cell>
          <cell r="D7846">
            <v>5.67</v>
          </cell>
        </row>
        <row r="7847">
          <cell r="A7847">
            <v>5071</v>
          </cell>
          <cell r="B7847" t="str">
            <v>PREGO DE ACO 18 X 24</v>
          </cell>
          <cell r="C7847" t="str">
            <v>KG</v>
          </cell>
          <cell r="D7847">
            <v>5.9</v>
          </cell>
        </row>
        <row r="7848">
          <cell r="A7848">
            <v>5061</v>
          </cell>
          <cell r="B7848" t="str">
            <v>PREGO DE ACO 18 X 27</v>
          </cell>
          <cell r="C7848" t="str">
            <v>KG</v>
          </cell>
          <cell r="D7848">
            <v>6.38</v>
          </cell>
        </row>
        <row r="7849">
          <cell r="A7849">
            <v>5075</v>
          </cell>
          <cell r="B7849" t="str">
            <v>PREGO DE ACO 18 X 30</v>
          </cell>
          <cell r="C7849" t="str">
            <v>KG</v>
          </cell>
          <cell r="D7849">
            <v>5.93</v>
          </cell>
        </row>
        <row r="7850">
          <cell r="A7850">
            <v>5064</v>
          </cell>
          <cell r="B7850" t="str">
            <v>PREGO DE ACO 2 1/2 X 10</v>
          </cell>
          <cell r="C7850" t="str">
            <v>KG</v>
          </cell>
          <cell r="D7850">
            <v>6.38</v>
          </cell>
        </row>
        <row r="7851">
          <cell r="A7851">
            <v>5078</v>
          </cell>
          <cell r="B7851" t="str">
            <v>PREGO DE ACO 2 1/2" X 12"</v>
          </cell>
          <cell r="C7851" t="str">
            <v>KG</v>
          </cell>
          <cell r="D7851">
            <v>6.82</v>
          </cell>
        </row>
        <row r="7852">
          <cell r="A7852">
            <v>5062</v>
          </cell>
          <cell r="B7852" t="str">
            <v>PREGO DE ACO 3 X 9</v>
          </cell>
          <cell r="C7852" t="str">
            <v>KG</v>
          </cell>
          <cell r="D7852">
            <v>7.3</v>
          </cell>
        </row>
        <row r="7853">
          <cell r="A7853">
            <v>1604</v>
          </cell>
          <cell r="B7853" t="str">
            <v>PRENSA CABO DE CONEXAO GT-P22 P/ CABO COBRE OU SIMILAR</v>
          </cell>
          <cell r="C7853" t="str">
            <v>UN</v>
          </cell>
          <cell r="D7853">
            <v>5.0599999999999996</v>
          </cell>
        </row>
        <row r="7854">
          <cell r="A7854">
            <v>11149</v>
          </cell>
          <cell r="B7854" t="str">
            <v>PRIMER EPOXI</v>
          </cell>
          <cell r="C7854" t="str">
            <v>GL</v>
          </cell>
          <cell r="D7854">
            <v>145.24</v>
          </cell>
        </row>
        <row r="7855">
          <cell r="A7855">
            <v>511</v>
          </cell>
          <cell r="B7855" t="str">
            <v>PRIMER TP ADEFLEX 604-S ASFALTOS VITORIA OU EQUIV</v>
          </cell>
          <cell r="C7855" t="str">
            <v>L</v>
          </cell>
          <cell r="D7855">
            <v>8.0399999999999991</v>
          </cell>
        </row>
        <row r="7856">
          <cell r="A7856">
            <v>512</v>
          </cell>
          <cell r="B7856" t="str">
            <v>PRIMER TP ADEFLEX 612 ASFALTOS VITORIA OU EQUIV</v>
          </cell>
          <cell r="C7856" t="str">
            <v>KG</v>
          </cell>
          <cell r="D7856">
            <v>13.3</v>
          </cell>
        </row>
        <row r="7857">
          <cell r="A7857">
            <v>11174</v>
          </cell>
          <cell r="B7857" t="str">
            <v>PRIMER UNIVERSAL-FUNDO ANTICORROSIVO TP ZARCAO</v>
          </cell>
          <cell r="C7857" t="str">
            <v>18L</v>
          </cell>
          <cell r="D7857">
            <v>362.89</v>
          </cell>
        </row>
        <row r="7858">
          <cell r="A7858">
            <v>12272</v>
          </cell>
          <cell r="B7858" t="str">
            <v>PROJETOR P/ FACHADA PROVA DE TEMPO P/ LAMPADA INCANDESCENTEOU VAPOR MERCURIO E27, TIPO Z-15 PETERCO OU EQUIV</v>
          </cell>
          <cell r="C7858" t="str">
            <v>UN</v>
          </cell>
          <cell r="D7858">
            <v>58.2</v>
          </cell>
        </row>
        <row r="7859">
          <cell r="A7859">
            <v>12273</v>
          </cell>
          <cell r="B7859" t="str">
            <v>PROJETOR RETANGULAR FECHADO PARA LAMPADA VAPOR DE MERCURIO/SODIO 250 W A 500 W, CABECEIRAS EM ALUMINIO FUNDIDO, CORPO EMALUMINIO ANODIZADO, PARA LAMPADA E40 FECHAMENTO EM VIDRO TEMPERADO.</v>
          </cell>
          <cell r="C7859" t="str">
            <v>UN</v>
          </cell>
          <cell r="D7859">
            <v>35.340000000000003</v>
          </cell>
        </row>
        <row r="7860">
          <cell r="A7860">
            <v>11736</v>
          </cell>
          <cell r="B7860" t="str">
            <v>PROLONGAMENTO PVC EB-608 P/ CX SIFONADA 150MMX10CM</v>
          </cell>
          <cell r="C7860" t="str">
            <v>UN</v>
          </cell>
          <cell r="D7860">
            <v>2.5499999999999998</v>
          </cell>
        </row>
        <row r="7861">
          <cell r="A7861">
            <v>11737</v>
          </cell>
          <cell r="B7861" t="str">
            <v>PROLONGAMENTO PVC EB-608 P/ CX SIFONADA 150MMX15CM</v>
          </cell>
          <cell r="C7861" t="str">
            <v>UN</v>
          </cell>
          <cell r="D7861">
            <v>3.79</v>
          </cell>
        </row>
        <row r="7862">
          <cell r="A7862">
            <v>11738</v>
          </cell>
          <cell r="B7862" t="str">
            <v>PROLONGAMENTO PVC EB-608 P/ CX SIFONADA 150MMX20CM</v>
          </cell>
          <cell r="C7862" t="str">
            <v>UN</v>
          </cell>
          <cell r="D7862">
            <v>4.5999999999999996</v>
          </cell>
        </row>
        <row r="7863">
          <cell r="A7863">
            <v>11733</v>
          </cell>
          <cell r="B7863" t="str">
            <v>PROLONGAMENTO PVC EB=608 P/ CX SIFONADA 100MMX10CM</v>
          </cell>
          <cell r="C7863" t="str">
            <v>UN</v>
          </cell>
          <cell r="D7863">
            <v>1.2</v>
          </cell>
        </row>
        <row r="7864">
          <cell r="A7864">
            <v>11734</v>
          </cell>
          <cell r="B7864" t="str">
            <v>PROLONGAMENTO PVC EB=608 P/ CX SIFONADA 100MMX15CM</v>
          </cell>
          <cell r="C7864" t="str">
            <v>UN</v>
          </cell>
          <cell r="D7864">
            <v>1.68</v>
          </cell>
        </row>
        <row r="7865">
          <cell r="A7865">
            <v>11735</v>
          </cell>
          <cell r="B7865" t="str">
            <v>PROLONGAMENTO PVC EB=608 P/ CX SIFONADA 100MMX20CM</v>
          </cell>
          <cell r="C7865" t="str">
            <v>UN</v>
          </cell>
          <cell r="D7865">
            <v>2.2200000000000002</v>
          </cell>
        </row>
        <row r="7866">
          <cell r="A7866">
            <v>11523</v>
          </cell>
          <cell r="B7866" t="str">
            <v>PUXADOR CONCHA LATAO CROMADO OU POLIDO P/ PORTA/JAN CORRER -3 X 9CM</v>
          </cell>
          <cell r="C7866" t="str">
            <v>UN</v>
          </cell>
          <cell r="D7866">
            <v>8.0299999999999994</v>
          </cell>
        </row>
        <row r="7867">
          <cell r="A7867">
            <v>11522</v>
          </cell>
          <cell r="B7867" t="str">
            <v>PUXADOR CONCHA LATAO CROMADO OU POLIDO P/ PORTA/JAN CORRER C/ FURO P/ CHAVE - 4 X 10CM</v>
          </cell>
          <cell r="C7867" t="str">
            <v>UN</v>
          </cell>
          <cell r="D7867">
            <v>8.73</v>
          </cell>
        </row>
        <row r="7868">
          <cell r="A7868">
            <v>11524</v>
          </cell>
          <cell r="B7868" t="str">
            <v>PUXADOR TUBULAR DE CENTRO P/ JANELAS - LATAO CROMADO</v>
          </cell>
          <cell r="C7868" t="str">
            <v>UN</v>
          </cell>
          <cell r="D7868">
            <v>11.13</v>
          </cell>
        </row>
        <row r="7869">
          <cell r="A7869">
            <v>5080</v>
          </cell>
          <cell r="B7869" t="str">
            <v>PUXADOR ZAMAK CENTRAL P/ ESQUADRIA ALUMINIO</v>
          </cell>
          <cell r="C7869" t="str">
            <v>UN</v>
          </cell>
          <cell r="D7869">
            <v>9.5399999999999991</v>
          </cell>
        </row>
        <row r="7870">
          <cell r="A7870">
            <v>11096</v>
          </cell>
          <cell r="B7870" t="str">
            <v>PÓ DE MÁRMORE</v>
          </cell>
          <cell r="C7870" t="str">
            <v>KG</v>
          </cell>
          <cell r="D7870">
            <v>0.21</v>
          </cell>
        </row>
        <row r="7871">
          <cell r="A7871">
            <v>4741</v>
          </cell>
          <cell r="B7871" t="str">
            <v>PÓ-DE-PEDRA</v>
          </cell>
          <cell r="C7871" t="str">
            <v>M3</v>
          </cell>
          <cell r="D7871">
            <v>83.6</v>
          </cell>
        </row>
        <row r="7872">
          <cell r="A7872">
            <v>13391</v>
          </cell>
          <cell r="B7872" t="str">
            <v>QUADRO DE DISTRIBUICAO DE EMBUTIR C/ BARRAMENTO MONOFASICO P/ 6 DISJUNTORES UNIPOLARES EM CHAPA DE ACO GALV</v>
          </cell>
          <cell r="C7872" t="str">
            <v>UN</v>
          </cell>
          <cell r="D7872">
            <v>176.04</v>
          </cell>
        </row>
        <row r="7873">
          <cell r="A7873">
            <v>13392</v>
          </cell>
          <cell r="B7873" t="str">
            <v>QUADRO DE DISTRIBUICAO DE EMBUTIR C/ BARRAMENTO MONOFASICO P/ 8 DISJUNTORES UNIPOLARES EM CHAPA DE ACO GALV</v>
          </cell>
          <cell r="C7873" t="str">
            <v>UN</v>
          </cell>
          <cell r="D7873">
            <v>163.96</v>
          </cell>
        </row>
        <row r="7874">
          <cell r="A7874">
            <v>13402</v>
          </cell>
          <cell r="B7874" t="str">
            <v>QUADRO DE DISTRIBUICAO DE EMBUTIR C/ BARRAMENTO NEUTRO P/ 18DISJUNTORES UNIPOLARES EM CHAPA DE ACO GALV</v>
          </cell>
          <cell r="C7874" t="str">
            <v>UN</v>
          </cell>
          <cell r="D7874">
            <v>268.2</v>
          </cell>
        </row>
        <row r="7875">
          <cell r="A7875">
            <v>13393</v>
          </cell>
          <cell r="B7875" t="str">
            <v>QUADRO DE DISTRIBUICAO DE EMBUTIR C/ BARRAMENTO TRIFASICO P/12 DISJUNTORES UNIPOLARES EM CHAPA DE ACO GALV</v>
          </cell>
          <cell r="C7875" t="str">
            <v>UN</v>
          </cell>
          <cell r="D7875">
            <v>193.34</v>
          </cell>
        </row>
        <row r="7876">
          <cell r="A7876">
            <v>13394</v>
          </cell>
          <cell r="B7876" t="str">
            <v>QUADRO DE DISTRIBUICAO DE EMBUTIR C/ BARRAMENTO TRIFASICO P/15 DISJUNTORES UNIPOLARES EM CHAPA DE ACO GALV</v>
          </cell>
          <cell r="C7876" t="str">
            <v>UN</v>
          </cell>
          <cell r="D7876">
            <v>213.84</v>
          </cell>
        </row>
        <row r="7877">
          <cell r="A7877">
            <v>13395</v>
          </cell>
          <cell r="B7877" t="str">
            <v>QUADRO DE DISTRIBUICAO DE EMBUTIR C/ BARRAMENTO TRIFASICO P/18 DISJUNTORES UNIPOLARES EM CHAPA DE ACO GALV</v>
          </cell>
          <cell r="C7877" t="str">
            <v>UN</v>
          </cell>
          <cell r="D7877">
            <v>260.87</v>
          </cell>
        </row>
        <row r="7878">
          <cell r="A7878">
            <v>12039</v>
          </cell>
          <cell r="B7878" t="str">
            <v>QUADRO DE DISTRIBUICAO DE EMBUTIR C/ BARRAMENTO TRIFASICO P/24 DISJUNTORES UNIPOLARES EM CHAPA DE ACO GALV</v>
          </cell>
          <cell r="C7878" t="str">
            <v>UN</v>
          </cell>
          <cell r="D7878">
            <v>322.31</v>
          </cell>
        </row>
        <row r="7879">
          <cell r="A7879">
            <v>13396</v>
          </cell>
          <cell r="B7879" t="str">
            <v>QUADRO DE DISTRIBUICAO DE EMBUTIR C/ BARRAMENTO TRIFASICO P/27 DISJUNTORES UNIPOLARES EM CHAPA DE ACO GALV</v>
          </cell>
          <cell r="C7879" t="str">
            <v>UN</v>
          </cell>
          <cell r="D7879">
            <v>321.88</v>
          </cell>
        </row>
        <row r="7880">
          <cell r="A7880">
            <v>13397</v>
          </cell>
          <cell r="B7880" t="str">
            <v>QUADRO DE DISTRIBUICAO DE EMBUTIR C/ BARRAMENTO TRIFASICO P/30 DISJUNTORES UNIPOLARES EM CHAPA DE ACO GALV</v>
          </cell>
          <cell r="C7880" t="str">
            <v>UN</v>
          </cell>
          <cell r="D7880">
            <v>329.69</v>
          </cell>
        </row>
        <row r="7881">
          <cell r="A7881">
            <v>5101</v>
          </cell>
          <cell r="B7881" t="str">
            <v>QUADRO DE DISTRIBUICAO DE EMBUTIR C/ BARRAMENTO TRIFASICO P/30 DISJUNTORES UNIPOLARES EM CHAPA DE FERRO GALV</v>
          </cell>
          <cell r="C7881" t="str">
            <v>UN</v>
          </cell>
          <cell r="D7881">
            <v>326.70999999999998</v>
          </cell>
        </row>
        <row r="7882">
          <cell r="A7882">
            <v>12041</v>
          </cell>
          <cell r="B7882" t="str">
            <v>QUADRO DE DISTRIBUICAO DE EMBUTIR C/ BARRAMENTO TRIFASICO P/32 DISJUNTORES UNIPOLARES EM CHAPA DE ACO GALV</v>
          </cell>
          <cell r="C7882" t="str">
            <v>UN</v>
          </cell>
          <cell r="D7882">
            <v>504.7</v>
          </cell>
        </row>
        <row r="7883">
          <cell r="A7883">
            <v>12042</v>
          </cell>
          <cell r="B7883" t="str">
            <v>QUADRO DE DISTRIBUICAO DE EMBUTIR C/ BARRAMENTO TRIFASICO P/40 DISJUNTORES UNIPOLARES EM CHAPA DE ACO GALV COM CHAVE GERAL TRIFASICA</v>
          </cell>
          <cell r="C7883" t="str">
            <v>UN</v>
          </cell>
          <cell r="D7883">
            <v>568.08000000000004</v>
          </cell>
        </row>
        <row r="7884">
          <cell r="A7884">
            <v>5097</v>
          </cell>
          <cell r="B7884" t="str">
            <v>QUADRO DE DISTRIBUICAO DE EMBUTIR C/ BARRAMENTO TRIFASICO P/40 DISJUNTORES UNIPOLARES EM CHAPA DE FERRO GALV</v>
          </cell>
          <cell r="C7884" t="str">
            <v>UN</v>
          </cell>
          <cell r="D7884">
            <v>537.19000000000005</v>
          </cell>
        </row>
        <row r="7885">
          <cell r="A7885">
            <v>12043</v>
          </cell>
          <cell r="B7885" t="str">
            <v>QUADRO DE DISTRIBUICAO DE EMBUTIR C/ BARRAMENTO TRIFASICO P/50 DISJUNTORES UNIPOLARES EM CHAPA DE ACO GALV</v>
          </cell>
          <cell r="C7885" t="str">
            <v>UN</v>
          </cell>
          <cell r="D7885">
            <v>793.92</v>
          </cell>
        </row>
        <row r="7886">
          <cell r="A7886">
            <v>12045</v>
          </cell>
          <cell r="B7886" t="str">
            <v>QUADRO DE DISTRIBUICAO DE EMBUTIR C/ BARRAMENTO TRIFASICO P/60 DISJUNTORES UNIPOLARES EM CHAPA DE ACO GALV</v>
          </cell>
          <cell r="C7886" t="str">
            <v>UN</v>
          </cell>
          <cell r="D7886">
            <v>985.54</v>
          </cell>
        </row>
        <row r="7887">
          <cell r="A7887">
            <v>13399</v>
          </cell>
          <cell r="B7887" t="str">
            <v>QUADRO DE DISTRIBUICAO DE EMBUTIR SEM BARRAMENTO P/ 3 DISJUNTORES UNIPOLARES, COM PORTA EM CHAPA DE ACO GALV</v>
          </cell>
          <cell r="C7887" t="str">
            <v>UN</v>
          </cell>
          <cell r="D7887">
            <v>18.64</v>
          </cell>
        </row>
        <row r="7888">
          <cell r="A7888">
            <v>12035</v>
          </cell>
          <cell r="B7888" t="str">
            <v>QUADRO DE DISTRIBUICAO DE EMBUTIR SEM BARRAMENTO P/ 3 DISJUNTORES UNIPOLARES, EM CHAPA DE ACO GALV</v>
          </cell>
          <cell r="C7888" t="str">
            <v>UN</v>
          </cell>
          <cell r="D7888">
            <v>18.64</v>
          </cell>
        </row>
        <row r="7889">
          <cell r="A7889">
            <v>13398</v>
          </cell>
          <cell r="B7889" t="str">
            <v>QUADRO DE DISTRIBUICAO DE EMBUTIR SEM BARRAMENTO P/ 3 DISJUNTORES UNIPOLARES, S/ PORTA, EM CHAPA DE ACO GALV</v>
          </cell>
          <cell r="C7889" t="str">
            <v>UN</v>
          </cell>
          <cell r="D7889">
            <v>15.49</v>
          </cell>
        </row>
        <row r="7890">
          <cell r="A7890">
            <v>13400</v>
          </cell>
          <cell r="B7890" t="str">
            <v>QUADRO DE DISTRIBUICAO DE EMBUTIR SEM BARRAMENTO P/ 6 DISJUNTORES UNIPOLARES, S/ PORTA, EM CHAPA DE ACO GALV,</v>
          </cell>
          <cell r="C7890" t="str">
            <v>UN</v>
          </cell>
          <cell r="D7890">
            <v>28.26</v>
          </cell>
        </row>
        <row r="7891">
          <cell r="A7891">
            <v>13401</v>
          </cell>
          <cell r="B7891" t="str">
            <v>QUADRO DE DISTRIBUICAO DE EMBUTIR SEM BARRAMENTO, P/12 DISJUNTORES UNIPOLARES, S/ PORTA EM CHAPA DE ACO GALV</v>
          </cell>
          <cell r="C7891" t="str">
            <v>UN</v>
          </cell>
          <cell r="D7891">
            <v>52.38</v>
          </cell>
        </row>
        <row r="7892">
          <cell r="A7892">
            <v>5095</v>
          </cell>
          <cell r="B7892" t="str">
            <v>QUADRO DE DISTRIBUICAO DE EMBUTIR SEM BARRAMENTO, SEM PORTA,P/4 DISJUNTORES UNIPOLARES EM CHAPA DE ACO GALV</v>
          </cell>
          <cell r="C7892" t="str">
            <v>UN</v>
          </cell>
          <cell r="D7892">
            <v>25.41</v>
          </cell>
        </row>
        <row r="7893">
          <cell r="A7893">
            <v>12038</v>
          </cell>
          <cell r="B7893" t="str">
            <v>QUADRO DE DISTRIBUICAO DE SOBREPOR C/ BARRAMENTO TRIFASICO P/ 18 DISJUNTORES UNIPOLARES, EM CHAPA DE ACO GALV</v>
          </cell>
          <cell r="C7893" t="str">
            <v>UN</v>
          </cell>
          <cell r="D7893">
            <v>298.32</v>
          </cell>
        </row>
        <row r="7894">
          <cell r="A7894">
            <v>12040</v>
          </cell>
          <cell r="B7894" t="str">
            <v>QUADRO DE DISTRIBUICAO DE SOBREPOR C/ BARRAMENTO TRIFASICO P/ 24 DISJUNTORES UNIPOLARES, EM CHAPA DE ACO GALV</v>
          </cell>
          <cell r="C7894" t="str">
            <v>UN</v>
          </cell>
          <cell r="D7894">
            <v>349.93</v>
          </cell>
        </row>
        <row r="7895">
          <cell r="A7895">
            <v>21104</v>
          </cell>
          <cell r="B7895" t="str">
            <v>QUADRO EM CHAPA ACO GALVANIZADO 18 USG, 40X60CM P/ INSTALACAO DE PONTO DE FORCA PARA ELEVADOR</v>
          </cell>
          <cell r="C7895" t="str">
            <v>UN</v>
          </cell>
          <cell r="D7895">
            <v>402.57</v>
          </cell>
        </row>
        <row r="7896">
          <cell r="A7896">
            <v>20272</v>
          </cell>
          <cell r="B7896" t="str">
            <v>QUADRO METALICO P/ MONT ELETRO-ELETRONICO 48 X 38 X 22CM CEMAR OU EQUIV</v>
          </cell>
          <cell r="C7896" t="str">
            <v>UN</v>
          </cell>
          <cell r="D7896">
            <v>269.07</v>
          </cell>
        </row>
        <row r="7897">
          <cell r="A7897">
            <v>14060</v>
          </cell>
          <cell r="B7897" t="str">
            <v>QUADRO 160 X 66CM PADRAO LIGHT TR-4</v>
          </cell>
          <cell r="C7897" t="str">
            <v>UN</v>
          </cell>
          <cell r="D7897">
            <v>170.09</v>
          </cell>
        </row>
        <row r="7898">
          <cell r="A7898">
            <v>4224</v>
          </cell>
          <cell r="B7898" t="str">
            <v>QUEROSENE</v>
          </cell>
          <cell r="C7898" t="str">
            <v>L</v>
          </cell>
          <cell r="D7898">
            <v>2.62</v>
          </cell>
        </row>
        <row r="7899">
          <cell r="A7899">
            <v>21058</v>
          </cell>
          <cell r="B7899" t="str">
            <v>RALO QUADRADO FOFO C/ REQUADRO 100 X 100MM P/ PATIO</v>
          </cell>
          <cell r="C7899" t="str">
            <v>UN</v>
          </cell>
          <cell r="D7899">
            <v>12.53</v>
          </cell>
        </row>
        <row r="7900">
          <cell r="A7900">
            <v>21059</v>
          </cell>
          <cell r="B7900" t="str">
            <v>RALO QUADRADO FOFO C/ REQUADRO 150 X 150MM P/ PATIO</v>
          </cell>
          <cell r="C7900" t="str">
            <v>UN</v>
          </cell>
          <cell r="D7900">
            <v>13.86</v>
          </cell>
        </row>
        <row r="7901">
          <cell r="A7901">
            <v>11234</v>
          </cell>
          <cell r="B7901" t="str">
            <v>RALO QUADRADO FOFO C/ REQUADRO 200 X 200MM P/ PATIO</v>
          </cell>
          <cell r="C7901" t="str">
            <v>UN</v>
          </cell>
          <cell r="D7901">
            <v>20.13</v>
          </cell>
        </row>
        <row r="7902">
          <cell r="A7902">
            <v>21060</v>
          </cell>
          <cell r="B7902" t="str">
            <v>RALO QUADRADO FOFO C/ REQUADRO 250 X 250MM P/ PATIO</v>
          </cell>
          <cell r="C7902" t="str">
            <v>UN</v>
          </cell>
          <cell r="D7902">
            <v>23.46</v>
          </cell>
        </row>
        <row r="7903">
          <cell r="A7903">
            <v>21061</v>
          </cell>
          <cell r="B7903" t="str">
            <v>RALO QUADRADO FOFO C/ REQUADRO 300 X 300MM P/ PATIO</v>
          </cell>
          <cell r="C7903" t="str">
            <v>UN</v>
          </cell>
          <cell r="D7903">
            <v>32</v>
          </cell>
        </row>
        <row r="7904">
          <cell r="A7904">
            <v>21062</v>
          </cell>
          <cell r="B7904" t="str">
            <v>RALO QUADRADO FOFO C/ REQUADRO 400 X 400MM P/ PATIO</v>
          </cell>
          <cell r="C7904" t="str">
            <v>UN</v>
          </cell>
          <cell r="D7904">
            <v>66.930000000000007</v>
          </cell>
        </row>
        <row r="7905">
          <cell r="A7905">
            <v>11711</v>
          </cell>
          <cell r="B7905" t="str">
            <v>RALO SECO PVC CONICO 100 X 40 MM C/GRELHA QUADRADA BRANCA</v>
          </cell>
          <cell r="C7905" t="str">
            <v>UN</v>
          </cell>
          <cell r="D7905">
            <v>7.52</v>
          </cell>
        </row>
        <row r="7906">
          <cell r="A7906">
            <v>11739</v>
          </cell>
          <cell r="B7906" t="str">
            <v>RALO SECO PVC CONICO 100 X 40 MM C/GRELHA REDONDA BRANCA</v>
          </cell>
          <cell r="C7906" t="str">
            <v>UN</v>
          </cell>
          <cell r="D7906">
            <v>5.62</v>
          </cell>
        </row>
        <row r="7907">
          <cell r="A7907">
            <v>5102</v>
          </cell>
          <cell r="B7907" t="str">
            <v>RALO SECO PVC QUADRADO 100 X 100 X 53 MM SAIDA 40MM C/GRELHABRANCA</v>
          </cell>
          <cell r="C7907" t="str">
            <v>UN</v>
          </cell>
          <cell r="D7907">
            <v>6.26</v>
          </cell>
        </row>
        <row r="7908">
          <cell r="A7908">
            <v>11708</v>
          </cell>
          <cell r="B7908" t="str">
            <v>RALO SEMI-ESFERICO FOFO TP ABACAXI D = 100MM P/ LAJES, CALHAS ETC</v>
          </cell>
          <cell r="C7908" t="str">
            <v>UN</v>
          </cell>
          <cell r="D7908">
            <v>10.8</v>
          </cell>
        </row>
        <row r="7909">
          <cell r="A7909">
            <v>11709</v>
          </cell>
          <cell r="B7909" t="str">
            <v>RALO SEMI-ESFERICO FOFO TP ABACAXI D = 150MM P/ LAJES, CALHAS ETC</v>
          </cell>
          <cell r="C7909" t="str">
            <v>UN</v>
          </cell>
          <cell r="D7909">
            <v>18.53</v>
          </cell>
        </row>
        <row r="7910">
          <cell r="A7910">
            <v>11710</v>
          </cell>
          <cell r="B7910" t="str">
            <v>RALO SEMI-ESFERICO FOFO TP ABACAXI D = 200MM P/ LAJES, CALHAS ETC</v>
          </cell>
          <cell r="C7910" t="str">
            <v>UN</v>
          </cell>
          <cell r="D7910">
            <v>39.99</v>
          </cell>
        </row>
        <row r="7911">
          <cell r="A7911">
            <v>21066</v>
          </cell>
          <cell r="B7911" t="str">
            <v>RALO SEMI-ESFERICO FOFO TP ABACAXI D = 50MM P/ LAJES, CALHASETC</v>
          </cell>
          <cell r="C7911" t="str">
            <v>UN</v>
          </cell>
          <cell r="D7911">
            <v>9.06</v>
          </cell>
        </row>
        <row r="7912">
          <cell r="A7912">
            <v>11707</v>
          </cell>
          <cell r="B7912" t="str">
            <v>RALO SEMI-ESFERICO FOFO TP ABACAXI D = 75MM P/ LAJES, CALHASETC</v>
          </cell>
          <cell r="C7912" t="str">
            <v>UN</v>
          </cell>
          <cell r="D7912">
            <v>10.66</v>
          </cell>
        </row>
        <row r="7913">
          <cell r="A7913">
            <v>11741</v>
          </cell>
          <cell r="B7913" t="str">
            <v>RALO SIFONADO PVC CILINDRICO 100 X 40 MM C/GRELHA REDONDA BRANCA</v>
          </cell>
          <cell r="C7913" t="str">
            <v>UN</v>
          </cell>
          <cell r="D7913">
            <v>4.8099999999999996</v>
          </cell>
        </row>
        <row r="7914">
          <cell r="A7914">
            <v>11742</v>
          </cell>
          <cell r="B7914" t="str">
            <v>RALO SIFONADO PVC CILINDRICO 100X40MM C/GRELHA REDONDA BRANCA</v>
          </cell>
          <cell r="C7914" t="str">
            <v>UN</v>
          </cell>
          <cell r="D7914">
            <v>6.01</v>
          </cell>
        </row>
        <row r="7915">
          <cell r="A7915">
            <v>11744</v>
          </cell>
          <cell r="B7915" t="str">
            <v>RALO SIFONADO PVC CONICO 100X40MM C/GRELHA REDONDA BRANCA</v>
          </cell>
          <cell r="C7915" t="str">
            <v>UN</v>
          </cell>
          <cell r="D7915">
            <v>5.8</v>
          </cell>
        </row>
        <row r="7916">
          <cell r="A7916">
            <v>11745</v>
          </cell>
          <cell r="B7916" t="str">
            <v>RALO SIFONADO PVC QUADRADO 100X100X53MM SAIDA 40MM C/GRELHABRANCA</v>
          </cell>
          <cell r="C7916" t="str">
            <v>UN</v>
          </cell>
          <cell r="D7916">
            <v>6.56</v>
          </cell>
        </row>
        <row r="7917">
          <cell r="A7917">
            <v>11743</v>
          </cell>
          <cell r="B7917" t="str">
            <v>RALO SIFONADO PVC REDONDO CONICO 100X40MM C/ GRELHA PVC BRANCA</v>
          </cell>
          <cell r="C7917" t="str">
            <v>UN</v>
          </cell>
          <cell r="D7917">
            <v>6.01</v>
          </cell>
        </row>
        <row r="7918">
          <cell r="A7918">
            <v>25961</v>
          </cell>
          <cell r="B7918" t="str">
            <v>RASTELEIRO</v>
          </cell>
          <cell r="C7918" t="str">
            <v>H</v>
          </cell>
          <cell r="D7918">
            <v>5.27</v>
          </cell>
        </row>
        <row r="7919">
          <cell r="A7919">
            <v>1082</v>
          </cell>
          <cell r="B7919" t="str">
            <v>REATOR P/ LAMPADA VAPOR DE SODIO 250W USO EXT</v>
          </cell>
          <cell r="C7919" t="str">
            <v>UN</v>
          </cell>
          <cell r="D7919">
            <v>80.12</v>
          </cell>
        </row>
        <row r="7920">
          <cell r="A7920">
            <v>12316</v>
          </cell>
          <cell r="B7920" t="str">
            <v>REATOR P/ 1 LAMPADA VAPOR DE MERCURIO 125W USO EXT</v>
          </cell>
          <cell r="C7920" t="str">
            <v>UN</v>
          </cell>
          <cell r="D7920">
            <v>36.72</v>
          </cell>
        </row>
        <row r="7921">
          <cell r="A7921">
            <v>12317</v>
          </cell>
          <cell r="B7921" t="str">
            <v>REATOR P/ 1 LAMPADA VAPOR DE MERCURIO 250W USO EXT</v>
          </cell>
          <cell r="C7921" t="str">
            <v>UN</v>
          </cell>
          <cell r="D7921">
            <v>43.79</v>
          </cell>
        </row>
        <row r="7922">
          <cell r="A7922">
            <v>12318</v>
          </cell>
          <cell r="B7922" t="str">
            <v>REATOR P/ 1 LAMPADA VAPOR DE MERCURIO 400W USO EXT</v>
          </cell>
          <cell r="C7922" t="str">
            <v>UN</v>
          </cell>
          <cell r="D7922">
            <v>50.45</v>
          </cell>
        </row>
        <row r="7923">
          <cell r="A7923">
            <v>1074</v>
          </cell>
          <cell r="B7923" t="str">
            <v>REATOR PARTIDA CONVENCIONAL P/ 1 LAMPADA FLUORESCENTE 20W/220V</v>
          </cell>
          <cell r="C7923" t="str">
            <v>UN</v>
          </cell>
          <cell r="D7923">
            <v>7.3</v>
          </cell>
        </row>
        <row r="7924">
          <cell r="A7924">
            <v>1075</v>
          </cell>
          <cell r="B7924" t="str">
            <v>REATOR PARTIDA CONVENCIONAL P/ 1 LAMPADA FLUORESCENTE 40W/127V</v>
          </cell>
          <cell r="C7924" t="str">
            <v>UN</v>
          </cell>
          <cell r="D7924">
            <v>13.27</v>
          </cell>
        </row>
        <row r="7925">
          <cell r="A7925">
            <v>1089</v>
          </cell>
          <cell r="B7925" t="str">
            <v>REATOR PARTIDA CONVENCIONAL P/ 1 LAMPADA FLUORESCENTE 40W/220V</v>
          </cell>
          <cell r="C7925" t="str">
            <v>UN</v>
          </cell>
          <cell r="D7925">
            <v>10.01</v>
          </cell>
        </row>
        <row r="7926">
          <cell r="A7926">
            <v>1103</v>
          </cell>
          <cell r="B7926" t="str">
            <v>REATOR PARTIDA CONVENCIONAL P/1 LAMPADA FLUORESCENTE 20W/127V</v>
          </cell>
          <cell r="C7926" t="str">
            <v>UN</v>
          </cell>
          <cell r="D7926">
            <v>6.85</v>
          </cell>
        </row>
        <row r="7927">
          <cell r="A7927">
            <v>12314</v>
          </cell>
          <cell r="B7927" t="str">
            <v>REATOR PARTIDA RAPIDA P/ 1 LAMPADA FLUORESCENTE 110W/220V</v>
          </cell>
          <cell r="C7927" t="str">
            <v>UN</v>
          </cell>
          <cell r="D7927">
            <v>40.74</v>
          </cell>
        </row>
        <row r="7928">
          <cell r="A7928">
            <v>1088</v>
          </cell>
          <cell r="B7928" t="str">
            <v>REATOR PARTIDA RAPIDA P/ 1 LAMPADA FLUORESCENTE 20W/127V</v>
          </cell>
          <cell r="C7928" t="str">
            <v>UN</v>
          </cell>
          <cell r="D7928">
            <v>15.61</v>
          </cell>
        </row>
        <row r="7929">
          <cell r="A7929">
            <v>1077</v>
          </cell>
          <cell r="B7929" t="str">
            <v>REATOR PARTIDA RAPIDA P/ 1 LAMPADA FLUORESCENTE 20W/220V</v>
          </cell>
          <cell r="C7929" t="str">
            <v>UN</v>
          </cell>
          <cell r="D7929">
            <v>14.92</v>
          </cell>
        </row>
        <row r="7930">
          <cell r="A7930">
            <v>1087</v>
          </cell>
          <cell r="B7930" t="str">
            <v>REATOR PARTIDA RAPIDA P/ 1 LAMPADA FLUORESCENTE 40W/127V</v>
          </cell>
          <cell r="C7930" t="str">
            <v>UN</v>
          </cell>
          <cell r="D7930">
            <v>15.61</v>
          </cell>
        </row>
        <row r="7931">
          <cell r="A7931">
            <v>1078</v>
          </cell>
          <cell r="B7931" t="str">
            <v>REATOR PARTIDA RAPIDA P/ 1 LAMPADA FLUORESCENTE 40W/220V</v>
          </cell>
          <cell r="C7931" t="str">
            <v>UN</v>
          </cell>
          <cell r="D7931">
            <v>14.92</v>
          </cell>
        </row>
        <row r="7932">
          <cell r="A7932">
            <v>12315</v>
          </cell>
          <cell r="B7932" t="str">
            <v>REATOR PARTIDA RAPIDA P/ 1 LAMPADA FLUORESCENTE 85W/220V</v>
          </cell>
          <cell r="C7932" t="str">
            <v>UN</v>
          </cell>
          <cell r="D7932">
            <v>38.880000000000003</v>
          </cell>
        </row>
        <row r="7933">
          <cell r="A7933">
            <v>1086</v>
          </cell>
          <cell r="B7933" t="str">
            <v>REATOR PARTIDA RAPIDA P/ 2 LAMPADAS FLUORESCENTES 20W/127V</v>
          </cell>
          <cell r="C7933" t="str">
            <v>UN</v>
          </cell>
          <cell r="D7933">
            <v>21.3</v>
          </cell>
        </row>
        <row r="7934">
          <cell r="A7934">
            <v>1084</v>
          </cell>
          <cell r="B7934" t="str">
            <v>REATOR PARTIDA RAPIDA P/ 2 LAMPADAS FLUORESCENTES 20W/220V</v>
          </cell>
          <cell r="C7934" t="str">
            <v>UN</v>
          </cell>
          <cell r="D7934">
            <v>21.22</v>
          </cell>
        </row>
        <row r="7935">
          <cell r="A7935">
            <v>1079</v>
          </cell>
          <cell r="B7935" t="str">
            <v>REATOR PARTIDA RAPIDA P/ 2 LAMPADAS FLUORESCENTES 40W/127V</v>
          </cell>
          <cell r="C7935" t="str">
            <v>UN</v>
          </cell>
          <cell r="D7935">
            <v>23.56</v>
          </cell>
        </row>
        <row r="7936">
          <cell r="A7936">
            <v>1085</v>
          </cell>
          <cell r="B7936" t="str">
            <v>REATOR PARTIDA RAPIDA P/ 2 LAMPADAS FLUORESCENTES 40W/220V</v>
          </cell>
          <cell r="C7936" t="str">
            <v>UN</v>
          </cell>
          <cell r="D7936">
            <v>22.58</v>
          </cell>
        </row>
        <row r="7937">
          <cell r="A7937">
            <v>5104</v>
          </cell>
          <cell r="B7937" t="str">
            <v>REBITE DE ALUMINIO VAZADO DE REPUXO, 3,2 X 8MM - (1KG=1025UNID)</v>
          </cell>
          <cell r="C7937" t="str">
            <v>KG</v>
          </cell>
          <cell r="D7937">
            <v>58.65</v>
          </cell>
        </row>
        <row r="7938">
          <cell r="A7938">
            <v>26023</v>
          </cell>
          <cell r="B7938" t="str">
            <v>REBOLO ABRASIVO, DIVERSAS GRANAS, TIPO RETO, DIM. 6" ( 152,4MM X 25,4MM X 31,75MM)</v>
          </cell>
          <cell r="C7938" t="str">
            <v>UN</v>
          </cell>
          <cell r="D7938">
            <v>35.51</v>
          </cell>
        </row>
        <row r="7939">
          <cell r="A7939">
            <v>14575</v>
          </cell>
          <cell r="B7939" t="str">
            <v>RECICLADORA DE PAVIMENTACAO ASFALTICA A FRIO, WIRTGEN, MODELO W 1900, DIESEL, POTÊNCIA 435 HP</v>
          </cell>
          <cell r="C7939" t="str">
            <v>UN</v>
          </cell>
          <cell r="D7939">
            <v>2209155</v>
          </cell>
        </row>
        <row r="7940">
          <cell r="A7940">
            <v>20049</v>
          </cell>
          <cell r="B7940" t="str">
            <v>REDUCAO EXCENTRICA PVC LEVE C/ BOLSA P/ ANEL DN 125 X 100MM</v>
          </cell>
          <cell r="C7940" t="str">
            <v>UN</v>
          </cell>
          <cell r="D7940">
            <v>18.18</v>
          </cell>
        </row>
        <row r="7941">
          <cell r="A7941">
            <v>20050</v>
          </cell>
          <cell r="B7941" t="str">
            <v>REDUCAO EXCENTRICA PVC LEVE C/ BOLSA P/ ANEL DN 150 X 100MM</v>
          </cell>
          <cell r="C7941" t="str">
            <v>UN</v>
          </cell>
          <cell r="D7941">
            <v>12.68</v>
          </cell>
        </row>
        <row r="7942">
          <cell r="A7942">
            <v>20051</v>
          </cell>
          <cell r="B7942" t="str">
            <v>REDUCAO EXCENTRICA PVC LEVE DN 125 X 75MM</v>
          </cell>
          <cell r="C7942" t="str">
            <v>UN</v>
          </cell>
          <cell r="D7942">
            <v>10.38</v>
          </cell>
        </row>
        <row r="7943">
          <cell r="A7943">
            <v>20052</v>
          </cell>
          <cell r="B7943" t="str">
            <v>REDUCAO EXCENTRICA PVC LEVE DN 150 X 125MM</v>
          </cell>
          <cell r="C7943" t="str">
            <v>UN</v>
          </cell>
          <cell r="D7943">
            <v>30.57</v>
          </cell>
        </row>
        <row r="7944">
          <cell r="A7944">
            <v>20053</v>
          </cell>
          <cell r="B7944" t="str">
            <v>REDUCAO EXCENTRICA PVC LEVE DN 200 X 150MM</v>
          </cell>
          <cell r="C7944" t="str">
            <v>UN</v>
          </cell>
          <cell r="D7944">
            <v>37.049999999999997</v>
          </cell>
        </row>
        <row r="7945">
          <cell r="A7945">
            <v>20054</v>
          </cell>
          <cell r="B7945" t="str">
            <v>REDUCAO EXCENTRICA PVC LEVE DN 250 X 200MM</v>
          </cell>
          <cell r="C7945" t="str">
            <v>UN</v>
          </cell>
          <cell r="D7945">
            <v>82.07</v>
          </cell>
        </row>
        <row r="7946">
          <cell r="A7946">
            <v>20033</v>
          </cell>
          <cell r="B7946" t="str">
            <v>REDUCAO EXCENTRICA PVC NBR 10569 P/REDE COLET ESG PB JE 125X 100MM</v>
          </cell>
          <cell r="C7946" t="str">
            <v>UN</v>
          </cell>
          <cell r="D7946">
            <v>24.99</v>
          </cell>
        </row>
        <row r="7947">
          <cell r="A7947">
            <v>20034</v>
          </cell>
          <cell r="B7947" t="str">
            <v>REDUCAO EXCENTRICA PVC NBR 10569 P/REDE COLET ESG PB JE 150X 100MM</v>
          </cell>
          <cell r="C7947" t="str">
            <v>UN</v>
          </cell>
          <cell r="D7947">
            <v>40.96</v>
          </cell>
        </row>
        <row r="7948">
          <cell r="A7948">
            <v>20035</v>
          </cell>
          <cell r="B7948" t="str">
            <v>REDUCAO EXCENTRICA PVC NBR 10569 P/REDE COLET ESG PB JE 150X 125MM</v>
          </cell>
          <cell r="C7948" t="str">
            <v>UN</v>
          </cell>
          <cell r="D7948">
            <v>45.59</v>
          </cell>
        </row>
        <row r="7949">
          <cell r="A7949">
            <v>20036</v>
          </cell>
          <cell r="B7949" t="str">
            <v>REDUCAO EXCENTRICA PVC NBR 10569 P/REDE COLET ESG PB JE 200X 150MM</v>
          </cell>
          <cell r="C7949" t="str">
            <v>UN</v>
          </cell>
          <cell r="D7949">
            <v>65.930000000000007</v>
          </cell>
        </row>
        <row r="7950">
          <cell r="A7950">
            <v>20037</v>
          </cell>
          <cell r="B7950" t="str">
            <v>REDUCAO EXCENTRICA PVC NBR 10569 P/REDE COLET ESG PB JE 250X 200MM</v>
          </cell>
          <cell r="C7950" t="str">
            <v>UN</v>
          </cell>
          <cell r="D7950">
            <v>134.51</v>
          </cell>
        </row>
        <row r="7951">
          <cell r="A7951">
            <v>20038</v>
          </cell>
          <cell r="B7951" t="str">
            <v>REDUCAO EXCENTRICA PVC NBR 10569 P/REDE COLET ESG PB JE 300X 250MM</v>
          </cell>
          <cell r="C7951" t="str">
            <v>UN</v>
          </cell>
          <cell r="D7951">
            <v>248.19</v>
          </cell>
        </row>
        <row r="7952">
          <cell r="A7952">
            <v>20039</v>
          </cell>
          <cell r="B7952" t="str">
            <v>REDUCAO EXCENTRICA PVC NBR 10569 P/REDE COLET ESG PB JE 350X 300MM</v>
          </cell>
          <cell r="C7952" t="str">
            <v>UN</v>
          </cell>
          <cell r="D7952">
            <v>350.57</v>
          </cell>
        </row>
        <row r="7953">
          <cell r="A7953">
            <v>20040</v>
          </cell>
          <cell r="B7953" t="str">
            <v>REDUCAO EXCENTRICA PVC NBR 10569 P/REDE COLET ESG PB JE 400X 300MM</v>
          </cell>
          <cell r="C7953" t="str">
            <v>UN</v>
          </cell>
          <cell r="D7953">
            <v>447.12</v>
          </cell>
        </row>
        <row r="7954">
          <cell r="A7954">
            <v>20041</v>
          </cell>
          <cell r="B7954" t="str">
            <v>REDUCAO EXCENTRICA PVC NBR 10569 P/REDE COLET ESG PB JE 400X 350MM</v>
          </cell>
          <cell r="C7954" t="str">
            <v>UN</v>
          </cell>
          <cell r="D7954">
            <v>451.29</v>
          </cell>
        </row>
        <row r="7955">
          <cell r="A7955">
            <v>20043</v>
          </cell>
          <cell r="B7955" t="str">
            <v>REDUCAO EXCENTRICA PVC P/ ESG PREDIAL DN 100 X 50MM</v>
          </cell>
          <cell r="C7955" t="str">
            <v>UN</v>
          </cell>
          <cell r="D7955">
            <v>2.4700000000000002</v>
          </cell>
        </row>
        <row r="7956">
          <cell r="A7956">
            <v>20044</v>
          </cell>
          <cell r="B7956" t="str">
            <v>REDUCAO EXCENTRICA PVC P/ ESG PREDIAL DN 100 X 75MM</v>
          </cell>
          <cell r="C7956" t="str">
            <v>UN</v>
          </cell>
          <cell r="D7956">
            <v>3.02</v>
          </cell>
        </row>
        <row r="7957">
          <cell r="A7957">
            <v>20042</v>
          </cell>
          <cell r="B7957" t="str">
            <v>REDUCAO EXCENTRICA PVC P/ ESG PREDIAL DN 75 X 50MM</v>
          </cell>
          <cell r="C7957" t="str">
            <v>UN</v>
          </cell>
          <cell r="D7957">
            <v>2.27</v>
          </cell>
        </row>
        <row r="7958">
          <cell r="A7958">
            <v>20046</v>
          </cell>
          <cell r="B7958" t="str">
            <v>REDUCAO EXCENTRICA PVC SERIE R P/ESG PREDIAL DN 100 X 75MM</v>
          </cell>
          <cell r="C7958" t="str">
            <v>UN</v>
          </cell>
          <cell r="D7958">
            <v>6.7</v>
          </cell>
        </row>
        <row r="7959">
          <cell r="A7959">
            <v>20047</v>
          </cell>
          <cell r="B7959" t="str">
            <v>REDUCAO EXCENTRICA PVC SERIE R P/ESG PREDIAL DN 150 X 100MM</v>
          </cell>
          <cell r="C7959" t="str">
            <v>UN</v>
          </cell>
          <cell r="D7959">
            <v>19.36</v>
          </cell>
        </row>
        <row r="7960">
          <cell r="A7960">
            <v>20045</v>
          </cell>
          <cell r="B7960" t="str">
            <v>REDUCAO EXCENTRICA PVC SERIE R P/ESG PREDIAL DN 75 X 50MM</v>
          </cell>
          <cell r="C7960" t="str">
            <v>UN</v>
          </cell>
          <cell r="D7960">
            <v>3.45</v>
          </cell>
        </row>
        <row r="7961">
          <cell r="A7961">
            <v>20972</v>
          </cell>
          <cell r="B7961" t="str">
            <v>REDUCAO FIXA TIPO STORZ LATAO P/ INST. PREDIAL COMBATE A INCENDIO ENGATE RAPIDO 2.1/2" X 1.1/2"</v>
          </cell>
          <cell r="C7961" t="str">
            <v>UN</v>
          </cell>
          <cell r="D7961">
            <v>84.45</v>
          </cell>
        </row>
        <row r="7962">
          <cell r="A7962">
            <v>20032</v>
          </cell>
          <cell r="B7962" t="str">
            <v>REDUCAO PVC PBA JE BB P/REDE AGUA DN 75 X 50/DE 85 X 60MM</v>
          </cell>
          <cell r="C7962" t="str">
            <v>UN</v>
          </cell>
          <cell r="D7962">
            <v>27.99</v>
          </cell>
        </row>
        <row r="7963">
          <cell r="A7963">
            <v>11321</v>
          </cell>
          <cell r="B7963" t="str">
            <v>REDUCAO PVC PBA JE PB P/REDE AGUA DN 100 X 50/DE 110 X 60MM</v>
          </cell>
          <cell r="C7963" t="str">
            <v>UN</v>
          </cell>
          <cell r="D7963">
            <v>19.79</v>
          </cell>
        </row>
        <row r="7964">
          <cell r="A7964">
            <v>11323</v>
          </cell>
          <cell r="B7964" t="str">
            <v>REDUCAO PVC PBA JE PB P/REDE AGUA DN 100 X 75/DE 110 X 85MM</v>
          </cell>
          <cell r="C7964" t="str">
            <v>UN</v>
          </cell>
          <cell r="D7964">
            <v>23.64</v>
          </cell>
        </row>
        <row r="7965">
          <cell r="A7965">
            <v>20327</v>
          </cell>
          <cell r="B7965" t="str">
            <v>REDUCAO PVC PBA JE PB P/REDE AGUA DN 75 X 50/DE 85 X 60MM</v>
          </cell>
          <cell r="C7965" t="str">
            <v>UN</v>
          </cell>
          <cell r="D7965">
            <v>11.25</v>
          </cell>
        </row>
        <row r="7966">
          <cell r="A7966">
            <v>25966</v>
          </cell>
          <cell r="B7966" t="str">
            <v>REDUTOR TIPO 2002 PRIMEIRA QUALIDADE</v>
          </cell>
          <cell r="C7966" t="str">
            <v>L</v>
          </cell>
          <cell r="D7966">
            <v>13.4</v>
          </cell>
        </row>
        <row r="7967">
          <cell r="A7967">
            <v>13846</v>
          </cell>
          <cell r="B7967" t="str">
            <v>REFLETOR ABERTO TIPO BEDO ( PRATO), DIAM 12" (310MM), SOQUETE E-27"</v>
          </cell>
          <cell r="C7967" t="str">
            <v>UN</v>
          </cell>
          <cell r="D7967">
            <v>21.6</v>
          </cell>
        </row>
        <row r="7968">
          <cell r="A7968">
            <v>13390</v>
          </cell>
          <cell r="B7968" t="str">
            <v>REFLETOR REDONDO EM ALUMINIO ANODIZADO PARA LAMPADA VAPOR DEMERCURIO/SODIO, CORPO EM ALUMINIO COM PINTURA EPOXI, PARA LAMPADA E-27 DE 300 W, COM SUPORTE REDONDO E ALCA REGULAVEL PARA FIXACAO.</v>
          </cell>
          <cell r="C7968" t="str">
            <v>UN</v>
          </cell>
          <cell r="D7968">
            <v>46.34</v>
          </cell>
        </row>
        <row r="7969">
          <cell r="A7969">
            <v>6029</v>
          </cell>
          <cell r="B7969" t="str">
            <v>REGISTRO DE ESFERA PVC DE 1/2” CABEÇA QUADRADA, COM ROSCA- NB 5648</v>
          </cell>
          <cell r="C7969" t="str">
            <v>UN</v>
          </cell>
          <cell r="D7969">
            <v>11.79</v>
          </cell>
        </row>
        <row r="7970">
          <cell r="A7970">
            <v>6010</v>
          </cell>
          <cell r="B7970" t="str">
            <v>REGISTRO GAVETA 1.1/2" BRUTO LATAO REF 1502-B</v>
          </cell>
          <cell r="C7970" t="str">
            <v>UN</v>
          </cell>
          <cell r="D7970">
            <v>43.08</v>
          </cell>
        </row>
        <row r="7971">
          <cell r="A7971">
            <v>6015</v>
          </cell>
          <cell r="B7971" t="str">
            <v>REGISTRO GAVETA 1.1/2" REF 1509-C - C/ CANOPLA ACAB CROMADOSIMPLES</v>
          </cell>
          <cell r="C7971" t="str">
            <v>UN</v>
          </cell>
          <cell r="D7971">
            <v>80.97</v>
          </cell>
        </row>
        <row r="7972">
          <cell r="A7972">
            <v>6017</v>
          </cell>
          <cell r="B7972" t="str">
            <v>REGISTRO GAVETA 1.1/4" BRUTO LATAO REF 1502-B</v>
          </cell>
          <cell r="C7972" t="str">
            <v>UN</v>
          </cell>
          <cell r="D7972">
            <v>34.22</v>
          </cell>
        </row>
        <row r="7973">
          <cell r="A7973">
            <v>6014</v>
          </cell>
          <cell r="B7973" t="str">
            <v>REGISTRO GAVETA 1.1/4" REF 1509-C - C/ CANOPLA ACAB CROMADOSIMPLES</v>
          </cell>
          <cell r="C7973" t="str">
            <v>UN</v>
          </cell>
          <cell r="D7973">
            <v>75.42</v>
          </cell>
        </row>
        <row r="7974">
          <cell r="A7974">
            <v>6020</v>
          </cell>
          <cell r="B7974" t="str">
            <v>REGISTRO GAVETA 1/2" BRUTO LATAO REF 1502-B</v>
          </cell>
          <cell r="C7974" t="str">
            <v>UN</v>
          </cell>
          <cell r="D7974">
            <v>17.86</v>
          </cell>
        </row>
        <row r="7975">
          <cell r="A7975">
            <v>6006</v>
          </cell>
          <cell r="B7975" t="str">
            <v>REGISTRO GAVETA 1/2" REF 1509-C - C/ CANOPLA ACAB CROMADO SIMPLES</v>
          </cell>
          <cell r="C7975" t="str">
            <v>UN</v>
          </cell>
          <cell r="D7975">
            <v>40.74</v>
          </cell>
        </row>
        <row r="7976">
          <cell r="A7976">
            <v>6019</v>
          </cell>
          <cell r="B7976" t="str">
            <v>REGISTRO GAVETA 1" BRUTO LATAO REF 1502-B</v>
          </cell>
          <cell r="C7976" t="str">
            <v>UN</v>
          </cell>
          <cell r="D7976">
            <v>25.13</v>
          </cell>
        </row>
        <row r="7977">
          <cell r="A7977">
            <v>6013</v>
          </cell>
          <cell r="B7977" t="str">
            <v>REGISTRO GAVETA 1" REF 1509-C - C/ CANOPLA ACAB CROMADO SIMPLES</v>
          </cell>
          <cell r="C7977" t="str">
            <v>UN</v>
          </cell>
          <cell r="D7977">
            <v>49.58</v>
          </cell>
        </row>
        <row r="7978">
          <cell r="A7978">
            <v>6011</v>
          </cell>
          <cell r="B7978" t="str">
            <v>REGISTRO GAVETA 2.1/2" BRUTO LATAO REF 1502-B</v>
          </cell>
          <cell r="C7978" t="str">
            <v>UN</v>
          </cell>
          <cell r="D7978">
            <v>162.33000000000001</v>
          </cell>
        </row>
        <row r="7979">
          <cell r="A7979">
            <v>6028</v>
          </cell>
          <cell r="B7979" t="str">
            <v>REGISTRO GAVETA 2" BRUTO LATAO REF 1502-B</v>
          </cell>
          <cell r="C7979" t="str">
            <v>UN</v>
          </cell>
          <cell r="D7979">
            <v>64.569999999999993</v>
          </cell>
        </row>
        <row r="7980">
          <cell r="A7980">
            <v>6016</v>
          </cell>
          <cell r="B7980" t="str">
            <v>REGISTRO GAVETA 3/4" BRUTO LATAO REF 1502-B</v>
          </cell>
          <cell r="C7980" t="str">
            <v>UN</v>
          </cell>
          <cell r="D7980">
            <v>17.8</v>
          </cell>
        </row>
        <row r="7981">
          <cell r="A7981">
            <v>6005</v>
          </cell>
          <cell r="B7981" t="str">
            <v>REGISTRO GAVETA 3/4" REF 1509-C - C/ CANOPLA ACAB CROMADO SIMPLES</v>
          </cell>
          <cell r="C7981" t="str">
            <v>UN</v>
          </cell>
          <cell r="D7981">
            <v>41.46</v>
          </cell>
        </row>
        <row r="7982">
          <cell r="A7982">
            <v>6012</v>
          </cell>
          <cell r="B7982" t="str">
            <v>REGISTRO GAVETA 3" BRUTO LATAO REF 1502-B</v>
          </cell>
          <cell r="C7982" t="str">
            <v>UN</v>
          </cell>
          <cell r="D7982">
            <v>246.53</v>
          </cell>
        </row>
        <row r="7983">
          <cell r="A7983">
            <v>6027</v>
          </cell>
          <cell r="B7983" t="str">
            <v>REGISTRO GAVETA 4" BRUTO LATAO REF 1502-B</v>
          </cell>
          <cell r="C7983" t="str">
            <v>UN</v>
          </cell>
          <cell r="D7983">
            <v>420.12</v>
          </cell>
        </row>
        <row r="7984">
          <cell r="A7984">
            <v>11756</v>
          </cell>
          <cell r="B7984" t="str">
            <v>REGISTRO OU REGULADOR P/ GAS COZINHA MARCA ALIANCA REF 76506/1</v>
          </cell>
          <cell r="C7984" t="str">
            <v>UN</v>
          </cell>
          <cell r="D7984">
            <v>14.44</v>
          </cell>
        </row>
        <row r="7985">
          <cell r="A7985">
            <v>10904</v>
          </cell>
          <cell r="B7985" t="str">
            <v>REGISTRO OU VÁLVULA GLOBO ANGULAR DE LATÃO, 45 GRAUS, D = 21/2", PARA HIDRANTES EM INSTALAÇÃO PREDIAL DE INCÊNDIO</v>
          </cell>
          <cell r="C7985" t="str">
            <v>UN</v>
          </cell>
          <cell r="D7985">
            <v>158.41</v>
          </cell>
        </row>
        <row r="7986">
          <cell r="A7986">
            <v>6034</v>
          </cell>
          <cell r="B7986" t="str">
            <v>REGISTRO PASSEIO PVC P/ POLIET PE-5 20 MM</v>
          </cell>
          <cell r="C7986" t="str">
            <v>UN</v>
          </cell>
          <cell r="D7986">
            <v>7.26</v>
          </cell>
        </row>
        <row r="7987">
          <cell r="A7987">
            <v>11752</v>
          </cell>
          <cell r="B7987" t="str">
            <v>REGISTRO PRESSAO 1/2" BRUTO REF 1400</v>
          </cell>
          <cell r="C7987" t="str">
            <v>UN</v>
          </cell>
          <cell r="D7987">
            <v>16.670000000000002</v>
          </cell>
        </row>
        <row r="7988">
          <cell r="A7988">
            <v>6021</v>
          </cell>
          <cell r="B7988" t="str">
            <v>REGISTRO PRESSAO 1/2" REF 1416 - C/ CANOPLA ACAB CROMADO SIMPLES</v>
          </cell>
          <cell r="C7988" t="str">
            <v>UN</v>
          </cell>
          <cell r="D7988">
            <v>37.450000000000003</v>
          </cell>
        </row>
        <row r="7989">
          <cell r="A7989">
            <v>11753</v>
          </cell>
          <cell r="B7989" t="str">
            <v>REGISTRO PRESSAO 3/4" BRUTO REF 1400</v>
          </cell>
          <cell r="C7989" t="str">
            <v>UN</v>
          </cell>
          <cell r="D7989">
            <v>17.43</v>
          </cell>
        </row>
        <row r="7990">
          <cell r="A7990">
            <v>6024</v>
          </cell>
          <cell r="B7990" t="str">
            <v>REGISTRO PRESSAO 3/4" REF 1416 - C/ CANOPLA ACAB CROMADO SIMPLES</v>
          </cell>
          <cell r="C7990" t="str">
            <v>UN</v>
          </cell>
          <cell r="D7990">
            <v>40.950000000000003</v>
          </cell>
        </row>
        <row r="7991">
          <cell r="A7991">
            <v>6036</v>
          </cell>
          <cell r="B7991" t="str">
            <v>REGISTRO PVC ESFERA BORB C/ROSCA REF 1/2"</v>
          </cell>
          <cell r="C7991" t="str">
            <v>UN</v>
          </cell>
          <cell r="D7991">
            <v>9.89</v>
          </cell>
        </row>
        <row r="7992">
          <cell r="A7992">
            <v>6031</v>
          </cell>
          <cell r="B7992" t="str">
            <v>REGISTRO PVC ESFERA BORB C/ROSCA REF 3/4"</v>
          </cell>
          <cell r="C7992" t="str">
            <v>UN</v>
          </cell>
          <cell r="D7992">
            <v>11.64</v>
          </cell>
        </row>
        <row r="7993">
          <cell r="A7993">
            <v>6033</v>
          </cell>
          <cell r="B7993" t="str">
            <v>REGISTRO PVC ESFERA CAB QUAD C/ROSCA REF 3/4"</v>
          </cell>
          <cell r="C7993" t="str">
            <v>UN</v>
          </cell>
          <cell r="D7993">
            <v>15.51</v>
          </cell>
        </row>
        <row r="7994">
          <cell r="A7994">
            <v>11672</v>
          </cell>
          <cell r="B7994" t="str">
            <v>REGISTRO PVC ESFERA VS ROSCAVEL DN 1 1/2"</v>
          </cell>
          <cell r="C7994" t="str">
            <v>UN</v>
          </cell>
          <cell r="D7994">
            <v>33.770000000000003</v>
          </cell>
        </row>
        <row r="7995">
          <cell r="A7995">
            <v>11669</v>
          </cell>
          <cell r="B7995" t="str">
            <v>REGISTRO PVC ESFERA VS ROSCAVEL DN 1 1/4"</v>
          </cell>
          <cell r="C7995" t="str">
            <v>UN</v>
          </cell>
          <cell r="D7995">
            <v>27.94</v>
          </cell>
        </row>
        <row r="7996">
          <cell r="A7996">
            <v>11670</v>
          </cell>
          <cell r="B7996" t="str">
            <v>REGISTRO PVC ESFERA VS ROSCAVEL DN 1/2"</v>
          </cell>
          <cell r="C7996" t="str">
            <v>UN</v>
          </cell>
          <cell r="D7996">
            <v>12.31</v>
          </cell>
        </row>
        <row r="7997">
          <cell r="A7997">
            <v>20055</v>
          </cell>
          <cell r="B7997" t="str">
            <v>REGISTRO PVC ESFERA VS ROSCAVEL DN 1"</v>
          </cell>
          <cell r="C7997" t="str">
            <v>UN</v>
          </cell>
          <cell r="D7997">
            <v>21.12</v>
          </cell>
        </row>
        <row r="7998">
          <cell r="A7998">
            <v>11671</v>
          </cell>
          <cell r="B7998" t="str">
            <v>REGISTRO PVC ESFERA VS ROSCAVEL DN 2"</v>
          </cell>
          <cell r="C7998" t="str">
            <v>UN</v>
          </cell>
          <cell r="D7998">
            <v>49.17</v>
          </cell>
        </row>
        <row r="7999">
          <cell r="A7999">
            <v>6032</v>
          </cell>
          <cell r="B7999" t="str">
            <v>REGISTRO PVC ESFERA VS ROSCAVEL DN 3/4"</v>
          </cell>
          <cell r="C7999" t="str">
            <v>UN</v>
          </cell>
          <cell r="D7999">
            <v>14.75</v>
          </cell>
        </row>
        <row r="8000">
          <cell r="A8000">
            <v>11673</v>
          </cell>
          <cell r="B8000" t="str">
            <v>REGISTRO PVC ESFERA VS SOLDAVEL DN 20</v>
          </cell>
          <cell r="C8000" t="str">
            <v>UN</v>
          </cell>
          <cell r="D8000">
            <v>11.6</v>
          </cell>
        </row>
        <row r="8001">
          <cell r="A8001">
            <v>11674</v>
          </cell>
          <cell r="B8001" t="str">
            <v>REGISTRO PVC ESFERA VS SOLDAVEL DN 25</v>
          </cell>
          <cell r="C8001" t="str">
            <v>UN</v>
          </cell>
          <cell r="D8001">
            <v>14.95</v>
          </cell>
        </row>
        <row r="8002">
          <cell r="A8002">
            <v>11675</v>
          </cell>
          <cell r="B8002" t="str">
            <v>REGISTRO PVC ESFERA VS SOLDAVEL DN 32</v>
          </cell>
          <cell r="C8002" t="str">
            <v>UN</v>
          </cell>
          <cell r="D8002">
            <v>20.84</v>
          </cell>
        </row>
        <row r="8003">
          <cell r="A8003">
            <v>11676</v>
          </cell>
          <cell r="B8003" t="str">
            <v>REGISTRO PVC ESFERA VS SOLDAVEL DN 40</v>
          </cell>
          <cell r="C8003" t="str">
            <v>UN</v>
          </cell>
          <cell r="D8003">
            <v>27.61</v>
          </cell>
        </row>
        <row r="8004">
          <cell r="A8004">
            <v>11677</v>
          </cell>
          <cell r="B8004" t="str">
            <v>REGISTRO PVC ESFERA VS SOLDAVEL DN 50</v>
          </cell>
          <cell r="C8004" t="str">
            <v>UN</v>
          </cell>
          <cell r="D8004">
            <v>32.79</v>
          </cell>
        </row>
        <row r="8005">
          <cell r="A8005">
            <v>11678</v>
          </cell>
          <cell r="B8005" t="str">
            <v>REGISTRO PVC ESFERA VS SOLDAVEL DN 60</v>
          </cell>
          <cell r="C8005" t="str">
            <v>UN</v>
          </cell>
          <cell r="D8005">
            <v>57.23</v>
          </cell>
        </row>
        <row r="8006">
          <cell r="A8006">
            <v>11718</v>
          </cell>
          <cell r="B8006" t="str">
            <v>REGISTRO PVC PRESSAO S-30 ROSCAVEL DN 3/4"</v>
          </cell>
          <cell r="C8006" t="str">
            <v>UN</v>
          </cell>
          <cell r="D8006">
            <v>18.16</v>
          </cell>
        </row>
        <row r="8007">
          <cell r="A8007">
            <v>6038</v>
          </cell>
          <cell r="B8007" t="str">
            <v>REGISTRO PVC PRESSAO S-30 ROSCAVEL REF 1/2"</v>
          </cell>
          <cell r="C8007" t="str">
            <v>UN</v>
          </cell>
          <cell r="D8007">
            <v>16.440000000000001</v>
          </cell>
        </row>
        <row r="8008">
          <cell r="A8008">
            <v>11719</v>
          </cell>
          <cell r="B8008" t="str">
            <v>REGISTRO PVC PRESSAO S-30 SOLDAVEL DN 25 MM</v>
          </cell>
          <cell r="C8008" t="str">
            <v>UN</v>
          </cell>
          <cell r="D8008">
            <v>17.3</v>
          </cell>
        </row>
        <row r="8009">
          <cell r="A8009">
            <v>6037</v>
          </cell>
          <cell r="B8009" t="str">
            <v>REGISTRO PVC PRESSAO S-30 SOLDAVEL 20MM</v>
          </cell>
          <cell r="C8009" t="str">
            <v>UN</v>
          </cell>
          <cell r="D8009">
            <v>15.6</v>
          </cell>
        </row>
        <row r="8010">
          <cell r="A8010">
            <v>13897</v>
          </cell>
          <cell r="B8010" t="str">
            <v>REGUA VIBRADORA DUPLA P/ CONCRETO A GASOLINA 3,4CV A 3600 RPM</v>
          </cell>
          <cell r="C8010" t="str">
            <v>UN</v>
          </cell>
          <cell r="D8010">
            <v>4464.3</v>
          </cell>
        </row>
        <row r="8011">
          <cell r="A8011">
            <v>10640</v>
          </cell>
          <cell r="B8011" t="str">
            <v>REGUA VIBRATORIA DE CONCRETO TRELISSADA EQUIPADA COM MOTOR AGASOLINA DE 11 HP**CAIXA**</v>
          </cell>
          <cell r="C8011" t="str">
            <v>UN</v>
          </cell>
          <cell r="D8011">
            <v>14623.32</v>
          </cell>
        </row>
        <row r="8012">
          <cell r="A8012">
            <v>11086</v>
          </cell>
          <cell r="B8012" t="str">
            <v>REJEITO DE MINERIO (SIR)</v>
          </cell>
          <cell r="C8012" t="str">
            <v>M3</v>
          </cell>
          <cell r="D8012">
            <v>44.69</v>
          </cell>
        </row>
        <row r="8013">
          <cell r="A8013">
            <v>2510</v>
          </cell>
          <cell r="B8013" t="str">
            <v>RELE FOTOELETRICO 1000W/220V</v>
          </cell>
          <cell r="C8013" t="str">
            <v>UN</v>
          </cell>
          <cell r="D8013">
            <v>21.05</v>
          </cell>
        </row>
        <row r="8014">
          <cell r="A8014">
            <v>12359</v>
          </cell>
          <cell r="B8014" t="str">
            <v>RELE TERMICO SIEMENS 3UA52</v>
          </cell>
          <cell r="C8014" t="str">
            <v>UN</v>
          </cell>
          <cell r="D8014">
            <v>76.099999999999994</v>
          </cell>
        </row>
        <row r="8015">
          <cell r="A8015">
            <v>5320</v>
          </cell>
          <cell r="B8015" t="str">
            <v>REMOVEDOR DE TINTA OLEO/ESMALTE VERNIZ</v>
          </cell>
          <cell r="C8015" t="str">
            <v>L</v>
          </cell>
          <cell r="D8015">
            <v>25.37</v>
          </cell>
        </row>
        <row r="8016">
          <cell r="A8016">
            <v>7353</v>
          </cell>
          <cell r="B8016" t="str">
            <v>RESINA ACRILICA</v>
          </cell>
          <cell r="C8016" t="str">
            <v>L</v>
          </cell>
          <cell r="D8016">
            <v>20.27</v>
          </cell>
        </row>
        <row r="8017">
          <cell r="A8017">
            <v>7352</v>
          </cell>
          <cell r="B8017" t="str">
            <v>RESINA ACRILICA</v>
          </cell>
          <cell r="C8017" t="str">
            <v>GL</v>
          </cell>
          <cell r="D8017">
            <v>56.37</v>
          </cell>
        </row>
        <row r="8018">
          <cell r="A8018">
            <v>7324</v>
          </cell>
          <cell r="B8018" t="str">
            <v>RESINA BASE EPOXI COMPOUND OTTO BAUMGART OU MARCA EQUIVALENTE</v>
          </cell>
          <cell r="C8018" t="str">
            <v>KG</v>
          </cell>
          <cell r="D8018">
            <v>30.61</v>
          </cell>
        </row>
        <row r="8019">
          <cell r="A8019">
            <v>7354</v>
          </cell>
          <cell r="B8019" t="str">
            <v>RESINA DE POLIESTER TIPO ALBA</v>
          </cell>
          <cell r="C8019" t="str">
            <v>KG</v>
          </cell>
          <cell r="D8019">
            <v>35.9</v>
          </cell>
        </row>
        <row r="8020">
          <cell r="A8020">
            <v>10518</v>
          </cell>
          <cell r="B8020" t="str">
            <v>RETARDO PARA CORDEL DETONANTE</v>
          </cell>
          <cell r="C8020" t="str">
            <v>UN</v>
          </cell>
          <cell r="D8020">
            <v>15.97</v>
          </cell>
        </row>
        <row r="8021">
          <cell r="A8021">
            <v>6044</v>
          </cell>
          <cell r="B8021" t="str">
            <v>RETROESCAVADEIRA C/ CARREGADEIRA SOBRE PNEUS 75HP C/CONVERSOR DE TORQUE (INCL MANUTENCAO/OPERACAO E COMBUSTÍVEL)</v>
          </cell>
          <cell r="C8021" t="str">
            <v>H</v>
          </cell>
          <cell r="D8021">
            <v>51.4</v>
          </cell>
        </row>
        <row r="8022">
          <cell r="A8022">
            <v>6042</v>
          </cell>
          <cell r="B8022" t="str">
            <v>RETROESCAVADEIRA C/ CARREGADEIRA SOBRE PNEUS 76HP TRANSMISSAO MECANICA (INCL MANUTENCAO/OPERACAO E COMBUSTÍVEL )</v>
          </cell>
          <cell r="C8022" t="str">
            <v>H</v>
          </cell>
          <cell r="D8022">
            <v>41.31</v>
          </cell>
        </row>
        <row r="8023">
          <cell r="A8023">
            <v>10696</v>
          </cell>
          <cell r="B8023" t="str">
            <v>RETROESCAVADEIRA C/ CARREGADEIRA SOBRE RODAS MAXION MOD 750-4WD, TRACAO 4 X 4, 86CV, CAP. 0,23/0,79M3**CAIXA**</v>
          </cell>
          <cell r="C8023" t="str">
            <v>UN</v>
          </cell>
          <cell r="D8023">
            <v>194255.89</v>
          </cell>
        </row>
        <row r="8024">
          <cell r="A8024">
            <v>10697</v>
          </cell>
          <cell r="B8024" t="str">
            <v>RETROESCAVADEIRA C/ CARREGADEIRA SOBRE RODAS MAXION MOD. 750- 2WD, 79HP, CAP. 0,21/0,76M3**CAIXA**</v>
          </cell>
          <cell r="C8024" t="str">
            <v>UN</v>
          </cell>
          <cell r="D8024">
            <v>179312.5</v>
          </cell>
        </row>
        <row r="8025">
          <cell r="A8025">
            <v>6043</v>
          </cell>
          <cell r="B8025" t="str">
            <v>RETROESCAVADEIRA SOBRE RODAS, TRAÇÃO 4X2, POTÊNCIA MÍN. 70HP, CAÇAMBA CAP. MÍN. 0,73M3, PESO OPERACIONAL MÍN. 6500KG, PROFUNDIDADE DE ESCAVAÇÃO SUPERIOR A 4,0M (INCLUSIVE MANUTENCAO/OPERACAO E COMBUSTÍVEL).</v>
          </cell>
          <cell r="C8025" t="str">
            <v>H</v>
          </cell>
          <cell r="D8025">
            <v>45.9</v>
          </cell>
        </row>
        <row r="8026">
          <cell r="A8026">
            <v>6046</v>
          </cell>
          <cell r="B8026" t="str">
            <v>RETROESCAVADEIRA SOBRE RODAS, TRAÇÃO 4X4, POTÊNCIA MÍN. 70HP, CAÇAMBA CAP. MIN. 0,7M3, PESO OPERACIONAL MIN. 6500 KG, PROFUNDIDADE DE ESCAVAÇÃO SUPERIOR A 4,00M.</v>
          </cell>
          <cell r="C8026" t="str">
            <v>UN</v>
          </cell>
          <cell r="D8026">
            <v>204479.89</v>
          </cell>
        </row>
        <row r="8027">
          <cell r="A8027">
            <v>11602</v>
          </cell>
          <cell r="B8027" t="str">
            <v>REVESTIMENTO BASE EPOXI E CIMENTO P/ PISO MONOLITICO, COM ALTA RESISTÊNCIA MECÂNICA, TIPO SIKAFLOOR 82 OU MARCA EQUIVALENTE</v>
          </cell>
          <cell r="C8027" t="str">
            <v>KG</v>
          </cell>
          <cell r="D8027">
            <v>55.33</v>
          </cell>
        </row>
        <row r="8028">
          <cell r="A8028">
            <v>7315</v>
          </cell>
          <cell r="B8028" t="str">
            <v>REVESTIMENTO DE ALUMINIO LIQUIDO TP ALUMINATION OTTO BAUGARTOU MARCA EQUIVALENTE</v>
          </cell>
          <cell r="C8028" t="str">
            <v>L</v>
          </cell>
          <cell r="D8028">
            <v>23.43</v>
          </cell>
        </row>
        <row r="8029">
          <cell r="A8029">
            <v>139</v>
          </cell>
          <cell r="B8029" t="str">
            <v>REVESTIMENTO IMPERMEABILIZANTE SEMI FLEXIVEL PARA SUPERFICIESIKA TOP 107 OU EQUIVALENTE</v>
          </cell>
          <cell r="C8029" t="str">
            <v>KG</v>
          </cell>
          <cell r="D8029">
            <v>10.95</v>
          </cell>
        </row>
        <row r="8030">
          <cell r="A8030">
            <v>116</v>
          </cell>
          <cell r="B8030" t="str">
            <v>REVESTIMENTO IMPERMEABILIZANTE SEMI-FLEXIVEL BI-COMPONENTE TP VIAPLUS 1000 VIAPOL OU MARCA EQUIVALENTE</v>
          </cell>
          <cell r="C8030" t="str">
            <v>KG</v>
          </cell>
          <cell r="D8030">
            <v>2.61</v>
          </cell>
        </row>
        <row r="8031">
          <cell r="A8031">
            <v>1112</v>
          </cell>
          <cell r="B8031" t="str">
            <v>RINCAO CHAPA GALVANIZADA NUM 26 L = 50CM</v>
          </cell>
          <cell r="C8031" t="str">
            <v>M</v>
          </cell>
          <cell r="D8031">
            <v>15.05</v>
          </cell>
        </row>
        <row r="8032">
          <cell r="A8032">
            <v>10559</v>
          </cell>
          <cell r="B8032" t="str">
            <v>ROCADEIRA COSTAL MARCA SHINDAIWA MOD BP-35 OU SIMILAR C/ MOTOR A GASOLINA</v>
          </cell>
          <cell r="C8032" t="str">
            <v>UN</v>
          </cell>
          <cell r="D8032">
            <v>2100.2800000000002</v>
          </cell>
        </row>
        <row r="8033">
          <cell r="A8033">
            <v>10664</v>
          </cell>
          <cell r="B8033" t="str">
            <v>ROCADEIRA REBOCAVEL LAVRALE MOD RDU 130/540**CAIXA**</v>
          </cell>
          <cell r="C8033" t="str">
            <v>UN</v>
          </cell>
          <cell r="D8033">
            <v>4483.8599999999997</v>
          </cell>
        </row>
        <row r="8034">
          <cell r="A8034">
            <v>25983</v>
          </cell>
          <cell r="B8034" t="str">
            <v>RODAPÉ EM GRANITO BRANCO MARFIM E=2CM, H=10CM, LEVIGADO</v>
          </cell>
          <cell r="C8034" t="str">
            <v>M2</v>
          </cell>
          <cell r="D8034">
            <v>192.79</v>
          </cell>
        </row>
        <row r="8035">
          <cell r="A8035">
            <v>10857</v>
          </cell>
          <cell r="B8035" t="str">
            <v>RODAPE ARDOSIA CINZA 10 X 1CM</v>
          </cell>
          <cell r="C8035" t="str">
            <v>M</v>
          </cell>
          <cell r="D8035">
            <v>3.06</v>
          </cell>
        </row>
        <row r="8036">
          <cell r="A8036">
            <v>4803</v>
          </cell>
          <cell r="B8036" t="str">
            <v>RODAPE BORRACHA LISO H = 7CM P/ ARGAMASSA RCI.70 ESP = 2,0MM</v>
          </cell>
          <cell r="C8036" t="str">
            <v>M</v>
          </cell>
          <cell r="D8036">
            <v>15.54</v>
          </cell>
        </row>
        <row r="8037">
          <cell r="A8037">
            <v>10852</v>
          </cell>
          <cell r="B8037" t="str">
            <v>RODAPE BORRACHA SINTETICA 7CM X 1MM SUPERFICIE LISA</v>
          </cell>
          <cell r="C8037" t="str">
            <v>M</v>
          </cell>
          <cell r="D8037">
            <v>10.5</v>
          </cell>
        </row>
        <row r="8038">
          <cell r="A8038">
            <v>20231</v>
          </cell>
          <cell r="B8038" t="str">
            <v>RODAPE GRANITO 10 X 2CM</v>
          </cell>
          <cell r="C8038" t="str">
            <v>M</v>
          </cell>
          <cell r="D8038">
            <v>25.33</v>
          </cell>
        </row>
        <row r="8039">
          <cell r="A8039">
            <v>10854</v>
          </cell>
          <cell r="B8039" t="str">
            <v>RODAPE MADEIRA LEI 1A QUALIDADE 10 X 2CM CANTO BOLEADO</v>
          </cell>
          <cell r="C8039" t="str">
            <v>M</v>
          </cell>
          <cell r="D8039">
            <v>8.93</v>
          </cell>
        </row>
        <row r="8040">
          <cell r="A8040">
            <v>6185</v>
          </cell>
          <cell r="B8040" t="str">
            <v>RODAPE MADEIRA LEI 1A QUALIDADE 5 X 2CM</v>
          </cell>
          <cell r="C8040" t="str">
            <v>M</v>
          </cell>
          <cell r="D8040">
            <v>5.3</v>
          </cell>
        </row>
        <row r="8041">
          <cell r="A8041">
            <v>6186</v>
          </cell>
          <cell r="B8041" t="str">
            <v>RODAPE MADEIRA LEI 1A QUALIDADE 7 X 1,5CM</v>
          </cell>
          <cell r="C8041" t="str">
            <v>M</v>
          </cell>
          <cell r="D8041">
            <v>5.95</v>
          </cell>
        </row>
        <row r="8042">
          <cell r="A8042">
            <v>6183</v>
          </cell>
          <cell r="B8042" t="str">
            <v>RODAPE MADEIRA LEI 1A QUALIDADE 7 X 2CM</v>
          </cell>
          <cell r="C8042" t="str">
            <v>M</v>
          </cell>
          <cell r="D8042">
            <v>6.85</v>
          </cell>
        </row>
        <row r="8043">
          <cell r="A8043">
            <v>4830</v>
          </cell>
          <cell r="B8043" t="str">
            <v>RODAPE MARMORE BRANCO COMUM H = 5CM, ESP = 2CM, POLIDO</v>
          </cell>
          <cell r="C8043" t="str">
            <v>M</v>
          </cell>
          <cell r="D8043">
            <v>12.66</v>
          </cell>
        </row>
        <row r="8044">
          <cell r="A8044">
            <v>4829</v>
          </cell>
          <cell r="B8044" t="str">
            <v>RODAPE MARMORE BRANCO COMUM H = 7CM, ESP = 2CM, POLIDO</v>
          </cell>
          <cell r="C8044" t="str">
            <v>M</v>
          </cell>
          <cell r="D8044">
            <v>17.73</v>
          </cell>
        </row>
        <row r="8045">
          <cell r="A8045">
            <v>4804</v>
          </cell>
          <cell r="B8045" t="str">
            <v>RODAPE VINILICO 5CM E = 1MM</v>
          </cell>
          <cell r="C8045" t="str">
            <v>M</v>
          </cell>
          <cell r="D8045">
            <v>4.95</v>
          </cell>
        </row>
        <row r="8046">
          <cell r="A8046">
            <v>11573</v>
          </cell>
          <cell r="B8046" t="str">
            <v>RODIZIO LATAO 6MM C/ ROLAMENTO SKF</v>
          </cell>
          <cell r="C8046" t="str">
            <v>UN</v>
          </cell>
          <cell r="D8046">
            <v>14.37</v>
          </cell>
        </row>
        <row r="8047">
          <cell r="A8047">
            <v>11575</v>
          </cell>
          <cell r="B8047" t="str">
            <v>ROLDANA FIXA DUPLA LATAO C/ ROLAMENTO P/ PORTA/JAN CORRER</v>
          </cell>
          <cell r="C8047" t="str">
            <v>UN</v>
          </cell>
          <cell r="D8047">
            <v>26.35</v>
          </cell>
        </row>
        <row r="8048">
          <cell r="A8048">
            <v>11576</v>
          </cell>
          <cell r="B8048" t="str">
            <v>ROLDANA LATAO P/ JANELA GUILHOTINA</v>
          </cell>
          <cell r="C8048" t="str">
            <v>UN</v>
          </cell>
          <cell r="D8048">
            <v>27.68</v>
          </cell>
        </row>
        <row r="8049">
          <cell r="A8049">
            <v>20256</v>
          </cell>
          <cell r="B8049" t="str">
            <v>ROLDANAS PLASTICAS/PVC OU CLEATS TAMANHO MEDIO P/ INSTALACAOELETR APARENTE</v>
          </cell>
          <cell r="C8049" t="str">
            <v>UN</v>
          </cell>
          <cell r="D8049">
            <v>2.21</v>
          </cell>
        </row>
        <row r="8050">
          <cell r="A8050">
            <v>13470</v>
          </cell>
          <cell r="B8050" t="str">
            <v>ROLO COMPACTADOR DE PNEUS (7 RODAS), PRESSÃO VARIÁVEL, CATERPILLAR, MODELO PS-360C, POTÊNCIA 150CV - PESO OPERACIONAL 8,5 T</v>
          </cell>
          <cell r="C8050" t="str">
            <v>UN</v>
          </cell>
          <cell r="D8050">
            <v>201416.65</v>
          </cell>
        </row>
        <row r="8051">
          <cell r="A8051">
            <v>6066</v>
          </cell>
          <cell r="B8051" t="str">
            <v>ROLO COMPACTADOR DE PNEUS ESTÁTICO PARA ASFALTO, PRESSÃO VARIÁVEL, DYNAPAC, MODELO CP-221, POTÊNCIA 100HP - PESO SEM/COMLASTRO 11,8/21T</v>
          </cell>
          <cell r="C8051" t="str">
            <v>UN</v>
          </cell>
          <cell r="D8051">
            <v>345010.33</v>
          </cell>
        </row>
        <row r="8052">
          <cell r="A8052">
            <v>13229</v>
          </cell>
          <cell r="B8052" t="str">
            <v>ROLO COMPACTADOR DE PNEUS ESTÁTICO, PRESSÃO VARIÁVEL, MULLER, MODELO AP-26, POTÊNCIA 111HP - PESO SEM/COM LASTRO 11/26T</v>
          </cell>
          <cell r="C8052" t="str">
            <v>UN</v>
          </cell>
          <cell r="D8052">
            <v>336490</v>
          </cell>
        </row>
        <row r="8053">
          <cell r="A8053">
            <v>10642</v>
          </cell>
          <cell r="B8053" t="str">
            <v>ROLO COMPACTADOR DE PNEUS ESTÁTICO, PRESSÃO VARIÁVEL, POTÊNCIA 111HP - PESO SEM/COM LASTRO 9,5/22,4T.</v>
          </cell>
          <cell r="C8053" t="str">
            <v>UN</v>
          </cell>
          <cell r="D8053">
            <v>336490</v>
          </cell>
        </row>
        <row r="8054">
          <cell r="A8054">
            <v>14511</v>
          </cell>
          <cell r="B8054" t="str">
            <v>ROLO COMPACTADOR DE PNEUS PRESSÃO VARIÁVEL ESTÁTICO PARA ASFALTO, DYNAPAC, MODELO CP-271, POTÊNCIA 100HP - PESO MÁXIMO OPERACIONAL 12,4T - IMPACTO DINÂMICO SEM/COM LASTRO 13,7/30T</v>
          </cell>
          <cell r="C8054" t="str">
            <v>UN</v>
          </cell>
          <cell r="D8054">
            <v>380667.8</v>
          </cell>
        </row>
        <row r="8055">
          <cell r="A8055">
            <v>6063</v>
          </cell>
          <cell r="B8055" t="str">
            <v>ROLO COMPACTADOR DE PNEUS, PRESSAO VARIAVEL, AUTOPROPELIDO 145HP, PESO VAZIO/C/ LASTRO 9,8/27 T, P/ SELAGEM ASFALTICA, TIPO DYNAPAC CP-27 OU EQUIV (INCL MANUTENCAO/OPERACAO)</v>
          </cell>
          <cell r="C8055" t="str">
            <v>H</v>
          </cell>
          <cell r="D8055">
            <v>68.61</v>
          </cell>
        </row>
        <row r="8056">
          <cell r="A8056">
            <v>6051</v>
          </cell>
          <cell r="B8056" t="str">
            <v>ROLO COMPACTADOR DE PNEUS, PRESSAO VARIAVEL, AUTOPROPELIDO 94HP, PESO VAZIO/C/ LASTRO 7,6/22 T P/ SELAGEM ASFALTICA TIPODYNAPAC CP - 22 OU EQUIV (INCL MANUTENCAO/OPERACAO)</v>
          </cell>
          <cell r="C8056" t="str">
            <v>H</v>
          </cell>
          <cell r="D8056">
            <v>56.13</v>
          </cell>
        </row>
        <row r="8057">
          <cell r="A8057">
            <v>13230</v>
          </cell>
          <cell r="B8057" t="str">
            <v>ROLO COMPACTADOR ESTÁTICO TANDEM CILINDROS LISO DE AÇO, DYNAPAC, MODELO CA-150STD, POTÊNCIA 80HP - PESO OPERACIONAL 7,2T- IMPACTO DINÂMICO 11,1/11,6</v>
          </cell>
          <cell r="C8057" t="str">
            <v>UN</v>
          </cell>
          <cell r="D8057">
            <v>238037.83</v>
          </cell>
        </row>
        <row r="8058">
          <cell r="A8058">
            <v>6054</v>
          </cell>
          <cell r="B8058" t="str">
            <v>ROLO COMPACTADOR ESTATICO LISO AUTOPROPELIDO 58,5HP, FORCA IMPACTO 6 A 9T, TIPO MULLER RT-82H OU EQUIV (INCL MANUTENCAO/OPERACAO)</v>
          </cell>
          <cell r="C8058" t="str">
            <v>H</v>
          </cell>
          <cell r="D8058">
            <v>46.15</v>
          </cell>
        </row>
        <row r="8059">
          <cell r="A8059">
            <v>6050</v>
          </cell>
          <cell r="B8059" t="str">
            <v>ROLO COMPACTADOR LISO VIBRATORIO REBOCAVEL PESO 5T, FORCA IMPACTO 15,4T TIPO DYNAPAC CH-44 OU EQUIV</v>
          </cell>
          <cell r="C8059" t="str">
            <v>H</v>
          </cell>
          <cell r="D8059">
            <v>21.83</v>
          </cell>
        </row>
        <row r="8060">
          <cell r="A8060">
            <v>6049</v>
          </cell>
          <cell r="B8060" t="str">
            <v>ROLO COMPACTADOR LISO VIBRATORIO REBOCAVEL PESO 6,7T, FORCAIMPACTO 20,7T TIPO DYNAPAC CFB-66 OU EQUIV</v>
          </cell>
          <cell r="C8060" t="str">
            <v>H</v>
          </cell>
          <cell r="D8060">
            <v>23.39</v>
          </cell>
        </row>
        <row r="8061">
          <cell r="A8061">
            <v>13231</v>
          </cell>
          <cell r="B8061" t="str">
            <v>ROLO COMPACTADOR PÉ DE CARNEIRO VIBRATÓRIO PARA SOLOS, DYNAPAC, MODELO CA-250P, POTÊNCIA 110HP - PESO OPERACIONAL 13,5 T</v>
          </cell>
          <cell r="C8061" t="str">
            <v>UN</v>
          </cell>
          <cell r="D8061">
            <v>350792.6</v>
          </cell>
        </row>
        <row r="8062">
          <cell r="A8062">
            <v>6048</v>
          </cell>
          <cell r="B8062" t="str">
            <v>ROLO COMPACTADOR PE DE CARNEIRO VIBRATORIO REBOCAVEL PESO 6,7T, FORCA IMPACTO 20,7T TIPO DYNAPAC CF B-66 OU EQUIV</v>
          </cell>
          <cell r="C8062" t="str">
            <v>H</v>
          </cell>
          <cell r="D8062">
            <v>23.39</v>
          </cell>
        </row>
        <row r="8063">
          <cell r="A8063">
            <v>6047</v>
          </cell>
          <cell r="B8063" t="str">
            <v>ROLO COMPACTADOR PE DE CARNEIRO VIBRATORIO REBOCAVEL, PESO 5T, FORCA IMPACTO 15,4T TIPO DYNAPAC CH-44 OU EQUIV</v>
          </cell>
          <cell r="C8063" t="str">
            <v>H</v>
          </cell>
          <cell r="D8063">
            <v>21.83</v>
          </cell>
        </row>
        <row r="8064">
          <cell r="A8064">
            <v>13881</v>
          </cell>
          <cell r="B8064" t="str">
            <v>ROLO COMPACTADOR TANDEM VIBRATÓRIO AÇO LISO, MULLER, MODELOVT-8, POTÊNCIA 13HP - PESO OPERACIONAL 1,7T - IMPACTO DINÂMICO 4,1T</v>
          </cell>
          <cell r="C8064" t="str">
            <v>UN</v>
          </cell>
          <cell r="D8064">
            <v>102750.92</v>
          </cell>
        </row>
        <row r="8065">
          <cell r="A8065">
            <v>13468</v>
          </cell>
          <cell r="B8065" t="str">
            <v>ROLO COMPACTADOR TANDEM VIBRATÓRIO CILINDROS LISO DE AÇO PARA SOLOS/ASFALTO, DYNAPAC, MODELO CC-102, POTÊNCIA 29HP - PESO MÁXIMO OPERACIONAL 2,46T - IMPACTO DINÂMICO 3,42T</v>
          </cell>
          <cell r="C8065" t="str">
            <v>UN</v>
          </cell>
          <cell r="D8065">
            <v>70351.27</v>
          </cell>
        </row>
        <row r="8066">
          <cell r="A8066">
            <v>14626</v>
          </cell>
          <cell r="B8066" t="str">
            <v>ROLO COMPACTADOR TANDEM VIBRATÓRIO CILINDROS LISO DE AÇO, DYNAPAC, MODELO CC-422, POTÊNCIA 125HP - PESO MÁXIMO OPERACIONAL 11,2T</v>
          </cell>
          <cell r="C8066" t="str">
            <v>UN</v>
          </cell>
          <cell r="D8066">
            <v>178287.47</v>
          </cell>
        </row>
        <row r="8067">
          <cell r="A8067">
            <v>6058</v>
          </cell>
          <cell r="B8067" t="str">
            <v>ROLO COMPACTADOR VIBRATORIO LISO AUTOPROPELIDO 101HP P/ ASFALTO, PESO 7,5T, FORCA IMPACTO 13 A 19,2 T TIPO DYNAPAC CA-15A OU EQUIV (INCL MANUTENCAO/OPERACAO)</v>
          </cell>
          <cell r="C8067" t="str">
            <v>H</v>
          </cell>
          <cell r="D8067">
            <v>56.13</v>
          </cell>
        </row>
        <row r="8068">
          <cell r="A8068">
            <v>6065</v>
          </cell>
          <cell r="B8068" t="str">
            <v>ROLO COMPACTADOR VIBRATORIO LISO AUTOPROPELIDO 101HP P/ SOLOS, PESO 6,58T, FORCA IMPACTO 18 T, TIPO DYNAPAC CA- 15 OU EQUIV (INCL MANUTENCAO/OPERACAO)</v>
          </cell>
          <cell r="C8068" t="str">
            <v>H</v>
          </cell>
          <cell r="D8068">
            <v>56.13</v>
          </cell>
        </row>
        <row r="8069">
          <cell r="A8069">
            <v>6052</v>
          </cell>
          <cell r="B8069" t="str">
            <v>ROLO COMPACTADOR VIBRATORIO LISO AUTOPROPELIDO 65HP, FORCA IMPACTO 18T, TIPO MULLER VAP-70 L OU EQUIV (INCL MANUTENCAO/OPERACAO)</v>
          </cell>
          <cell r="C8069" t="str">
            <v>H</v>
          </cell>
          <cell r="D8069">
            <v>56.13</v>
          </cell>
        </row>
        <row r="8070">
          <cell r="A8070">
            <v>6056</v>
          </cell>
          <cell r="B8070" t="str">
            <v>ROLO COMPACTADOR VIBRATORIO LISO AUTOPROPELIDO 76HP, FORCA IMPACTO 11T, TIPO MULLER VAP-SSA OU EQUIV (INCL MANUTENCAO/OPERACAO)</v>
          </cell>
          <cell r="C8070" t="str">
            <v>H</v>
          </cell>
          <cell r="D8070">
            <v>53.33</v>
          </cell>
        </row>
        <row r="8071">
          <cell r="A8071">
            <v>6059</v>
          </cell>
          <cell r="B8071" t="str">
            <v>ROLO COMPACTADOR VIBRATORIO LISO AUTOPROPELIDO 83HP, FORCA IMPACTO 11T, TIPO MULLER VAP-SSL OU EQUIV (INCL MANUTENCAO/OPERACAO)</v>
          </cell>
          <cell r="C8071" t="str">
            <v>H</v>
          </cell>
          <cell r="D8071">
            <v>55.51</v>
          </cell>
        </row>
        <row r="8072">
          <cell r="A8072">
            <v>10758</v>
          </cell>
          <cell r="B8072" t="str">
            <v>ROLO COMPACTADOR VIBRATORIO LISO TANDEM AUTOPROPELIDO 11 CV,PESO 1,9T FORCA IMPACTO 4,2 T TIPO DYNAPAC CG -11 OU EQUIV(INCL MANUTENCAO/OPERACAO)</v>
          </cell>
          <cell r="C8072" t="str">
            <v>H</v>
          </cell>
          <cell r="D8072">
            <v>43.66</v>
          </cell>
        </row>
        <row r="8073">
          <cell r="A8073">
            <v>6062</v>
          </cell>
          <cell r="B8073" t="str">
            <v>ROLO COMPACTADOR VIBRATORIO PE DE CARNEIRO AUTOPROPELIDO 125HP PESO 11,1T, FORCA IMPACTO 31,1 TIPO DYNAPAC CA-25 PD OU EQUIV (INCL MANUTENCAO/OPERACAO)</v>
          </cell>
          <cell r="C8073" t="str">
            <v>H</v>
          </cell>
          <cell r="D8073">
            <v>63</v>
          </cell>
        </row>
        <row r="8074">
          <cell r="A8074">
            <v>6060</v>
          </cell>
          <cell r="B8074" t="str">
            <v>ROLO COMPACTADOR VIBRATORIO PE DE CARNEIRO AUTOPROPELIDO 83HP, FORCA IMPACTO 19T, TIPO MULLER VAP-SSP OU EQUIV (INCL MANUTENCAO/OPERACAO)</v>
          </cell>
          <cell r="C8074" t="str">
            <v>H</v>
          </cell>
          <cell r="D8074">
            <v>56.13</v>
          </cell>
        </row>
        <row r="8075">
          <cell r="A8075">
            <v>13600</v>
          </cell>
          <cell r="B8075" t="str">
            <v>ROLO COMPACTADOR VIBRATÓRIO AÇO LISO, MULLER, MODELO VAP-70L, POTÊNCIA 150HP - PESO MÁXIMO OPERACIONAL 9,8T - IMPACTO DINÂMICO 18,24/26,74T</v>
          </cell>
          <cell r="C8075" t="str">
            <v>UN</v>
          </cell>
          <cell r="D8075">
            <v>306921.95</v>
          </cell>
        </row>
        <row r="8076">
          <cell r="A8076">
            <v>13467</v>
          </cell>
          <cell r="B8076" t="str">
            <v>ROLO COMPACTADOR VIBRATÓRIO CILINDRO LISO DE AÇO PARA SOLOS,DYNAPAC, MODELO CA-250STD, POTÊNCIA 110HP - PESO OPERACIONAL 13,5T - IMPACTO DINÂMICO 12/25T</v>
          </cell>
          <cell r="C8076" t="str">
            <v>UN</v>
          </cell>
          <cell r="D8076">
            <v>333445.74</v>
          </cell>
        </row>
        <row r="8077">
          <cell r="A8077">
            <v>6068</v>
          </cell>
          <cell r="B8077" t="str">
            <v>ROLO COMPACTADOR VIBRATÓRIO DE UM CILINDRO AÇO LISO, DYNAPAC, MODELO CA-150A, POTÊNCIA 80HP - PESO OPERACIONAL 8,1T</v>
          </cell>
          <cell r="C8077" t="str">
            <v>UN</v>
          </cell>
          <cell r="D8077">
            <v>255384.73</v>
          </cell>
        </row>
        <row r="8078">
          <cell r="A8078">
            <v>10646</v>
          </cell>
          <cell r="B8078" t="str">
            <v>ROLO COMPACTADOR VIBRATÓRIO DE UM CILINDRO AÇO LISO, MULLER,MODELO VAP-55L, POTÊNCIA 83CV - PESO OPERACIONAL 6,6T - IMPACTO DINÂMICO 18,5/11,5T</v>
          </cell>
          <cell r="C8078" t="str">
            <v>UN</v>
          </cell>
          <cell r="D8078">
            <v>222730.63</v>
          </cell>
        </row>
        <row r="8079">
          <cell r="A8079">
            <v>10645</v>
          </cell>
          <cell r="B8079" t="str">
            <v>ROLO COMPACTADOR VIBRATÓRIO DE UM CILINDRO LISO DE AÇO PARASOLOS, DYNAPAC, MODELO CA-150A, POTÊNCIA 80HP - PESO MÁXIMOOPERACIONAL 8,1T</v>
          </cell>
          <cell r="C8079" t="str">
            <v>UN</v>
          </cell>
          <cell r="D8079">
            <v>255384.73</v>
          </cell>
        </row>
        <row r="8080">
          <cell r="A8080">
            <v>6070</v>
          </cell>
          <cell r="B8080" t="str">
            <v>ROLO COMPACTADOR VIBRATÓRIO PÉ DE CARNEIRO (OPERADO POR CONTROLE REMOTO), DYNAPAC, MODELO LP-8500, POTÊNCIA 17HP - PESOOPERACIONAL 1,65 T</v>
          </cell>
          <cell r="C8080" t="str">
            <v>UN</v>
          </cell>
          <cell r="D8080">
            <v>52832.83</v>
          </cell>
        </row>
        <row r="8081">
          <cell r="A8081">
            <v>13469</v>
          </cell>
          <cell r="B8081" t="str">
            <v>ROLO COMPACTADOR VIBRATÓRIO PÉ DE CARNEIRO PARA SOLOS, COM TRAÇÃO NO TAMBOR, DYNAPAC, MODELO CA-250PD, POTÊNCIA 110HP -PESO MÁXIMO OPERACIONAL 13,65T - IMPACTO DINÂMICO 30,6T</v>
          </cell>
          <cell r="C8081" t="str">
            <v>UN</v>
          </cell>
          <cell r="D8081">
            <v>369103.21</v>
          </cell>
        </row>
        <row r="8082">
          <cell r="A8082">
            <v>14513</v>
          </cell>
          <cell r="B8082" t="str">
            <v>ROLO COMPACTADOR VIBRATÓRIO PÉ DE CARNEIRO PARA SOLOS, DYNAPAC, MODELO CA-150P, POTÊNCIA 80HP - PESO MÁXIMO OPERACIONAL8,8T - IMPACTO DINÂMICO 14,58T</v>
          </cell>
          <cell r="C8082" t="str">
            <v>UN</v>
          </cell>
          <cell r="D8082">
            <v>243820.14</v>
          </cell>
        </row>
        <row r="8083">
          <cell r="A8083">
            <v>14489</v>
          </cell>
          <cell r="B8083" t="str">
            <v>ROLO COMPACTADOR VIBRATÓRIO PÉ DE CARNEIRO, MULLER, MODELO VAP-70P, POTÊNCIA 150HP - PESO OPERACIONAL 9,8T - IMPACTO DINÂMICO 31,75T</v>
          </cell>
          <cell r="C8083" t="str">
            <v>UN</v>
          </cell>
          <cell r="D8083">
            <v>321308.78000000003</v>
          </cell>
        </row>
        <row r="8084">
          <cell r="A8084">
            <v>6069</v>
          </cell>
          <cell r="B8084" t="str">
            <v>ROLO COMPACTADOR VIBRATÓRIO REBOCÁVEL AÇO LISO, CMV, MODELOCVR-15L, POTÊNCIA 65CV - PESO 3,8T - IMPACTO DINÂMICO 18,3T</v>
          </cell>
          <cell r="C8084" t="str">
            <v>UN</v>
          </cell>
          <cell r="D8084">
            <v>73417.81</v>
          </cell>
        </row>
        <row r="8085">
          <cell r="A8085">
            <v>6067</v>
          </cell>
          <cell r="B8085" t="str">
            <v>ROLO COMPACTADOR VIBRATÓRIO TANDEM AÇO LISO, MULLER, MODELORT-82H, POTÊNCIA 58CV - PESO SEM/COM LASTRO 6,5/9,4T</v>
          </cell>
          <cell r="C8085" t="str">
            <v>UN</v>
          </cell>
          <cell r="D8085">
            <v>189490.6</v>
          </cell>
        </row>
        <row r="8086">
          <cell r="A8086">
            <v>13365</v>
          </cell>
          <cell r="B8086" t="str">
            <v>ROLO COMPACTADOR VIBRATÓRIO TANDEM CILINDROS LISO DE AÇO PARA SOLO/ASFALTO, DYNAPAC, MODELO CC-142, POTÊNCIA 45HP - PESOMÁXIMO OPERACIONAL 4,4T - IMPACTO DINÂMICO 3,1T</v>
          </cell>
          <cell r="C8086" t="str">
            <v>UN</v>
          </cell>
          <cell r="D8086">
            <v>83265.05</v>
          </cell>
        </row>
        <row r="8087">
          <cell r="A8087">
            <v>11282</v>
          </cell>
          <cell r="B8087" t="str">
            <v>ROLO COMPACTADOR VIBRATÓRIO TANDEM CILINDROS LISOS DE AÇO, DYNAPAC, MODELO CC-900, POTÊNCIA 23,5HP - PESO MÁXIMO OPERACIONAL 1600KG - IMPACTO DINÂMICO 1,73T</v>
          </cell>
          <cell r="C8087" t="str">
            <v>UN</v>
          </cell>
          <cell r="D8087">
            <v>47222.09</v>
          </cell>
        </row>
        <row r="8088">
          <cell r="A8088">
            <v>13624</v>
          </cell>
          <cell r="B8088" t="str">
            <v>ROMPEDOR ELETRICO, MONOFASICO, MARCA WACKER, MOD. EH 8, 1,1KW (1,44 HP), PESO = 8 KG</v>
          </cell>
          <cell r="C8088" t="str">
            <v>UN</v>
          </cell>
          <cell r="D8088">
            <v>6211.81</v>
          </cell>
        </row>
        <row r="8089">
          <cell r="A8089">
            <v>11578</v>
          </cell>
          <cell r="B8089" t="str">
            <v>ROSETA LATAO CROMADO TIPO 203 LA FONTE P/ FECHADURA PORTA</v>
          </cell>
          <cell r="C8089" t="str">
            <v>UN</v>
          </cell>
          <cell r="D8089">
            <v>7.04</v>
          </cell>
        </row>
        <row r="8090">
          <cell r="A8090">
            <v>11577</v>
          </cell>
          <cell r="B8090" t="str">
            <v>ROSETA LATAO CROMADO TIPO 303 LA FONTE P/ FECHADURA PORTA</v>
          </cell>
          <cell r="C8090" t="str">
            <v>UN</v>
          </cell>
          <cell r="D8090">
            <v>4.8</v>
          </cell>
        </row>
        <row r="8091">
          <cell r="A8091">
            <v>1115</v>
          </cell>
          <cell r="B8091" t="str">
            <v>RUFO CHAPA GALVANIZADA NUM 24 L = 16CM</v>
          </cell>
          <cell r="C8091" t="str">
            <v>M</v>
          </cell>
          <cell r="D8091">
            <v>10.119999999999999</v>
          </cell>
        </row>
        <row r="8092">
          <cell r="A8092">
            <v>1116</v>
          </cell>
          <cell r="B8092" t="str">
            <v>RUFO CHAPA GALVANIZADA NUM 24 L = 25CM</v>
          </cell>
          <cell r="C8092" t="str">
            <v>M</v>
          </cell>
          <cell r="D8092">
            <v>12.33</v>
          </cell>
        </row>
        <row r="8093">
          <cell r="A8093">
            <v>1111</v>
          </cell>
          <cell r="B8093" t="str">
            <v>RUFO CHAPA GALVANIZADA NUM 24 L = 33CM</v>
          </cell>
          <cell r="C8093" t="str">
            <v>M</v>
          </cell>
          <cell r="D8093">
            <v>20.87</v>
          </cell>
        </row>
        <row r="8094">
          <cell r="A8094">
            <v>1114</v>
          </cell>
          <cell r="B8094" t="str">
            <v>RUFO CHAPA GALVANIZADA NUM 24 L = 50CM</v>
          </cell>
          <cell r="C8094" t="str">
            <v>M</v>
          </cell>
          <cell r="D8094">
            <v>18.34</v>
          </cell>
        </row>
        <row r="8095">
          <cell r="A8095">
            <v>1113</v>
          </cell>
          <cell r="B8095" t="str">
            <v>RUFO CHAPA GALVANIZADA NUM 26 L = 35CM</v>
          </cell>
          <cell r="C8095" t="str">
            <v>M</v>
          </cell>
          <cell r="D8095">
            <v>12.55</v>
          </cell>
        </row>
        <row r="8096">
          <cell r="A8096">
            <v>20214</v>
          </cell>
          <cell r="B8096" t="str">
            <v>RUFO P/ TELHA FIBROCIMENTO CANALETE 49 OU KALHETA</v>
          </cell>
          <cell r="C8096" t="str">
            <v>UN</v>
          </cell>
          <cell r="D8096">
            <v>14.09</v>
          </cell>
        </row>
        <row r="8097">
          <cell r="A8097">
            <v>11064</v>
          </cell>
          <cell r="B8097" t="str">
            <v>RUFO P/ TELHA FIBROCIMENTO CANALETE 90 OU KALHETAO</v>
          </cell>
          <cell r="C8097" t="str">
            <v>UN</v>
          </cell>
          <cell r="D8097">
            <v>9.31</v>
          </cell>
        </row>
        <row r="8098">
          <cell r="A8098">
            <v>20215</v>
          </cell>
          <cell r="B8098" t="str">
            <v>RUFO P/ TELHA FIBROCIMENTO MAXIPLAC OU ETERMAX</v>
          </cell>
          <cell r="C8098" t="str">
            <v>UN</v>
          </cell>
          <cell r="D8098">
            <v>20.22</v>
          </cell>
        </row>
        <row r="8099">
          <cell r="A8099">
            <v>7237</v>
          </cell>
          <cell r="B8099" t="str">
            <v>RUFO P/ TELHA FIBROCIMENTO ONDULADA</v>
          </cell>
          <cell r="C8099" t="str">
            <v>UN</v>
          </cell>
          <cell r="D8099">
            <v>19.7</v>
          </cell>
        </row>
        <row r="8100">
          <cell r="A8100">
            <v>16</v>
          </cell>
          <cell r="B8100" t="str">
            <v>SABAO</v>
          </cell>
          <cell r="C8100" t="str">
            <v>KG</v>
          </cell>
          <cell r="D8100">
            <v>3.37</v>
          </cell>
        </row>
        <row r="8101">
          <cell r="A8101">
            <v>21103</v>
          </cell>
          <cell r="B8101" t="str">
            <v>SABONETEIRA EM ALUMINIO 15 X 15 CM DE SOBREPOR</v>
          </cell>
          <cell r="C8101" t="str">
            <v>UN</v>
          </cell>
          <cell r="D8101">
            <v>33.32</v>
          </cell>
        </row>
        <row r="8102">
          <cell r="A8102">
            <v>11757</v>
          </cell>
          <cell r="B8102" t="str">
            <v>SABONETEIRA EM METAL CROMADO TP CONCHA DE SOBREPOR</v>
          </cell>
          <cell r="C8102" t="str">
            <v>UN</v>
          </cell>
          <cell r="D8102">
            <v>28.42</v>
          </cell>
        </row>
        <row r="8103">
          <cell r="A8103">
            <v>11758</v>
          </cell>
          <cell r="B8103" t="str">
            <v>SABONETEIRA EM VIDRO C/ SUPORTE EM ACO INOX P/ SABAO LIQUIDO</v>
          </cell>
          <cell r="C8103" t="str">
            <v>UN</v>
          </cell>
          <cell r="D8103">
            <v>21.33</v>
          </cell>
        </row>
        <row r="8104">
          <cell r="A8104">
            <v>4269</v>
          </cell>
          <cell r="B8104" t="str">
            <v>SABONETEIRA LOUCA BRANCA 15 X 15CM</v>
          </cell>
          <cell r="C8104" t="str">
            <v>UN</v>
          </cell>
          <cell r="D8104">
            <v>20.059999999999999</v>
          </cell>
        </row>
        <row r="8105">
          <cell r="A8105">
            <v>4270</v>
          </cell>
          <cell r="B8105" t="str">
            <v>SABONETEIRA LOUCA BRANCA 7,5 X 15CM</v>
          </cell>
          <cell r="C8105" t="str">
            <v>UN</v>
          </cell>
          <cell r="D8105">
            <v>14.48</v>
          </cell>
        </row>
        <row r="8106">
          <cell r="A8106">
            <v>25988</v>
          </cell>
          <cell r="B8106" t="str">
            <v>SACO DE ANINHAGEM</v>
          </cell>
          <cell r="C8106" t="str">
            <v>M2</v>
          </cell>
          <cell r="D8106">
            <v>2.06</v>
          </cell>
        </row>
        <row r="8107">
          <cell r="A8107">
            <v>6076</v>
          </cell>
          <cell r="B8107" t="str">
            <v>SAIBRO PARA ARGAMASSA ( COLETADO NO COMÉRCIO )</v>
          </cell>
          <cell r="C8107" t="str">
            <v>M3</v>
          </cell>
          <cell r="D8107">
            <v>32.78</v>
          </cell>
        </row>
        <row r="8108">
          <cell r="A8108">
            <v>12413</v>
          </cell>
          <cell r="B8108" t="str">
            <v>SAIDA EM T FLANGE EM PE FERRO GALV 2 1/2" (COMBATE INCENDIO)</v>
          </cell>
          <cell r="C8108" t="str">
            <v>UN</v>
          </cell>
          <cell r="D8108">
            <v>155.94</v>
          </cell>
        </row>
        <row r="8109">
          <cell r="A8109">
            <v>27478</v>
          </cell>
          <cell r="B8109" t="str">
            <v>SALÁRIO MÍNIMO NACIONAL</v>
          </cell>
          <cell r="C8109" t="str">
            <v>MES</v>
          </cell>
          <cell r="D8109">
            <v>1124.01</v>
          </cell>
        </row>
        <row r="8110">
          <cell r="A8110">
            <v>27367</v>
          </cell>
          <cell r="B8110" t="str">
            <v>SALÁRIO MÍNIMO REGIONAL MENSAL (SEM ENCARGOS - NÃO SE REFEREAO PISO SALARIAL DA CONSTRUÇÃO CIVIL)</v>
          </cell>
          <cell r="C8110" t="str">
            <v>MES</v>
          </cell>
          <cell r="D8110">
            <v>545</v>
          </cell>
        </row>
        <row r="8111">
          <cell r="A8111">
            <v>11653</v>
          </cell>
          <cell r="B8111" t="str">
            <v>SALARIO MINIMO NACIONAL MENSAL (SEM ENCARGOS SOCIAIS)</v>
          </cell>
          <cell r="C8111" t="str">
            <v>MES</v>
          </cell>
          <cell r="D8111">
            <v>622</v>
          </cell>
        </row>
        <row r="8112">
          <cell r="A8112">
            <v>6082</v>
          </cell>
          <cell r="B8112" t="str">
            <v>SALARIO MINIMO NACIONAL HORA (SEM ENCARGOS SOCIAS)</v>
          </cell>
          <cell r="C8112" t="str">
            <v>H</v>
          </cell>
          <cell r="D8112">
            <v>2.84</v>
          </cell>
        </row>
        <row r="8113">
          <cell r="A8113">
            <v>13109</v>
          </cell>
          <cell r="B8113" t="str">
            <v>SAPATA DE PVC ADITIVADO NERVURADO D = 6"</v>
          </cell>
          <cell r="C8113" t="str">
            <v>UN</v>
          </cell>
          <cell r="D8113">
            <v>109.63</v>
          </cell>
        </row>
        <row r="8114">
          <cell r="A8114">
            <v>13110</v>
          </cell>
          <cell r="B8114" t="str">
            <v>SAPATA DE PVC ADITIVADO NERVURADO D = 8"</v>
          </cell>
          <cell r="C8114" t="str">
            <v>UN</v>
          </cell>
          <cell r="D8114">
            <v>214.89</v>
          </cell>
        </row>
        <row r="8115">
          <cell r="A8115">
            <v>7581</v>
          </cell>
          <cell r="B8115" t="str">
            <v>SAPATILHA EM ACO GALV P/ CABOS DN ATE 5/8"</v>
          </cell>
          <cell r="C8115" t="str">
            <v>UN</v>
          </cell>
          <cell r="D8115">
            <v>1.17</v>
          </cell>
        </row>
        <row r="8116">
          <cell r="A8116">
            <v>7574</v>
          </cell>
          <cell r="B8116" t="str">
            <v>SECCIONADOR PRE-FORMADO P/ CERCA ARAME REF PLP SIMILAR</v>
          </cell>
          <cell r="C8116" t="str">
            <v>UN</v>
          </cell>
          <cell r="D8116">
            <v>2.6</v>
          </cell>
        </row>
        <row r="8117">
          <cell r="A8117">
            <v>7575</v>
          </cell>
          <cell r="B8117" t="str">
            <v>SECCIONADOR 3P SOB CARG ICF 630A 600V C/BASE UNIELETRO</v>
          </cell>
          <cell r="C8117" t="str">
            <v>UN</v>
          </cell>
          <cell r="D8117">
            <v>2127.5100000000002</v>
          </cell>
        </row>
        <row r="8118">
          <cell r="A8118">
            <v>4734</v>
          </cell>
          <cell r="B8118" t="str">
            <v>SEIXO ROLADO PARA APLICAÇÃO EM CONCRETO</v>
          </cell>
          <cell r="C8118" t="str">
            <v>M3</v>
          </cell>
          <cell r="D8118">
            <v>141.46</v>
          </cell>
        </row>
        <row r="8119">
          <cell r="A8119">
            <v>26105</v>
          </cell>
          <cell r="B8119" t="str">
            <v>SEIXO ROLADO PARA TRATAMENTO D'ÁGUA</v>
          </cell>
          <cell r="C8119" t="str">
            <v>M3</v>
          </cell>
          <cell r="D8119">
            <v>878.78</v>
          </cell>
        </row>
        <row r="8120">
          <cell r="A8120">
            <v>6085</v>
          </cell>
          <cell r="B8120" t="str">
            <v>SELADOR ACRILICO</v>
          </cell>
          <cell r="C8120" t="str">
            <v>L</v>
          </cell>
          <cell r="D8120">
            <v>4.5199999999999996</v>
          </cell>
        </row>
        <row r="8121">
          <cell r="A8121">
            <v>6087</v>
          </cell>
          <cell r="B8121" t="str">
            <v>SELADOR ACRILICO P/ PAREDES INTERIOR/EXTERIOR</v>
          </cell>
          <cell r="C8121" t="str">
            <v>GL</v>
          </cell>
          <cell r="D8121">
            <v>20.94</v>
          </cell>
        </row>
        <row r="8122">
          <cell r="A8122">
            <v>6090</v>
          </cell>
          <cell r="B8122" t="str">
            <v>SELADOR LATEX PVA</v>
          </cell>
          <cell r="C8122" t="str">
            <v>L</v>
          </cell>
          <cell r="D8122">
            <v>5.27</v>
          </cell>
        </row>
        <row r="8123">
          <cell r="A8123">
            <v>6083</v>
          </cell>
          <cell r="B8123" t="str">
            <v>SELADOR LATEX PVA</v>
          </cell>
          <cell r="C8123" t="str">
            <v>GL</v>
          </cell>
          <cell r="D8123">
            <v>19</v>
          </cell>
        </row>
        <row r="8124">
          <cell r="A8124">
            <v>1373</v>
          </cell>
          <cell r="B8124" t="str">
            <v>SELADOR MINERAL BASE SILICATOS P/ TRATAM. ESPECIAL (SISTEMAIMPERMEAB)HEY'DI VIAPOL</v>
          </cell>
          <cell r="C8124" t="str">
            <v>6KG</v>
          </cell>
          <cell r="D8124">
            <v>41.48</v>
          </cell>
        </row>
        <row r="8125">
          <cell r="A8125">
            <v>11622</v>
          </cell>
          <cell r="B8125" t="str">
            <v>SELANTE À BASE DE ALCATRAO E POLIURETANO SIKAFLEX T-68 OU EQUIVALENTE</v>
          </cell>
          <cell r="C8125" t="str">
            <v>KG</v>
          </cell>
          <cell r="D8125">
            <v>39.78</v>
          </cell>
        </row>
        <row r="8126">
          <cell r="A8126">
            <v>144</v>
          </cell>
          <cell r="B8126" t="str">
            <v>SELANTE E ADESIVO DE ELASTICIDADE PERMANENTE TIPO SIKAFLEX-11 FC OU EQUIVALENTE</v>
          </cell>
          <cell r="C8126" t="str">
            <v>300ML</v>
          </cell>
          <cell r="D8126">
            <v>37.26</v>
          </cell>
        </row>
        <row r="8127">
          <cell r="A8127">
            <v>142</v>
          </cell>
          <cell r="B8127" t="str">
            <v>SELANTE ELÁSTICO MONOCOMPONENTE À BASE DE POLIURETANO SIKAFLEX 1A PLUS OU EQUIVALENTE</v>
          </cell>
          <cell r="C8127" t="str">
            <v>310ML</v>
          </cell>
          <cell r="D8127">
            <v>45.27</v>
          </cell>
        </row>
        <row r="8128">
          <cell r="A8128">
            <v>6097</v>
          </cell>
          <cell r="B8128" t="str">
            <v>SELIM CERAMICO 90G DN 100X100MM</v>
          </cell>
          <cell r="C8128" t="str">
            <v>UN</v>
          </cell>
          <cell r="D8128">
            <v>7.84</v>
          </cell>
        </row>
        <row r="8129">
          <cell r="A8129">
            <v>6103</v>
          </cell>
          <cell r="B8129" t="str">
            <v>SELIM CERAMICO 90G DN 150X100MM</v>
          </cell>
          <cell r="C8129" t="str">
            <v>UN</v>
          </cell>
          <cell r="D8129">
            <v>8.27</v>
          </cell>
        </row>
        <row r="8130">
          <cell r="A8130">
            <v>6098</v>
          </cell>
          <cell r="B8130" t="str">
            <v>SELIM CERAMICO 90G DN 200X100MM</v>
          </cell>
          <cell r="C8130" t="str">
            <v>UN</v>
          </cell>
          <cell r="D8130">
            <v>8.77</v>
          </cell>
        </row>
        <row r="8131">
          <cell r="A8131">
            <v>6099</v>
          </cell>
          <cell r="B8131" t="str">
            <v>SELIM CERAMICO 90G DN 200X150MM</v>
          </cell>
          <cell r="C8131" t="str">
            <v>UN</v>
          </cell>
          <cell r="D8131">
            <v>10.64</v>
          </cell>
        </row>
        <row r="8132">
          <cell r="A8132">
            <v>6102</v>
          </cell>
          <cell r="B8132" t="str">
            <v>SELIM CERAMICO 90G DN 250X100MM</v>
          </cell>
          <cell r="C8132" t="str">
            <v>UN</v>
          </cell>
          <cell r="D8132">
            <v>10.64</v>
          </cell>
        </row>
        <row r="8133">
          <cell r="A8133">
            <v>6100</v>
          </cell>
          <cell r="B8133" t="str">
            <v>SELIM CERAMICO 90G DN 250X150MM</v>
          </cell>
          <cell r="C8133" t="str">
            <v>UN</v>
          </cell>
          <cell r="D8133">
            <v>12.54</v>
          </cell>
        </row>
        <row r="8134">
          <cell r="A8134">
            <v>6104</v>
          </cell>
          <cell r="B8134" t="str">
            <v>SELIM CERAMICO 90G DN 300X100MM</v>
          </cell>
          <cell r="C8134" t="str">
            <v>UN</v>
          </cell>
          <cell r="D8134">
            <v>12.54</v>
          </cell>
        </row>
        <row r="8135">
          <cell r="A8135">
            <v>6101</v>
          </cell>
          <cell r="B8135" t="str">
            <v>SELIM CERAMICO 90G DN 300X150MM</v>
          </cell>
          <cell r="C8135" t="str">
            <v>UN</v>
          </cell>
          <cell r="D8135">
            <v>14.62</v>
          </cell>
        </row>
        <row r="8136">
          <cell r="A8136">
            <v>6105</v>
          </cell>
          <cell r="B8136" t="str">
            <v>SELIM PVC 90G C/ TRAVAS NBR 10569 P/ REDE COLET ESG DN 125X100MM</v>
          </cell>
          <cell r="C8136" t="str">
            <v>UN</v>
          </cell>
          <cell r="D8136">
            <v>25.9</v>
          </cell>
        </row>
        <row r="8137">
          <cell r="A8137">
            <v>6106</v>
          </cell>
          <cell r="B8137" t="str">
            <v>SELIM PVC 90G C/ TRAVAS NBR 10569 P/ REDE COLET ESG DN 150X100MM</v>
          </cell>
          <cell r="C8137" t="str">
            <v>UN</v>
          </cell>
          <cell r="D8137">
            <v>26.27</v>
          </cell>
        </row>
        <row r="8138">
          <cell r="A8138">
            <v>6107</v>
          </cell>
          <cell r="B8138" t="str">
            <v>SELIM PVC 90G ELASTICO NBR 10569 P/ REDE COLET ESG DN 200X100MM</v>
          </cell>
          <cell r="C8138" t="str">
            <v>UN</v>
          </cell>
          <cell r="D8138">
            <v>43.41</v>
          </cell>
        </row>
        <row r="8139">
          <cell r="A8139">
            <v>6108</v>
          </cell>
          <cell r="B8139" t="str">
            <v>SELIM PVC 90G ELASTICO NBR 10569 P/ REDE COLET ESG DN 250X100MM</v>
          </cell>
          <cell r="C8139" t="str">
            <v>UN</v>
          </cell>
          <cell r="D8139">
            <v>45.68</v>
          </cell>
        </row>
        <row r="8140">
          <cell r="A8140">
            <v>6109</v>
          </cell>
          <cell r="B8140" t="str">
            <v>SELIM PVC 90G ELASTICO NBR 10569 P/ REDE COLET ESG DN 300X100MM</v>
          </cell>
          <cell r="C8140" t="str">
            <v>UN</v>
          </cell>
          <cell r="D8140">
            <v>46.14</v>
          </cell>
        </row>
        <row r="8141">
          <cell r="A8141">
            <v>12817</v>
          </cell>
          <cell r="B8141" t="str">
            <v>SERRA COPO P/ CANALETA ENTRADA P/ TIL PVC EB-644 DN 100/DE 101,6 MM</v>
          </cell>
          <cell r="C8141" t="str">
            <v>UN</v>
          </cell>
          <cell r="D8141">
            <v>1048.46</v>
          </cell>
        </row>
        <row r="8142">
          <cell r="A8142">
            <v>12818</v>
          </cell>
          <cell r="B8142" t="str">
            <v>SERRA COPO P/ CANALETA ENTRADA P/ TIL PVC EB-644 DN 100/DE 110,O MM</v>
          </cell>
          <cell r="C8142" t="str">
            <v>UN</v>
          </cell>
          <cell r="D8142">
            <v>1129.46</v>
          </cell>
        </row>
        <row r="8143">
          <cell r="A8143">
            <v>12819</v>
          </cell>
          <cell r="B8143" t="str">
            <v>SERRA COPO P/ CANALETA ENTRADA P/ TIL PVC EB-644 DN 125/DE 125,0 MM</v>
          </cell>
          <cell r="C8143" t="str">
            <v>UN</v>
          </cell>
          <cell r="D8143">
            <v>1291.44</v>
          </cell>
        </row>
        <row r="8144">
          <cell r="A8144">
            <v>12820</v>
          </cell>
          <cell r="B8144" t="str">
            <v>SERRA COPO P/ CANALETA ENTRADA P/ TIL PVC EB-644 DN 150/DE 160,0 MM</v>
          </cell>
          <cell r="C8144" t="str">
            <v>UN</v>
          </cell>
          <cell r="D8144">
            <v>1299.3699999999999</v>
          </cell>
        </row>
        <row r="8145">
          <cell r="A8145">
            <v>12821</v>
          </cell>
          <cell r="B8145" t="str">
            <v>SERRA COPO P/ SELIM PVC EB-644 DN 100</v>
          </cell>
          <cell r="C8145" t="str">
            <v>UN</v>
          </cell>
          <cell r="D8145">
            <v>1278.73</v>
          </cell>
        </row>
        <row r="8146">
          <cell r="A8146">
            <v>25985</v>
          </cell>
          <cell r="B8146" t="str">
            <v>SERRA DE DISCO DIAMANTADO, 57 CV , Á DISSEL , MARCA EDCO ,MODELO SS - 65 , CONSUMO 14,4 L/H, CAPACIDADE DE CORTE 800 MM (0,8M/M3) = 1000M3 DE PAVIMENTADO. (IMPORTADO)</v>
          </cell>
          <cell r="C8146" t="str">
            <v>UN</v>
          </cell>
          <cell r="D8146">
            <v>57071.98</v>
          </cell>
        </row>
        <row r="8147">
          <cell r="A8147">
            <v>13887</v>
          </cell>
          <cell r="B8147" t="str">
            <v>SERRA DIAMANTADA 14" P/CONCRETO</v>
          </cell>
          <cell r="C8147" t="str">
            <v>UN</v>
          </cell>
          <cell r="D8147">
            <v>246.14</v>
          </cell>
        </row>
        <row r="8148">
          <cell r="A8148">
            <v>6110</v>
          </cell>
          <cell r="B8148" t="str">
            <v>SERRALHEIRO</v>
          </cell>
          <cell r="C8148" t="str">
            <v>H</v>
          </cell>
          <cell r="D8148">
            <v>9</v>
          </cell>
        </row>
        <row r="8149">
          <cell r="A8149">
            <v>6111</v>
          </cell>
          <cell r="B8149" t="str">
            <v>SERVENTE</v>
          </cell>
          <cell r="C8149" t="str">
            <v>H</v>
          </cell>
          <cell r="D8149">
            <v>6.85</v>
          </cell>
        </row>
        <row r="8150">
          <cell r="A8150">
            <v>10513</v>
          </cell>
          <cell r="B8150" t="str">
            <v>SERVENTE - PISO MENSAL (ENCARGO SOCIAL MENSALISTA)</v>
          </cell>
          <cell r="C8150" t="str">
            <v>MES</v>
          </cell>
          <cell r="D8150">
            <v>1232.44</v>
          </cell>
        </row>
        <row r="8151">
          <cell r="A8151">
            <v>6133</v>
          </cell>
          <cell r="B8151" t="str">
            <v>SERVENTE C/ INSALUBRIDADE</v>
          </cell>
          <cell r="C8151" t="str">
            <v>H</v>
          </cell>
          <cell r="D8151">
            <v>7.9</v>
          </cell>
        </row>
        <row r="8152">
          <cell r="A8152">
            <v>25950</v>
          </cell>
          <cell r="B8152" t="str">
            <v>SERVIÇO DE BOMBEAMENTO DE CONCRETO</v>
          </cell>
          <cell r="C8152" t="str">
            <v>M3</v>
          </cell>
          <cell r="D8152">
            <v>40.54</v>
          </cell>
        </row>
        <row r="8153">
          <cell r="A8153">
            <v>6137</v>
          </cell>
          <cell r="B8153" t="str">
            <v>SIFAO EM METAL CROMADO 1 X 1 1/2"</v>
          </cell>
          <cell r="C8153" t="str">
            <v>UN</v>
          </cell>
          <cell r="D8153">
            <v>81.06</v>
          </cell>
        </row>
        <row r="8154">
          <cell r="A8154">
            <v>11760</v>
          </cell>
          <cell r="B8154" t="str">
            <v>SIFAO EM METAL CROMADO 1 X 1 1/4"</v>
          </cell>
          <cell r="C8154" t="str">
            <v>UN</v>
          </cell>
          <cell r="D8154">
            <v>102.59</v>
          </cell>
        </row>
        <row r="8155">
          <cell r="A8155">
            <v>6147</v>
          </cell>
          <cell r="B8155" t="str">
            <v>SIFAO EM METAL CROMADO 1 X 1"</v>
          </cell>
          <cell r="C8155" t="str">
            <v>UN</v>
          </cell>
          <cell r="D8155">
            <v>78.739999999999995</v>
          </cell>
        </row>
        <row r="8156">
          <cell r="A8156">
            <v>6136</v>
          </cell>
          <cell r="B8156" t="str">
            <v>SIFAO EM METAL CROMADO 1 1/2 X 1 1/2"</v>
          </cell>
          <cell r="C8156" t="str">
            <v>UN</v>
          </cell>
          <cell r="D8156">
            <v>82</v>
          </cell>
        </row>
        <row r="8157">
          <cell r="A8157">
            <v>6150</v>
          </cell>
          <cell r="B8157" t="str">
            <v>SIFAO EM METAL CROMADO 1 1/2 X 2"</v>
          </cell>
          <cell r="C8157" t="str">
            <v>UN</v>
          </cell>
          <cell r="D8157">
            <v>101.95</v>
          </cell>
        </row>
        <row r="8158">
          <cell r="A8158">
            <v>20262</v>
          </cell>
          <cell r="B8158" t="str">
            <v>SIFAO FLEXIVEL P/ PIA AMERICANA 1 1/2 X 2"</v>
          </cell>
          <cell r="C8158" t="str">
            <v>UN</v>
          </cell>
          <cell r="D8158">
            <v>12.37</v>
          </cell>
        </row>
        <row r="8159">
          <cell r="A8159">
            <v>20261</v>
          </cell>
          <cell r="B8159" t="str">
            <v>SIFAO FLEXIVEL P/ PIA E LAVATORIO 3/4" X 1 1/2"</v>
          </cell>
          <cell r="C8159" t="str">
            <v>UN</v>
          </cell>
          <cell r="D8159">
            <v>13.11</v>
          </cell>
        </row>
        <row r="8160">
          <cell r="A8160">
            <v>6148</v>
          </cell>
          <cell r="B8160" t="str">
            <v>SIFAO PLASTICO FLEXIVEL P/ COLUNA 1 1/2"</v>
          </cell>
          <cell r="C8160" t="str">
            <v>UN</v>
          </cell>
          <cell r="D8160">
            <v>6.16</v>
          </cell>
        </row>
        <row r="8161">
          <cell r="A8161">
            <v>6146</v>
          </cell>
          <cell r="B8161" t="str">
            <v>SIFAO PLASTICO P/ LAVATORIO/PIA TIPO COPO 1 1/4"</v>
          </cell>
          <cell r="C8161" t="str">
            <v>UN</v>
          </cell>
          <cell r="D8161">
            <v>6.92</v>
          </cell>
        </row>
        <row r="8162">
          <cell r="A8162">
            <v>6149</v>
          </cell>
          <cell r="B8162" t="str">
            <v>SIFAO PLASTICO P/ LAVATORIO/PIA TIPO COPO 1"</v>
          </cell>
          <cell r="C8162" t="str">
            <v>UN</v>
          </cell>
          <cell r="D8162">
            <v>7</v>
          </cell>
        </row>
        <row r="8163">
          <cell r="A8163">
            <v>6145</v>
          </cell>
          <cell r="B8163" t="str">
            <v>SIFAO PLASTICO P/ LAVATORIO/PIA TIPO COPO 40 MM</v>
          </cell>
          <cell r="C8163" t="str">
            <v>UN</v>
          </cell>
          <cell r="D8163">
            <v>6.6</v>
          </cell>
        </row>
        <row r="8164">
          <cell r="A8164">
            <v>11626</v>
          </cell>
          <cell r="B8164" t="str">
            <v>SIKAGARD 63 CL P/ REVESTIMENTO SUPERFICIES CONCRETO OU METALICAS</v>
          </cell>
          <cell r="C8164" t="str">
            <v>GL</v>
          </cell>
          <cell r="D8164">
            <v>346.92</v>
          </cell>
        </row>
        <row r="8165">
          <cell r="A8165">
            <v>26026</v>
          </cell>
          <cell r="B8165" t="str">
            <v>SILICA ATIVA PARA ADIÇÃO EM ARGAMASSA E CONCRETO</v>
          </cell>
          <cell r="C8165" t="str">
            <v>KG</v>
          </cell>
          <cell r="D8165">
            <v>1.38</v>
          </cell>
        </row>
        <row r="8166">
          <cell r="A8166">
            <v>20250</v>
          </cell>
          <cell r="B8166" t="str">
            <v>SISAL</v>
          </cell>
          <cell r="C8166" t="str">
            <v>KG</v>
          </cell>
          <cell r="D8166">
            <v>5.5</v>
          </cell>
        </row>
        <row r="8167">
          <cell r="A8167">
            <v>7</v>
          </cell>
          <cell r="B8167" t="str">
            <v>SODA CAUSTICA</v>
          </cell>
          <cell r="C8167" t="str">
            <v>KG</v>
          </cell>
          <cell r="D8167">
            <v>4.49</v>
          </cell>
        </row>
        <row r="8168">
          <cell r="A8168">
            <v>12732</v>
          </cell>
          <cell r="B8168" t="str">
            <v>SOLDA P/ TUBO E CONEXOES DE COBRE 500 G</v>
          </cell>
          <cell r="C8168" t="str">
            <v>UN</v>
          </cell>
          <cell r="D8168">
            <v>48.75</v>
          </cell>
        </row>
        <row r="8169">
          <cell r="A8169">
            <v>13388</v>
          </cell>
          <cell r="B8169" t="str">
            <v>SOLDA 50/50</v>
          </cell>
          <cell r="C8169" t="str">
            <v>KG</v>
          </cell>
          <cell r="D8169">
            <v>48.26</v>
          </cell>
        </row>
        <row r="8170">
          <cell r="A8170">
            <v>6160</v>
          </cell>
          <cell r="B8170" t="str">
            <v>SOLDADOR</v>
          </cell>
          <cell r="C8170" t="str">
            <v>H</v>
          </cell>
          <cell r="D8170">
            <v>9.4</v>
          </cell>
        </row>
        <row r="8171">
          <cell r="A8171">
            <v>6166</v>
          </cell>
          <cell r="B8171" t="str">
            <v>SOLDADOR A (P/ SOLDA A SER TESTADA C/RAIOS X)</v>
          </cell>
          <cell r="C8171" t="str">
            <v>H</v>
          </cell>
          <cell r="D8171">
            <v>9.4</v>
          </cell>
        </row>
        <row r="8172">
          <cell r="A8172">
            <v>20232</v>
          </cell>
          <cell r="B8172" t="str">
            <v>SOLEIRA GRANITO 15 X 3CM</v>
          </cell>
          <cell r="C8172" t="str">
            <v>M</v>
          </cell>
          <cell r="D8172">
            <v>45.59</v>
          </cell>
        </row>
        <row r="8173">
          <cell r="A8173">
            <v>20233</v>
          </cell>
          <cell r="B8173" t="str">
            <v>SOLEIRA GRANITO 25 X 3CM</v>
          </cell>
          <cell r="C8173" t="str">
            <v>M</v>
          </cell>
          <cell r="D8173">
            <v>73.459999999999994</v>
          </cell>
        </row>
        <row r="8174">
          <cell r="A8174">
            <v>4828</v>
          </cell>
          <cell r="B8174" t="str">
            <v>SOLEIRA MARMORE BRANCO L = 15CM E = 3CM, POLIDO</v>
          </cell>
          <cell r="C8174" t="str">
            <v>M</v>
          </cell>
          <cell r="D8174">
            <v>27.74</v>
          </cell>
        </row>
        <row r="8175">
          <cell r="A8175">
            <v>4827</v>
          </cell>
          <cell r="B8175" t="str">
            <v>SOLEIRA MARMORE BRANCO L = 25CM E = 3CM, POLIDO</v>
          </cell>
          <cell r="C8175" t="str">
            <v>M</v>
          </cell>
          <cell r="D8175">
            <v>53.83</v>
          </cell>
        </row>
        <row r="8176">
          <cell r="A8176">
            <v>20248</v>
          </cell>
          <cell r="B8176" t="str">
            <v>SOLEIRA MARMORE DE 3 X 5CM</v>
          </cell>
          <cell r="C8176" t="str">
            <v>M</v>
          </cell>
          <cell r="D8176">
            <v>27.86</v>
          </cell>
        </row>
        <row r="8177">
          <cell r="A8177">
            <v>10856</v>
          </cell>
          <cell r="B8177" t="str">
            <v>SOLEIRA PREMOLDADA DE GRANILITE, MARMORITE OU GRANITINA - LARG = 15 CM</v>
          </cell>
          <cell r="C8177" t="str">
            <v>M</v>
          </cell>
          <cell r="D8177">
            <v>26.89</v>
          </cell>
        </row>
        <row r="8178">
          <cell r="A8178">
            <v>13282</v>
          </cell>
          <cell r="B8178" t="str">
            <v>SOLEIRA PREMOLDADA DE GRANILITE, MARMORITE OU GRANITINA - LARG = 25 CM</v>
          </cell>
          <cell r="C8178" t="str">
            <v>M</v>
          </cell>
          <cell r="D8178">
            <v>67.22</v>
          </cell>
        </row>
        <row r="8179">
          <cell r="A8179">
            <v>11610</v>
          </cell>
          <cell r="B8179" t="str">
            <v>SOLUÇÃO ASFÁLTICA ELASTOMÉRICA IMPERMEABILIZANTE, APLICAÇÃOA FRIO - VITLASTIC 70 VIAPOL OU EQUIVALENTE</v>
          </cell>
          <cell r="C8179" t="str">
            <v>KG</v>
          </cell>
          <cell r="D8179">
            <v>9.26</v>
          </cell>
        </row>
        <row r="8180">
          <cell r="A8180">
            <v>11609</v>
          </cell>
          <cell r="B8180" t="str">
            <v>SOLUÇÃO ASFÁLTICA ELASTOMÉRICA PARA IMPRIMAÇÃO, APLICAÇÃO ÀQUENTE OU FRIO - VITLASTIC 50 VIAPOL OU EQUIVALENTE.</v>
          </cell>
          <cell r="C8180" t="str">
            <v>KG</v>
          </cell>
          <cell r="D8180">
            <v>8.2799999999999994</v>
          </cell>
        </row>
        <row r="8181">
          <cell r="A8181">
            <v>10483</v>
          </cell>
          <cell r="B8181" t="str">
            <v>SOLUÇÃO DE SILICONE HIDRORREPELENE PARA APLICAÇÃO EM TIJOLOS E CONCRETOS APARENTES</v>
          </cell>
          <cell r="C8181" t="str">
            <v>L</v>
          </cell>
          <cell r="D8181">
            <v>14.73</v>
          </cell>
        </row>
        <row r="8182">
          <cell r="A8182">
            <v>10484</v>
          </cell>
          <cell r="B8182" t="str">
            <v>SOLUÇÃO DE SILICONE HIDRORREPELENTE PARA SER APLICADO EM CONCRETOS E TIJOLOS APARENTES</v>
          </cell>
          <cell r="C8182" t="str">
            <v>GL</v>
          </cell>
          <cell r="D8182">
            <v>53.03</v>
          </cell>
        </row>
        <row r="8183">
          <cell r="A8183">
            <v>20083</v>
          </cell>
          <cell r="B8183" t="str">
            <v>SOLUCAO LIMPADORA FRASCO PLASTICO C/ 1000CM3</v>
          </cell>
          <cell r="C8183" t="str">
            <v>UN</v>
          </cell>
          <cell r="D8183">
            <v>36.11</v>
          </cell>
        </row>
        <row r="8184">
          <cell r="A8184">
            <v>20082</v>
          </cell>
          <cell r="B8184" t="str">
            <v>SOLUCAO LIMPADORA FRASCO PLASTICO C/ 200CM3</v>
          </cell>
          <cell r="C8184" t="str">
            <v>UN</v>
          </cell>
          <cell r="D8184">
            <v>10.85</v>
          </cell>
        </row>
        <row r="8185">
          <cell r="A8185">
            <v>5318</v>
          </cell>
          <cell r="B8185" t="str">
            <v>SOLVENTE DILUENTE A BASE DE AGUARRAS</v>
          </cell>
          <cell r="C8185" t="str">
            <v>L</v>
          </cell>
          <cell r="D8185">
            <v>8.2899999999999991</v>
          </cell>
        </row>
        <row r="8186">
          <cell r="A8186">
            <v>10691</v>
          </cell>
          <cell r="B8186" t="str">
            <v>SOLVENTE P/ COLA FORMICA EMB 1/4 GL</v>
          </cell>
          <cell r="C8186" t="str">
            <v>UN</v>
          </cell>
          <cell r="D8186">
            <v>7.13</v>
          </cell>
        </row>
        <row r="8187">
          <cell r="A8187">
            <v>14020</v>
          </cell>
          <cell r="B8187" t="str">
            <v>SONDA PERCUSSAO EQUIP P/ENSAIOS (D=3 A 10")</v>
          </cell>
          <cell r="C8187" t="str">
            <v>UN</v>
          </cell>
          <cell r="D8187">
            <v>14187.02</v>
          </cell>
        </row>
        <row r="8188">
          <cell r="A8188">
            <v>6173</v>
          </cell>
          <cell r="B8188" t="str">
            <v>SONDADOR</v>
          </cell>
          <cell r="C8188" t="str">
            <v>H</v>
          </cell>
          <cell r="D8188">
            <v>11.36</v>
          </cell>
        </row>
        <row r="8189">
          <cell r="A8189">
            <v>11281</v>
          </cell>
          <cell r="B8189" t="str">
            <v>SOQUETE COMPACTADOR DYNAPAC LC-71 3HP A GASOLINA, PESO 72KG</v>
          </cell>
          <cell r="C8189" t="str">
            <v>UN</v>
          </cell>
          <cell r="D8189">
            <v>14200</v>
          </cell>
        </row>
        <row r="8190">
          <cell r="A8190">
            <v>13329</v>
          </cell>
          <cell r="B8190" t="str">
            <v>SOQUETE DE PVC PARA LÂMPADA INCANDESCENTE (BASE E-27) COM RABICHO, DE 10 A/250 V</v>
          </cell>
          <cell r="C8190" t="str">
            <v>UN</v>
          </cell>
          <cell r="D8190">
            <v>2.11</v>
          </cell>
        </row>
        <row r="8191">
          <cell r="A8191">
            <v>14543</v>
          </cell>
          <cell r="B8191" t="str">
            <v>SOQUETE P/ LAMPADA INCANDESCENTE (E-27) EM PVC C/ CHAVE 10A,250V</v>
          </cell>
          <cell r="C8191" t="str">
            <v>UN</v>
          </cell>
          <cell r="D8191">
            <v>3.95</v>
          </cell>
        </row>
        <row r="8192">
          <cell r="A8192">
            <v>21044</v>
          </cell>
          <cell r="B8192" t="str">
            <v>SPRINKLER TIPO PENDENTE 68 GRAUS CELSIUS (BULBO VERMELHO) ACABAMENTO CROMADO 1/2"-15MM</v>
          </cell>
          <cell r="C8192" t="str">
            <v>UN</v>
          </cell>
          <cell r="D8192">
            <v>33.15</v>
          </cell>
        </row>
        <row r="8193">
          <cell r="A8193">
            <v>21045</v>
          </cell>
          <cell r="B8193" t="str">
            <v>SPRINKLER TIPO PENDENTE 68 GRAUS CELSIUS (BULBO VERMELHO) ACABAMENTO CROMADO 3/4"-20MM</v>
          </cell>
          <cell r="C8193" t="str">
            <v>UN</v>
          </cell>
          <cell r="D8193">
            <v>34.729999999999997</v>
          </cell>
        </row>
        <row r="8194">
          <cell r="A8194">
            <v>21040</v>
          </cell>
          <cell r="B8194" t="str">
            <v>SPRINKLER TIPO PENDENTE 68 GRAUS CELSIUS (BULBO VERMELHO) ACABAMENTO NATURAL 1/2"-15MM</v>
          </cell>
          <cell r="C8194" t="str">
            <v>UN</v>
          </cell>
          <cell r="D8194">
            <v>30</v>
          </cell>
        </row>
        <row r="8195">
          <cell r="A8195">
            <v>21041</v>
          </cell>
          <cell r="B8195" t="str">
            <v>SPRINKLER TIPO PENDENTE 68 GRAUS CELSIUS (BULBO VERMELHO) ACABAMENTO NATURAL 3/4"-20MM</v>
          </cell>
          <cell r="C8195" t="str">
            <v>UN</v>
          </cell>
          <cell r="D8195">
            <v>31.57</v>
          </cell>
        </row>
        <row r="8196">
          <cell r="A8196">
            <v>21046</v>
          </cell>
          <cell r="B8196" t="str">
            <v>SPRINKLER TIPO PENDENTE 79 GRAUS CELSIUS (BULBO AMARELO) ACABAMENTO CROMADO 1/2"-15MM</v>
          </cell>
          <cell r="C8196" t="str">
            <v>UN</v>
          </cell>
          <cell r="D8196">
            <v>37.89</v>
          </cell>
        </row>
        <row r="8197">
          <cell r="A8197">
            <v>21047</v>
          </cell>
          <cell r="B8197" t="str">
            <v>SPRINKLER TIPO PENDENTE 79 GRAUS CELSIUS (BULBO AMARELO) ACABAMENTO CROMADO 3/4"-20MM</v>
          </cell>
          <cell r="C8197" t="str">
            <v>UN</v>
          </cell>
          <cell r="D8197">
            <v>37.89</v>
          </cell>
        </row>
        <row r="8198">
          <cell r="A8198">
            <v>21042</v>
          </cell>
          <cell r="B8198" t="str">
            <v>SPRINKLER TIPO PENDENTE 79 GRAUS CELSIUS (BULBO AMARELO) ACABAMENTO NATURAL 1/2"-15MM</v>
          </cell>
          <cell r="C8198" t="str">
            <v>UN</v>
          </cell>
          <cell r="D8198">
            <v>33.15</v>
          </cell>
        </row>
        <row r="8199">
          <cell r="A8199">
            <v>21043</v>
          </cell>
          <cell r="B8199" t="str">
            <v>SPRINKLER TIPO PENDENTE 79 GRAUS CELSIUS (BULBO AMARELO) ACABAMENTO NATURAL 3/4"-20MM</v>
          </cell>
          <cell r="C8199" t="str">
            <v>UN</v>
          </cell>
          <cell r="D8199">
            <v>33.94</v>
          </cell>
        </row>
        <row r="8200">
          <cell r="A8200">
            <v>1105</v>
          </cell>
          <cell r="B8200" t="str">
            <v>STARTER S- 10 (P/ LAMPADA 30/40/65W)</v>
          </cell>
          <cell r="C8200" t="str">
            <v>UN</v>
          </cell>
          <cell r="D8200">
            <v>0.86</v>
          </cell>
        </row>
        <row r="8201">
          <cell r="A8201">
            <v>1104</v>
          </cell>
          <cell r="B8201" t="str">
            <v>STARTER S- 2 (P/ LAMPADA 15/20W)</v>
          </cell>
          <cell r="C8201" t="str">
            <v>UN</v>
          </cell>
          <cell r="D8201">
            <v>0.78</v>
          </cell>
        </row>
        <row r="8202">
          <cell r="A8202">
            <v>11895</v>
          </cell>
          <cell r="B8202" t="str">
            <v>SUMIDOURO CONCRETO PRE MOLDADO COMPLETO PARA 10 CONTRIBUINTES</v>
          </cell>
          <cell r="C8202" t="str">
            <v>UN</v>
          </cell>
          <cell r="D8202">
            <v>354.33</v>
          </cell>
        </row>
        <row r="8203">
          <cell r="A8203">
            <v>11896</v>
          </cell>
          <cell r="B8203" t="str">
            <v>SUMIDOURO CONCRETO PRE MOLDADO COMPLETO PARA 100 CONTRIBUINTES</v>
          </cell>
          <cell r="C8203" t="str">
            <v>UN</v>
          </cell>
          <cell r="D8203">
            <v>2456.08</v>
          </cell>
        </row>
        <row r="8204">
          <cell r="A8204">
            <v>11897</v>
          </cell>
          <cell r="B8204" t="str">
            <v>SUMIDOURO CONCRETO PRE MOLDADO COMPLETO PARA 150 CONTRIBUINTES</v>
          </cell>
          <cell r="C8204" t="str">
            <v>UN</v>
          </cell>
          <cell r="D8204">
            <v>2758.69</v>
          </cell>
        </row>
        <row r="8205">
          <cell r="A8205">
            <v>11898</v>
          </cell>
          <cell r="B8205" t="str">
            <v>SUMIDOURO CONCRETO PRE MOLDADO COMPLETO PARA 200 CONTRIBUINTES</v>
          </cell>
          <cell r="C8205" t="str">
            <v>UN</v>
          </cell>
          <cell r="D8205">
            <v>3500.59</v>
          </cell>
        </row>
        <row r="8206">
          <cell r="A8206">
            <v>3282</v>
          </cell>
          <cell r="B8206" t="str">
            <v>SUMIDOURO CONCRETO PRE MOLDADO COMPLETO PARA 5 CONTRIBUINTES</v>
          </cell>
          <cell r="C8206" t="str">
            <v>UN</v>
          </cell>
          <cell r="D8206">
            <v>254.41</v>
          </cell>
        </row>
        <row r="8207">
          <cell r="A8207">
            <v>11899</v>
          </cell>
          <cell r="B8207" t="str">
            <v>SUMIDOURO CONCRETO PRE MOLDADO COMPLETO PARA 50 CONTRIBUINTES</v>
          </cell>
          <cell r="C8207" t="str">
            <v>UN</v>
          </cell>
          <cell r="D8207">
            <v>1307.19</v>
          </cell>
        </row>
        <row r="8208">
          <cell r="A8208">
            <v>11900</v>
          </cell>
          <cell r="B8208" t="str">
            <v>SUMIDOURO CONCRETO PRE MOLDADO COMPLETO PARA 75 CONTRIBUINTES</v>
          </cell>
          <cell r="C8208" t="str">
            <v>UN</v>
          </cell>
          <cell r="D8208">
            <v>1592.97</v>
          </cell>
        </row>
        <row r="8209">
          <cell r="A8209">
            <v>13408</v>
          </cell>
          <cell r="B8209" t="str">
            <v>SUPER PLASTIFICANTE PARA CONCRETO - TAMBOR 200KG</v>
          </cell>
          <cell r="C8209" t="str">
            <v>200KG</v>
          </cell>
          <cell r="D8209">
            <v>1286.76</v>
          </cell>
        </row>
        <row r="8210">
          <cell r="A8210">
            <v>14149</v>
          </cell>
          <cell r="B8210" t="str">
            <v>SUPORTE "Y" P/ INST. APARENTE" CAIXA COM 100 UNIDADES</v>
          </cell>
          <cell r="C8210" t="str">
            <v>CX</v>
          </cell>
          <cell r="D8210">
            <v>37.15</v>
          </cell>
        </row>
        <row r="8211">
          <cell r="A8211">
            <v>20061</v>
          </cell>
          <cell r="B8211" t="str">
            <v>SUPORTE DE PVC MR AQUAPLUV D = 125MM</v>
          </cell>
          <cell r="C8211" t="str">
            <v>UN</v>
          </cell>
          <cell r="D8211">
            <v>4.6500000000000004</v>
          </cell>
        </row>
        <row r="8212">
          <cell r="A8212">
            <v>7576</v>
          </cell>
          <cell r="B8212" t="str">
            <v>SUPORTE DT 185 X 95MM X 5/16" P/TRANSFORMADOR</v>
          </cell>
          <cell r="C8212" t="str">
            <v>UN</v>
          </cell>
          <cell r="D8212">
            <v>48.68</v>
          </cell>
        </row>
        <row r="8213">
          <cell r="A8213">
            <v>7572</v>
          </cell>
          <cell r="B8213" t="str">
            <v>SUPORTE ISOLADOR REFORCADO ROSCA SOBERBA EM FG C/ ISOLADOR</v>
          </cell>
          <cell r="C8213" t="str">
            <v>UN</v>
          </cell>
          <cell r="D8213">
            <v>7.19</v>
          </cell>
        </row>
        <row r="8214">
          <cell r="A8214">
            <v>3396</v>
          </cell>
          <cell r="B8214" t="str">
            <v>SUPORTE ISOLADOR SIMPLES ROSCA SOBERBA C/ ISOLADOR</v>
          </cell>
          <cell r="C8214" t="str">
            <v>UN</v>
          </cell>
          <cell r="D8214">
            <v>3.03</v>
          </cell>
        </row>
        <row r="8215">
          <cell r="A8215">
            <v>11033</v>
          </cell>
          <cell r="B8215" t="str">
            <v>SUPORTE PARA CALHA DE 150 MM EM FG</v>
          </cell>
          <cell r="C8215" t="str">
            <v>UN</v>
          </cell>
          <cell r="D8215">
            <v>12.49</v>
          </cell>
        </row>
        <row r="8216">
          <cell r="A8216">
            <v>390</v>
          </cell>
          <cell r="B8216" t="str">
            <v>SUPORTE PARA TUBO DE PROTECAO DN 2'' C/ ROSCA MECANICA</v>
          </cell>
          <cell r="C8216" t="str">
            <v>UN</v>
          </cell>
          <cell r="D8216">
            <v>6.55</v>
          </cell>
        </row>
        <row r="8217">
          <cell r="A8217">
            <v>3384</v>
          </cell>
          <cell r="B8217" t="str">
            <v>SUPORTE SIMPLES C/ROLDANA P/ CHUMBAR GT-P1 GAMATEC OU SIMILAR</v>
          </cell>
          <cell r="C8217" t="str">
            <v>UN</v>
          </cell>
          <cell r="D8217">
            <v>5.85</v>
          </cell>
        </row>
        <row r="8218">
          <cell r="A8218">
            <v>12626</v>
          </cell>
          <cell r="B8218" t="str">
            <v>SUPORTE ZINCADO DOBRADO AQUAPLUV (PVC-TIGRE)</v>
          </cell>
          <cell r="C8218" t="str">
            <v>UN</v>
          </cell>
          <cell r="D8218">
            <v>5.56</v>
          </cell>
        </row>
        <row r="8219">
          <cell r="A8219">
            <v>10477</v>
          </cell>
          <cell r="B8219" t="str">
            <v>SYNTEKO C/ CATALIZADOR</v>
          </cell>
          <cell r="C8219" t="str">
            <v>L</v>
          </cell>
          <cell r="D8219">
            <v>14.87</v>
          </cell>
        </row>
        <row r="8220">
          <cell r="A8220">
            <v>20249</v>
          </cell>
          <cell r="B8220" t="str">
            <v>TABEIRA EM MARMORE 2 X 5CM</v>
          </cell>
          <cell r="C8220" t="str">
            <v>M</v>
          </cell>
          <cell r="D8220">
            <v>15.19</v>
          </cell>
        </row>
        <row r="8221">
          <cell r="A8221">
            <v>25400</v>
          </cell>
          <cell r="B8221" t="str">
            <v>TABELA BASQUETE LAM NAVAL 180X120 ARO METAL E REDE - CONJUNTO COM 02 TABELAS</v>
          </cell>
          <cell r="C8221" t="str">
            <v>UN</v>
          </cell>
          <cell r="D8221">
            <v>914.65</v>
          </cell>
        </row>
        <row r="8222">
          <cell r="A8222">
            <v>10715</v>
          </cell>
          <cell r="B8222" t="str">
            <v>TABUA DE EUCALIPTO 1A QUALIDADE LARG. 30 X 300 CM</v>
          </cell>
          <cell r="C8222" t="str">
            <v>UN</v>
          </cell>
          <cell r="D8222">
            <v>11.5</v>
          </cell>
        </row>
        <row r="8223">
          <cell r="A8223">
            <v>10717</v>
          </cell>
          <cell r="B8223" t="str">
            <v>TABUA DE PINUS 1A QUALIDADE 10 X 300CM</v>
          </cell>
          <cell r="C8223" t="str">
            <v>UN</v>
          </cell>
          <cell r="D8223">
            <v>3.85</v>
          </cell>
        </row>
        <row r="8224">
          <cell r="A8224">
            <v>10718</v>
          </cell>
          <cell r="B8224" t="str">
            <v>TABUA DE PINUS 1A QUALIDADE 20 X 300CM</v>
          </cell>
          <cell r="C8224" t="str">
            <v>UN</v>
          </cell>
          <cell r="D8224">
            <v>7.71</v>
          </cell>
        </row>
        <row r="8225">
          <cell r="A8225">
            <v>10719</v>
          </cell>
          <cell r="B8225" t="str">
            <v>TABUA DE PINUS 1A QUALIDADE 30 X 300CM</v>
          </cell>
          <cell r="C8225" t="str">
            <v>UN</v>
          </cell>
          <cell r="D8225">
            <v>13.67</v>
          </cell>
        </row>
        <row r="8226">
          <cell r="A8226">
            <v>20195</v>
          </cell>
          <cell r="B8226" t="str">
            <v>TABUA EM MADEIRA DE LEI 2A QUALIDADE MACHO/FEMEA 10 X 2,0CMP/ PISO</v>
          </cell>
          <cell r="C8226" t="str">
            <v>M2</v>
          </cell>
          <cell r="D8226">
            <v>53.63</v>
          </cell>
        </row>
        <row r="8227">
          <cell r="A8227">
            <v>3993</v>
          </cell>
          <cell r="B8227" t="str">
            <v>TABUA MADEIRA LEI 1A QUALIDADE E = 2,5CM (1") APARELHADA</v>
          </cell>
          <cell r="C8227" t="str">
            <v>M2</v>
          </cell>
          <cell r="D8227">
            <v>41.41</v>
          </cell>
        </row>
        <row r="8228">
          <cell r="A8228">
            <v>6178</v>
          </cell>
          <cell r="B8228" t="str">
            <v>TABUA MADEIRA LEI 1A QUALIDADE MACHO/FEMEA 10 X 2,0CM P/ PISO</v>
          </cell>
          <cell r="C8228" t="str">
            <v>M2</v>
          </cell>
          <cell r="D8228">
            <v>79.61</v>
          </cell>
        </row>
        <row r="8229">
          <cell r="A8229">
            <v>6180</v>
          </cell>
          <cell r="B8229" t="str">
            <v>TABUA MADEIRA LEI 1A QUALIDADE MACHO/FEMEA 15 X 2,0CM P/ PISO</v>
          </cell>
          <cell r="C8229" t="str">
            <v>M2</v>
          </cell>
          <cell r="D8229">
            <v>73</v>
          </cell>
        </row>
        <row r="8230">
          <cell r="A8230">
            <v>6182</v>
          </cell>
          <cell r="B8230" t="str">
            <v>TABUA MADEIRA LEI 1A QUALIDADE MACHO/FEMEA 20 X 2,0CM P/ PISO</v>
          </cell>
          <cell r="C8230" t="str">
            <v>M2</v>
          </cell>
          <cell r="D8230">
            <v>80.03</v>
          </cell>
        </row>
        <row r="8231">
          <cell r="A8231">
            <v>10720</v>
          </cell>
          <cell r="B8231" t="str">
            <v>TABUA MADEIRA LEI 1A QUALIDADE 1,5 X 20,0CM (1/2 X 8") APARELHADA</v>
          </cell>
          <cell r="C8231" t="str">
            <v>M</v>
          </cell>
          <cell r="D8231">
            <v>4.96</v>
          </cell>
        </row>
        <row r="8232">
          <cell r="A8232">
            <v>3990</v>
          </cell>
          <cell r="B8232" t="str">
            <v>TABUA MADEIRA LEI 1A QUALIDADE 2,5 X 25,0CM (1 X 10") APARELHADA</v>
          </cell>
          <cell r="C8232" t="str">
            <v>M</v>
          </cell>
          <cell r="D8232">
            <v>10.36</v>
          </cell>
        </row>
        <row r="8233">
          <cell r="A8233">
            <v>3992</v>
          </cell>
          <cell r="B8233" t="str">
            <v>TABUA MADEIRA LEI 1A QUALIDADE 2,5 X 30,0CM (1 X 12") APARELHADA</v>
          </cell>
          <cell r="C8233" t="str">
            <v>M</v>
          </cell>
          <cell r="D8233">
            <v>12.43</v>
          </cell>
        </row>
        <row r="8234">
          <cell r="A8234">
            <v>6207</v>
          </cell>
          <cell r="B8234" t="str">
            <v>TABUA MADEIRA 1A QUALIDADE 2,5 X 20,0CM (1 X 8") NAO APARELHADA</v>
          </cell>
          <cell r="C8234" t="str">
            <v>M</v>
          </cell>
          <cell r="D8234">
            <v>4.67</v>
          </cell>
        </row>
        <row r="8235">
          <cell r="A8235">
            <v>10566</v>
          </cell>
          <cell r="B8235" t="str">
            <v>TABUA MADEIRA 1A QUALIDADE 2,5 X 23,0CM (1 X 9") NAO APARELHADA</v>
          </cell>
          <cell r="C8235" t="str">
            <v>M</v>
          </cell>
          <cell r="D8235">
            <v>5.58</v>
          </cell>
        </row>
        <row r="8236">
          <cell r="A8236">
            <v>6205</v>
          </cell>
          <cell r="B8236" t="str">
            <v>TABUA MADEIRA 1A QUALIDADE 2,5 X 30,0CM (1 X 12") NAO APARELHADA</v>
          </cell>
          <cell r="C8236" t="str">
            <v>M</v>
          </cell>
          <cell r="D8236">
            <v>7.01</v>
          </cell>
        </row>
        <row r="8237">
          <cell r="A8237">
            <v>6206</v>
          </cell>
          <cell r="B8237" t="str">
            <v>TABUA MADEIRA 1A QUALIDADE 2,5 X 30CM (1 X 12") NAO APARELHADA</v>
          </cell>
          <cell r="C8237" t="str">
            <v>M2</v>
          </cell>
          <cell r="D8237">
            <v>23.36</v>
          </cell>
        </row>
        <row r="8238">
          <cell r="A8238">
            <v>6193</v>
          </cell>
          <cell r="B8238" t="str">
            <v>TABUA MADEIRA 2A QUALIDADE 2,5 X 20,0CM (1 X 8") NAO APARELHADA</v>
          </cell>
          <cell r="C8238" t="str">
            <v>M</v>
          </cell>
          <cell r="D8238">
            <v>3.85</v>
          </cell>
        </row>
        <row r="8239">
          <cell r="A8239">
            <v>6189</v>
          </cell>
          <cell r="B8239" t="str">
            <v>TABUA MADEIRA 2A QUALIDADE 2,5 X 30,0CM (1 X 12") NAO APARELHADA</v>
          </cell>
          <cell r="C8239" t="str">
            <v>M</v>
          </cell>
          <cell r="D8239">
            <v>5.78</v>
          </cell>
        </row>
        <row r="8240">
          <cell r="A8240">
            <v>13628</v>
          </cell>
          <cell r="B8240" t="str">
            <v>TABUA MADEIRA 3A QUALIDADE 1/2 X 8" (1,5 X 20,0CM) NAO APARELHADA</v>
          </cell>
          <cell r="C8240" t="str">
            <v>M</v>
          </cell>
          <cell r="D8240">
            <v>3.27</v>
          </cell>
        </row>
        <row r="8241">
          <cell r="A8241">
            <v>10568</v>
          </cell>
          <cell r="B8241" t="str">
            <v>TABUA MADEIRA 3A QUALIDADE 2,5 X 15,0CM (1 X 6") NAO APARELHADA</v>
          </cell>
          <cell r="C8241" t="str">
            <v>M</v>
          </cell>
          <cell r="D8241">
            <v>2.68</v>
          </cell>
        </row>
        <row r="8242">
          <cell r="A8242">
            <v>10567</v>
          </cell>
          <cell r="B8242" t="str">
            <v>TABUA MADEIRA 3A QUALIDADE 2,5 X 23,0CM (1 X 9") NAO APARELHADA</v>
          </cell>
          <cell r="C8242" t="str">
            <v>M</v>
          </cell>
          <cell r="D8242">
            <v>3.92</v>
          </cell>
        </row>
        <row r="8243">
          <cell r="A8243">
            <v>6212</v>
          </cell>
          <cell r="B8243" t="str">
            <v>TABUA MADEIRA 3A QUALIDADE 2,5 X 30,0CM (1 X 12") NAO APARELHADA</v>
          </cell>
          <cell r="C8243" t="str">
            <v>M</v>
          </cell>
          <cell r="D8243">
            <v>5.49</v>
          </cell>
        </row>
        <row r="8244">
          <cell r="A8244">
            <v>6188</v>
          </cell>
          <cell r="B8244" t="str">
            <v>TABUA MADEIRA 3A QUALIDADE 2,5 X 30CM (1 X 12") NAO APARELHADA</v>
          </cell>
          <cell r="C8244" t="str">
            <v>M2</v>
          </cell>
          <cell r="D8244">
            <v>18.3</v>
          </cell>
        </row>
        <row r="8245">
          <cell r="A8245">
            <v>6214</v>
          </cell>
          <cell r="B8245" t="str">
            <v>TACO DE IPE 7 X 21CM</v>
          </cell>
          <cell r="C8245" t="str">
            <v>M2</v>
          </cell>
          <cell r="D8245">
            <v>39.15</v>
          </cell>
        </row>
        <row r="8246">
          <cell r="A8246">
            <v>6215</v>
          </cell>
          <cell r="B8246" t="str">
            <v>TACO DE PEROBA 7 X 21CM</v>
          </cell>
          <cell r="C8246" t="str">
            <v>M2</v>
          </cell>
          <cell r="D8246">
            <v>44.88</v>
          </cell>
        </row>
        <row r="8247">
          <cell r="A8247">
            <v>6216</v>
          </cell>
          <cell r="B8247" t="str">
            <v>TACO PARQUET IPE CERNE</v>
          </cell>
          <cell r="C8247" t="str">
            <v>UN</v>
          </cell>
          <cell r="D8247">
            <v>37.4</v>
          </cell>
        </row>
        <row r="8248">
          <cell r="A8248">
            <v>10809</v>
          </cell>
          <cell r="B8248" t="str">
            <v>TALHA ELETRICA 3 T</v>
          </cell>
          <cell r="C8248" t="str">
            <v>H</v>
          </cell>
          <cell r="D8248">
            <v>0.39</v>
          </cell>
        </row>
        <row r="8249">
          <cell r="A8249">
            <v>10740</v>
          </cell>
          <cell r="B8249" t="str">
            <v>TALHA ELETRICA 3T</v>
          </cell>
          <cell r="C8249" t="str">
            <v>UN</v>
          </cell>
          <cell r="D8249">
            <v>10108.85</v>
          </cell>
        </row>
        <row r="8250">
          <cell r="A8250">
            <v>13914</v>
          </cell>
          <cell r="B8250" t="str">
            <v>TALHA GUINCHO MANUAL 1.5T</v>
          </cell>
          <cell r="C8250" t="str">
            <v>UN</v>
          </cell>
          <cell r="D8250">
            <v>1253.8699999999999</v>
          </cell>
        </row>
        <row r="8251">
          <cell r="A8251">
            <v>10811</v>
          </cell>
          <cell r="B8251" t="str">
            <v>TALHA MANUAL PARA ELEVAÇÃO DE CARGAS DE 2 T - (LOCAÇÃO)</v>
          </cell>
          <cell r="C8251" t="str">
            <v>H</v>
          </cell>
          <cell r="D8251">
            <v>0.52</v>
          </cell>
        </row>
        <row r="8252">
          <cell r="A8252">
            <v>10742</v>
          </cell>
          <cell r="B8252" t="str">
            <v>TALHA MANUAL 2T</v>
          </cell>
          <cell r="C8252" t="str">
            <v>UN</v>
          </cell>
          <cell r="D8252">
            <v>898.27</v>
          </cell>
        </row>
        <row r="8253">
          <cell r="A8253">
            <v>11730</v>
          </cell>
          <cell r="B8253" t="str">
            <v>TAMPA CEGA EM ACO INOX P/ RALO SIFONADO 20 X 20CM</v>
          </cell>
          <cell r="C8253" t="str">
            <v>UN</v>
          </cell>
          <cell r="D8253">
            <v>26.84</v>
          </cell>
        </row>
        <row r="8254">
          <cell r="A8254">
            <v>7552</v>
          </cell>
          <cell r="B8254" t="str">
            <v>TAMPA CEGA EM LATAO POLIDO PARA CONDULETE EM LIGA DE ALUMINIO 4 X 4"</v>
          </cell>
          <cell r="C8254" t="str">
            <v>UN</v>
          </cell>
          <cell r="D8254">
            <v>8.64</v>
          </cell>
        </row>
        <row r="8255">
          <cell r="A8255">
            <v>7543</v>
          </cell>
          <cell r="B8255" t="str">
            <v>TAMPA CEGA EM PVC P/CONDULETE 4 X 2"</v>
          </cell>
          <cell r="C8255" t="str">
            <v>UN</v>
          </cell>
          <cell r="D8255">
            <v>3.21</v>
          </cell>
        </row>
        <row r="8256">
          <cell r="A8256">
            <v>13255</v>
          </cell>
          <cell r="B8256" t="str">
            <v>TAMPA CONCRETO P/PV E/OU CX. INSPECAO 60 X 60 X 8CM</v>
          </cell>
          <cell r="C8256" t="str">
            <v>UN</v>
          </cell>
          <cell r="D8256">
            <v>39.58</v>
          </cell>
        </row>
        <row r="8257">
          <cell r="A8257">
            <v>11299</v>
          </cell>
          <cell r="B8257" t="str">
            <v>TAMPA FOFO TIPO R2 PADRAO TELEBRAS 545 X 1104MM 75KG CARGA MAX 2000KG P/ CAIXA TELEFONE</v>
          </cell>
          <cell r="C8257" t="str">
            <v>UN</v>
          </cell>
          <cell r="D8257">
            <v>196</v>
          </cell>
        </row>
        <row r="8258">
          <cell r="A8258">
            <v>14112</v>
          </cell>
          <cell r="B8258" t="str">
            <v>TAMPA FOFO TP R1 PADRAO TELEBRAS 385 X 630MM 25KG CARGA MAX1500KG P/ CAIXA TELEFONE</v>
          </cell>
          <cell r="C8258" t="str">
            <v>UN</v>
          </cell>
          <cell r="D8258">
            <v>117.33</v>
          </cell>
        </row>
        <row r="8259">
          <cell r="A8259">
            <v>21069</v>
          </cell>
          <cell r="B8259" t="str">
            <v>TAMPA FOFO 9KG CARGA MAX 12500KG D = 100MM P/ CAIXA REGISTRODE AGUA</v>
          </cell>
          <cell r="C8259" t="str">
            <v>UN</v>
          </cell>
          <cell r="D8259">
            <v>36</v>
          </cell>
        </row>
        <row r="8260">
          <cell r="A8260">
            <v>21070</v>
          </cell>
          <cell r="B8260" t="str">
            <v>TAMPA QUADRADA FOFO C/ BASE 300 X 300MM CARGA MAX 2000KG P/CAIXA INSPECAO, ESGOTO, AGUA, ELETRICA ETC</v>
          </cell>
          <cell r="C8260" t="str">
            <v>UN</v>
          </cell>
          <cell r="D8260">
            <v>78.66</v>
          </cell>
        </row>
        <row r="8261">
          <cell r="A8261">
            <v>21071</v>
          </cell>
          <cell r="B8261" t="str">
            <v>TAMPA QUADRADA FOFO C/ BASE 400 X 400MM CARGA MAX 2000KG P/CAIXA INSPECAO, ESGOTO, AGUA, ELETRICA ETC</v>
          </cell>
          <cell r="C8261" t="str">
            <v>UN</v>
          </cell>
          <cell r="D8261">
            <v>96.26</v>
          </cell>
        </row>
        <row r="8262">
          <cell r="A8262">
            <v>21072</v>
          </cell>
          <cell r="B8262" t="str">
            <v>TAMPA QUADRADA FOFO C/ BASE 600 X 600MM CARGA MAX 2000KG P/CAIXA INSPECAO, ESGOTO, AGUA, ELETRICA ETC</v>
          </cell>
          <cell r="C8262" t="str">
            <v>UN</v>
          </cell>
          <cell r="D8262">
            <v>182.66</v>
          </cell>
        </row>
        <row r="8263">
          <cell r="A8263">
            <v>21073</v>
          </cell>
          <cell r="B8263" t="str">
            <v>TAMPA QUADRADA FOFO C/ BASE 800 X 800MM CARGA MAX 2000KG P/CAIXA INSPECAO, ESGOTO, AGUA, ELETRICA ETC</v>
          </cell>
          <cell r="C8263" t="str">
            <v>UN</v>
          </cell>
          <cell r="D8263">
            <v>289.33</v>
          </cell>
        </row>
        <row r="8264">
          <cell r="A8264">
            <v>7539</v>
          </cell>
          <cell r="B8264" t="str">
            <v>TAMPA S/ EQUIPAMENTO 2 TECLAS P/ CONDUTORES 1/2'' OU 3/4'',TIPO C11 MOFERCO OU EQUVALENTE</v>
          </cell>
          <cell r="C8264" t="str">
            <v>UN</v>
          </cell>
          <cell r="D8264">
            <v>1.34</v>
          </cell>
        </row>
        <row r="8265">
          <cell r="A8265">
            <v>21087</v>
          </cell>
          <cell r="B8265" t="str">
            <v>TAMPAO FOFO ARTICULADO 37KG CARGA MAX 12500KG DIAM ABERT 500MM P/ POCO VISITA DE REDE AGUA PLUVIAL, ESGOTO ETC</v>
          </cell>
          <cell r="C8265" t="str">
            <v>UN</v>
          </cell>
          <cell r="D8265">
            <v>167.99</v>
          </cell>
        </row>
        <row r="8266">
          <cell r="A8266">
            <v>21088</v>
          </cell>
          <cell r="B8266" t="str">
            <v>TAMPAO FOFO ARTICULADO 57KG DIAM ABERT 600MM P/ POCO VISITADE REDE AGUA PLUVIAL, ESGOTO ETC</v>
          </cell>
          <cell r="C8266" t="str">
            <v>UN</v>
          </cell>
          <cell r="D8266">
            <v>218.53</v>
          </cell>
        </row>
        <row r="8267">
          <cell r="A8267">
            <v>21089</v>
          </cell>
          <cell r="B8267" t="str">
            <v>TAMPAO FOFO ARTICULADO 72KG CARGA MAX 30000KG DIAM ABERT 610MM P/ POCO VISITA DE REDE AGUA PLUVIAL, ESGOTO ETC</v>
          </cell>
          <cell r="C8267" t="str">
            <v>UN</v>
          </cell>
          <cell r="D8267">
            <v>273.60000000000002</v>
          </cell>
        </row>
        <row r="8268">
          <cell r="A8268">
            <v>21090</v>
          </cell>
          <cell r="B8268" t="str">
            <v>TAMPAO FOFO ARTICULADO 83KG CARGA MAX 30000KG DIAM ABERT 600MM P/ POCO VISITA DE REDE AGUA PLUVIAL, ESGOTO ETC</v>
          </cell>
          <cell r="C8268" t="str">
            <v>UN</v>
          </cell>
          <cell r="D8268">
            <v>298.8</v>
          </cell>
        </row>
        <row r="8269">
          <cell r="A8269">
            <v>21091</v>
          </cell>
          <cell r="B8269" t="str">
            <v>TAMPAO FOFO ARTICULADO 88KG DIAM ABERT 610MM P/ POCO VISITADE REDE AGUA PLUVIAL, ESGOTO ETC</v>
          </cell>
          <cell r="C8269" t="str">
            <v>UN</v>
          </cell>
          <cell r="D8269">
            <v>253.33</v>
          </cell>
        </row>
        <row r="8270">
          <cell r="A8270">
            <v>11301</v>
          </cell>
          <cell r="B8270" t="str">
            <v>TAMPAO FOFO ARTICULADO83KG CARGA MAX 12500KG DIAM ABERT 600MM P/ POCO VISITA DE REDE AGUA PLUVIAL, ESGOTO ETC</v>
          </cell>
          <cell r="C8270" t="str">
            <v>UN</v>
          </cell>
          <cell r="D8270">
            <v>576</v>
          </cell>
        </row>
        <row r="8271">
          <cell r="A8271">
            <v>11298</v>
          </cell>
          <cell r="B8271" t="str">
            <v>TAMPAO FOFO P/ CAIXA REGISTRO T-34 (34 KG)</v>
          </cell>
          <cell r="C8271" t="str">
            <v>UN</v>
          </cell>
          <cell r="D8271">
            <v>83.46</v>
          </cell>
        </row>
        <row r="8272">
          <cell r="A8272">
            <v>14113</v>
          </cell>
          <cell r="B8272" t="str">
            <v>TAMPAO FOFO P/ CX R3 PADRAO TELEBRAS</v>
          </cell>
          <cell r="C8272" t="str">
            <v>UN</v>
          </cell>
          <cell r="D8272">
            <v>311.99</v>
          </cell>
        </row>
        <row r="8273">
          <cell r="A8273">
            <v>11303</v>
          </cell>
          <cell r="B8273" t="str">
            <v>TAMPAO FOFO T-100 D=745MM 79,5KG</v>
          </cell>
          <cell r="C8273" t="str">
            <v>UN</v>
          </cell>
          <cell r="D8273">
            <v>143.26</v>
          </cell>
        </row>
        <row r="8274">
          <cell r="A8274">
            <v>11315</v>
          </cell>
          <cell r="B8274" t="str">
            <v>TAMPAO FOFO T-16 (7KG) - 30x30CM (P/ CAIXA DE INSPECAO)</v>
          </cell>
          <cell r="C8274" t="str">
            <v>UN</v>
          </cell>
          <cell r="D8274">
            <v>33.06</v>
          </cell>
        </row>
        <row r="8275">
          <cell r="A8275">
            <v>21086</v>
          </cell>
          <cell r="B8275" t="str">
            <v>TAMPAO FOFO TIPO R3 PADRAO TELEBRAS 155KG CARGA MAX 30000KGDIAM ABERT 664MM P/ POCO VISITA DE REDE TELEFONE</v>
          </cell>
          <cell r="C8275" t="str">
            <v>UN</v>
          </cell>
          <cell r="D8275">
            <v>330.66</v>
          </cell>
        </row>
        <row r="8276">
          <cell r="A8276">
            <v>11290</v>
          </cell>
          <cell r="B8276" t="str">
            <v>TAMPAO FOFO 125 KG P/ POCO VISITA</v>
          </cell>
          <cell r="C8276" t="str">
            <v>UN</v>
          </cell>
          <cell r="D8276">
            <v>226.66</v>
          </cell>
        </row>
        <row r="8277">
          <cell r="A8277">
            <v>21074</v>
          </cell>
          <cell r="B8277" t="str">
            <v>TAMPAO FOFO 137KG CARGA MAX 9000KG DIAM ABERT 542MM P/ POCOVISITA DE REDE AGUA PLUVIAL, ESGOTO ETC</v>
          </cell>
          <cell r="C8277" t="str">
            <v>UN</v>
          </cell>
          <cell r="D8277">
            <v>253.33</v>
          </cell>
        </row>
        <row r="8278">
          <cell r="A8278">
            <v>21075</v>
          </cell>
          <cell r="B8278" t="str">
            <v>TAMPAO FOFO 139KG CARGA MAX 30000KG DIAM ABERT 900MM P/ POCOVISITA DE REDE AGUA PLUVIAL, ESGOTO ETC</v>
          </cell>
          <cell r="C8278" t="str">
            <v>UN</v>
          </cell>
          <cell r="D8278">
            <v>556</v>
          </cell>
        </row>
        <row r="8279">
          <cell r="A8279">
            <v>11296</v>
          </cell>
          <cell r="B8279" t="str">
            <v>TAMPAO FOFO 170KG CARGA MAX 30000KG DIAM ABERT 900MM P/ POCOVISITA DE REDE DE AGUA PLUVIAL, ESGOTO ETC</v>
          </cell>
          <cell r="C8279" t="str">
            <v>UN</v>
          </cell>
          <cell r="D8279">
            <v>1522.66</v>
          </cell>
        </row>
        <row r="8280">
          <cell r="A8280">
            <v>11291</v>
          </cell>
          <cell r="B8280" t="str">
            <v>TAMPAO FOFO 175 KG P/ POCO VISITA T-175</v>
          </cell>
          <cell r="C8280" t="str">
            <v>UN</v>
          </cell>
          <cell r="D8280">
            <v>293.33</v>
          </cell>
        </row>
        <row r="8281">
          <cell r="A8281">
            <v>21076</v>
          </cell>
          <cell r="B8281" t="str">
            <v>TAMPAO FOFO 240KG CARGA MAX 13000KG DIAM ABERT 600MM P/ POCOVISITA DE REDE AGUA PLUVIAL, ESGOTO ETC</v>
          </cell>
          <cell r="C8281" t="str">
            <v>UN</v>
          </cell>
          <cell r="D8281">
            <v>666.66</v>
          </cell>
        </row>
        <row r="8282">
          <cell r="A8282">
            <v>11292</v>
          </cell>
          <cell r="B8282" t="str">
            <v>TAMPAO FOFO 30 X 40 CM S/INSCRICAO</v>
          </cell>
          <cell r="C8282" t="str">
            <v>UN</v>
          </cell>
          <cell r="D8282">
            <v>72</v>
          </cell>
        </row>
        <row r="8283">
          <cell r="A8283">
            <v>11316</v>
          </cell>
          <cell r="B8283" t="str">
            <v>TAMPAO FOFO 33KG CARGA MAX 12500KG DIAM ABERT 500MM P/ POCOVISITA DE REDE DE AGUA PLUVIAL, ESGOTO ETC</v>
          </cell>
          <cell r="C8283" t="str">
            <v>UN</v>
          </cell>
          <cell r="D8283">
            <v>154.66</v>
          </cell>
        </row>
        <row r="8284">
          <cell r="A8284">
            <v>11293</v>
          </cell>
          <cell r="B8284" t="str">
            <v>TAMPAO FOFO 40X50CM C/INSCRICAO "INCENDIO"</v>
          </cell>
          <cell r="C8284" t="str">
            <v>UN</v>
          </cell>
          <cell r="D8284">
            <v>110.66</v>
          </cell>
        </row>
        <row r="8285">
          <cell r="A8285">
            <v>21077</v>
          </cell>
          <cell r="B8285" t="str">
            <v>TAMPAO FOFO 43KG DIAM ABERT 576MM P/ POCO VISITA DE REDE AGUA PLUVIAL, ESGOTO ETC</v>
          </cell>
          <cell r="C8285" t="str">
            <v>UN</v>
          </cell>
          <cell r="D8285">
            <v>146.66</v>
          </cell>
        </row>
        <row r="8286">
          <cell r="A8286">
            <v>21078</v>
          </cell>
          <cell r="B8286" t="str">
            <v>TAMPAO FOFO 51KG CARGA MAX 30000KG DIAM ABERT 500MM P/ POCOVISITA DE REDE AGUA PLUVIAL, ESGOTO ETC EM VIA TRAFEGO LEVE</v>
          </cell>
          <cell r="C8286" t="str">
            <v>UN</v>
          </cell>
          <cell r="D8286">
            <v>183.6</v>
          </cell>
        </row>
        <row r="8287">
          <cell r="A8287">
            <v>21079</v>
          </cell>
          <cell r="B8287" t="str">
            <v>TAMPAO FOFO 55KG CARGA MAX 2600KG DIAM ABERT 476MM P/ POCO VISITA DE REDE AGUA PLUVIAL, ESGOTO ETC EM VIA TRAFEGO LEVE</v>
          </cell>
          <cell r="C8287" t="str">
            <v>UN</v>
          </cell>
          <cell r="D8287">
            <v>146.66</v>
          </cell>
        </row>
        <row r="8288">
          <cell r="A8288">
            <v>21080</v>
          </cell>
          <cell r="B8288" t="str">
            <v>TAMPAO FOFO 57KG CARGA MAX 12500KG DIAM ABERT 600MM P/ POCOVISITA DE REDE AGUA PLUVIAL, ESGOTO ETC EM VIA TRAFEGO LEVE</v>
          </cell>
          <cell r="C8288" t="str">
            <v>UN</v>
          </cell>
          <cell r="D8288">
            <v>173.33</v>
          </cell>
        </row>
        <row r="8289">
          <cell r="A8289">
            <v>21081</v>
          </cell>
          <cell r="B8289" t="str">
            <v>TAMPAO FOFO 65KG CARGA MAX 12500KG DIAM ABERT 500MM P/ POCOVISITA, REDE AGUA PLUVIAL, ESGOTO ETC.</v>
          </cell>
          <cell r="C8289" t="str">
            <v>UN</v>
          </cell>
          <cell r="D8289">
            <v>156.66</v>
          </cell>
        </row>
        <row r="8290">
          <cell r="A8290">
            <v>21082</v>
          </cell>
          <cell r="B8290" t="str">
            <v>TAMPAO FOFO 65KG CARGA MAX 30000KG DIAM ABERT 500MM P/ POCOVISITA DE REDE AGUA PLUVIAL, ESGOTO ETC</v>
          </cell>
          <cell r="C8290" t="str">
            <v>UN</v>
          </cell>
          <cell r="D8290">
            <v>226.66</v>
          </cell>
        </row>
        <row r="8291">
          <cell r="A8291">
            <v>21083</v>
          </cell>
          <cell r="B8291" t="str">
            <v>TAMPAO FOFO 70KG CARGA MAX 3100KG DIAM ABERT 556MM P/ POCO VISITA DE REDE AGUA PLUVIAL, ESGOTO ETC EM VIA TRAFEGO LEVE</v>
          </cell>
          <cell r="C8291" t="str">
            <v>UN</v>
          </cell>
          <cell r="D8291">
            <v>154.66</v>
          </cell>
        </row>
        <row r="8292">
          <cell r="A8292">
            <v>21084</v>
          </cell>
          <cell r="B8292" t="str">
            <v>TAMPAO FOFO 73KG CARGA MAX 30000KG DIAM ABERT 555MM P/ POCOVISITA DE REDE AGUA PLUVIAL, ESGOTO ETC</v>
          </cell>
          <cell r="C8292" t="str">
            <v>UN</v>
          </cell>
          <cell r="D8292">
            <v>239.99</v>
          </cell>
        </row>
        <row r="8293">
          <cell r="A8293">
            <v>6236</v>
          </cell>
          <cell r="B8293" t="str">
            <v>TAMPAO FOFO 80KG CARGA MAX 3900KG DIAM ABERT 528MM P/ POCO VISITA DE REDE AGUA PLUVIAL, ESGOTO ETC EM VIA TRAFEGO MEDIO</v>
          </cell>
          <cell r="C8293" t="str">
            <v>UN</v>
          </cell>
          <cell r="D8293">
            <v>173.33</v>
          </cell>
        </row>
        <row r="8294">
          <cell r="A8294">
            <v>6243</v>
          </cell>
          <cell r="B8294" t="str">
            <v>TAMPAO FOFO 83KG CARGA MAX 12500KG DIAM ABERT 600MM P/ POCOVISITA DE REDE DE AGUA PLUVIAL, ESGOTO ETC</v>
          </cell>
          <cell r="C8294" t="str">
            <v>UN</v>
          </cell>
          <cell r="D8294">
            <v>543.99</v>
          </cell>
        </row>
        <row r="8295">
          <cell r="A8295">
            <v>6240</v>
          </cell>
          <cell r="B8295" t="str">
            <v>TAMPAO FOFO 83KG CARGA MAX 30000KG DIAM ABERT 600MM P/ POCOVISITA DE REDE DE AGUA PLUVIAL, ESGOTO ETC</v>
          </cell>
          <cell r="C8295" t="str">
            <v>UN</v>
          </cell>
          <cell r="D8295">
            <v>313.33</v>
          </cell>
        </row>
        <row r="8296">
          <cell r="A8296">
            <v>21085</v>
          </cell>
          <cell r="B8296" t="str">
            <v>TAMPAO FOFO 88KG CARGA MAX 30000KG DIAM ABERT 610MM P/ POCOVISITA DE REDE AGUA PLUVIAL, ESGOTO ETC</v>
          </cell>
          <cell r="C8296" t="str">
            <v>UN</v>
          </cell>
          <cell r="D8296">
            <v>311.73</v>
          </cell>
        </row>
        <row r="8297">
          <cell r="A8297">
            <v>20964</v>
          </cell>
          <cell r="B8297" t="str">
            <v>TAMPAO LATAO C/ CORRENTE P/ INSTALACAO PREDIAL COMBATE A INCENDIO ENGATE RAPIDO 1 1/2"</v>
          </cell>
          <cell r="C8297" t="str">
            <v>UN</v>
          </cell>
          <cell r="D8297">
            <v>43.55</v>
          </cell>
        </row>
        <row r="8298">
          <cell r="A8298">
            <v>10905</v>
          </cell>
          <cell r="B8298" t="str">
            <v>TAMPAO LATAO C/ CORRENTE P/ INSTALACAO PREDIAL COMBATE A INCENDIO ENGATE RAPIDO 2 1/2"</v>
          </cell>
          <cell r="C8298" t="str">
            <v>UN</v>
          </cell>
          <cell r="D8298">
            <v>69.430000000000007</v>
          </cell>
        </row>
        <row r="8299">
          <cell r="A8299">
            <v>11066</v>
          </cell>
          <cell r="B8299" t="str">
            <v>TAMPAO P/ TELHA FIBROCIMENTO CANALETE 49 OU KATELHA</v>
          </cell>
          <cell r="C8299" t="str">
            <v>UN</v>
          </cell>
          <cell r="D8299">
            <v>5.4</v>
          </cell>
        </row>
        <row r="8300">
          <cell r="A8300">
            <v>11065</v>
          </cell>
          <cell r="B8300" t="str">
            <v>TAMPAO P/ TELHA FIBROCIMENTO CANALETE 90</v>
          </cell>
          <cell r="C8300" t="str">
            <v>UN</v>
          </cell>
          <cell r="D8300">
            <v>7.88</v>
          </cell>
        </row>
        <row r="8301">
          <cell r="A8301">
            <v>6249</v>
          </cell>
          <cell r="B8301" t="str">
            <v>TAMPAO PVC P/ TIL EB-644 P/ REDE COLET ESG DN 100MM</v>
          </cell>
          <cell r="C8301" t="str">
            <v>UN</v>
          </cell>
          <cell r="D8301">
            <v>109.34</v>
          </cell>
        </row>
        <row r="8302">
          <cell r="A8302">
            <v>6250</v>
          </cell>
          <cell r="B8302" t="str">
            <v>TAMPAO PVC P/ TIL EB-644 P/ REDE COLET ESG DN 125MM</v>
          </cell>
          <cell r="C8302" t="str">
            <v>UN</v>
          </cell>
          <cell r="D8302">
            <v>145.52000000000001</v>
          </cell>
        </row>
        <row r="8303">
          <cell r="A8303">
            <v>6251</v>
          </cell>
          <cell r="B8303" t="str">
            <v>TAMPAO PVC P/ TIL EB-644 P/ REDE COLET ESG DN 150MM</v>
          </cell>
          <cell r="C8303" t="str">
            <v>UN</v>
          </cell>
          <cell r="D8303">
            <v>167.77</v>
          </cell>
        </row>
        <row r="8304">
          <cell r="A8304">
            <v>6252</v>
          </cell>
          <cell r="B8304" t="str">
            <v>TAMPAO PVC P/ TIL EB-644 P/ REDE COLET ESG DN 200MM</v>
          </cell>
          <cell r="C8304" t="str">
            <v>UN</v>
          </cell>
          <cell r="D8304">
            <v>214.09</v>
          </cell>
        </row>
        <row r="8305">
          <cell r="A8305">
            <v>11289</v>
          </cell>
          <cell r="B8305" t="str">
            <v>TAMPAO T-5 AR (5,0Kg) 20 X 20CM P/ CAIXA DE REGISTRO</v>
          </cell>
          <cell r="C8305" t="str">
            <v>UN</v>
          </cell>
          <cell r="D8305">
            <v>16.53</v>
          </cell>
        </row>
        <row r="8306">
          <cell r="A8306">
            <v>2666</v>
          </cell>
          <cell r="B8306" t="str">
            <v>TAMPAO/TERMINAL 1 1/4" P/ DUTOS TP KANAFLEX</v>
          </cell>
          <cell r="C8306" t="str">
            <v>UN</v>
          </cell>
          <cell r="D8306">
            <v>2.59</v>
          </cell>
        </row>
        <row r="8307">
          <cell r="A8307">
            <v>2668</v>
          </cell>
          <cell r="B8307" t="str">
            <v>TAMPAO/TERMINAL 2" P/ DUTOS TP KANAFLEX</v>
          </cell>
          <cell r="C8307" t="str">
            <v>UN</v>
          </cell>
          <cell r="D8307">
            <v>3.59</v>
          </cell>
        </row>
        <row r="8308">
          <cell r="A8308">
            <v>2664</v>
          </cell>
          <cell r="B8308" t="str">
            <v>TAMPAO/TERMINAL 3" P/ DUTOS TP KANAFLEX</v>
          </cell>
          <cell r="C8308" t="str">
            <v>UN</v>
          </cell>
          <cell r="D8308">
            <v>4.99</v>
          </cell>
        </row>
        <row r="8309">
          <cell r="A8309">
            <v>2662</v>
          </cell>
          <cell r="B8309" t="str">
            <v>TAMPAO/TERMINAL 4" P/ DUTOS TP KANAFLEX</v>
          </cell>
          <cell r="C8309" t="str">
            <v>UN</v>
          </cell>
          <cell r="D8309">
            <v>9.91</v>
          </cell>
        </row>
        <row r="8310">
          <cell r="A8310">
            <v>2663</v>
          </cell>
          <cell r="B8310" t="str">
            <v>TAMPAO/TERMINAL 5" P/ DUTOS TP KANAFLEX</v>
          </cell>
          <cell r="C8310" t="str">
            <v>UN</v>
          </cell>
          <cell r="D8310">
            <v>14.95</v>
          </cell>
        </row>
        <row r="8311">
          <cell r="A8311">
            <v>2665</v>
          </cell>
          <cell r="B8311" t="str">
            <v>TAMPAO/TERMINAL 6" P/ DUTOS TP KANAFLEX</v>
          </cell>
          <cell r="C8311" t="str">
            <v>UN</v>
          </cell>
          <cell r="D8311">
            <v>18.32</v>
          </cell>
        </row>
        <row r="8312">
          <cell r="A8312">
            <v>377</v>
          </cell>
          <cell r="B8312" t="str">
            <v>TAMPO PLASTICO STANDARD P/ VASO SANITARIO</v>
          </cell>
          <cell r="C8312" t="str">
            <v>UN</v>
          </cell>
          <cell r="D8312">
            <v>17.05</v>
          </cell>
        </row>
        <row r="8313">
          <cell r="A8313">
            <v>11688</v>
          </cell>
          <cell r="B8313" t="str">
            <v>TANQUE ACO INOX CHAPA 22/304 52X54X30CM</v>
          </cell>
          <cell r="C8313" t="str">
            <v>UN</v>
          </cell>
          <cell r="D8313">
            <v>146.72999999999999</v>
          </cell>
        </row>
        <row r="8314">
          <cell r="A8314">
            <v>25014</v>
          </cell>
          <cell r="B8314" t="str">
            <v>TANQUE ESTACIONARIO FERLEX TAA -MACARICO CAP 20 000 L**CAIXA**</v>
          </cell>
          <cell r="C8314" t="str">
            <v>UN</v>
          </cell>
          <cell r="D8314">
            <v>67316.679999999993</v>
          </cell>
        </row>
        <row r="8315">
          <cell r="A8315">
            <v>25013</v>
          </cell>
          <cell r="B8315" t="str">
            <v>TANQUE ESTACIONARIO FERLEX TAA -SERPENTINA CAP 20 000 L**CAIXA**</v>
          </cell>
          <cell r="C8315" t="str">
            <v>UN</v>
          </cell>
          <cell r="D8315">
            <v>62584.11</v>
          </cell>
        </row>
        <row r="8316">
          <cell r="A8316">
            <v>14405</v>
          </cell>
          <cell r="B8316" t="str">
            <v>TANQUE ESTACIONARIO FERLEX TAA -SERPENTINA CAP 30 000 L</v>
          </cell>
          <cell r="C8316" t="str">
            <v>UN</v>
          </cell>
          <cell r="D8316">
            <v>73110</v>
          </cell>
        </row>
        <row r="8317">
          <cell r="A8317">
            <v>10424</v>
          </cell>
          <cell r="B8317" t="str">
            <v>TANQUE LOUCA BRANCA C/COLUNA - 22L OU EQUIV</v>
          </cell>
          <cell r="C8317" t="str">
            <v>UN</v>
          </cell>
          <cell r="D8317">
            <v>140.5</v>
          </cell>
        </row>
        <row r="8318">
          <cell r="A8318">
            <v>10423</v>
          </cell>
          <cell r="B8318" t="str">
            <v>TANQUE LOUCA BRANCA SUSPENSO - 18L OU EQUIV</v>
          </cell>
          <cell r="C8318" t="str">
            <v>UN</v>
          </cell>
          <cell r="D8318">
            <v>119.28</v>
          </cell>
        </row>
        <row r="8319">
          <cell r="A8319">
            <v>20271</v>
          </cell>
          <cell r="B8319" t="str">
            <v>TANQUE LOUCA EM COR C/COLUNA - 30L OU EQUIV</v>
          </cell>
          <cell r="C8319" t="str">
            <v>UN</v>
          </cell>
          <cell r="D8319">
            <v>137.34</v>
          </cell>
        </row>
        <row r="8320">
          <cell r="A8320">
            <v>11690</v>
          </cell>
          <cell r="B8320" t="str">
            <v>TANQUE MARMORE SINTETICO 22L</v>
          </cell>
          <cell r="C8320" t="str">
            <v>UN</v>
          </cell>
          <cell r="D8320">
            <v>62.63</v>
          </cell>
        </row>
        <row r="8321">
          <cell r="A8321">
            <v>20234</v>
          </cell>
          <cell r="B8321" t="str">
            <v>TANQUE MONOBLOCO DE GRANITINA OU MARMORITE, MODELO POPULAR (1 ESFREGADOR), PARA LAVAR ROUPAS</v>
          </cell>
          <cell r="C8321" t="str">
            <v>UN</v>
          </cell>
          <cell r="D8321">
            <v>73.75</v>
          </cell>
        </row>
        <row r="8322">
          <cell r="A8322">
            <v>6253</v>
          </cell>
          <cell r="B8322" t="str">
            <v>TANQUE SIMPLES PRE-MOLDADO DE CONCRETO</v>
          </cell>
          <cell r="C8322" t="str">
            <v>UN</v>
          </cell>
          <cell r="D8322">
            <v>58.44</v>
          </cell>
        </row>
        <row r="8323">
          <cell r="A8323">
            <v>4763</v>
          </cell>
          <cell r="B8323" t="str">
            <v>TAQUEADOR OU TAQUEIRO</v>
          </cell>
          <cell r="C8323" t="str">
            <v>H</v>
          </cell>
          <cell r="D8323">
            <v>9</v>
          </cell>
        </row>
        <row r="8324">
          <cell r="A8324">
            <v>14583</v>
          </cell>
          <cell r="B8324" t="str">
            <v>TARIFA "A" ENTRE 0 E 20M3 FORNECIMENTO D'AGUA</v>
          </cell>
          <cell r="C8324" t="str">
            <v>M3</v>
          </cell>
          <cell r="D8324">
            <v>11.54</v>
          </cell>
        </row>
        <row r="8325">
          <cell r="A8325">
            <v>14250</v>
          </cell>
          <cell r="B8325" t="str">
            <v>TARIFA DE CONSUMO DE ENERGIA ELETRICA COMERCIAL, BAIXA TENSAO</v>
          </cell>
          <cell r="C8325" t="str">
            <v>KW/H</v>
          </cell>
          <cell r="D8325">
            <v>0.61</v>
          </cell>
        </row>
        <row r="8326">
          <cell r="A8326">
            <v>11457</v>
          </cell>
          <cell r="B8326" t="str">
            <v>TARJETA TIPO LIVRE/OCUPADO P/ PORTA BANHEIRO</v>
          </cell>
          <cell r="C8326" t="str">
            <v>UN</v>
          </cell>
          <cell r="D8326">
            <v>22.56</v>
          </cell>
        </row>
        <row r="8327">
          <cell r="A8327">
            <v>13304</v>
          </cell>
          <cell r="B8327" t="str">
            <v>TAXA DE LIGACAO DE ENERGIA COMERCIAL MONOFASICA, BAIXA TENSAO</v>
          </cell>
          <cell r="C8327" t="str">
            <v>UN</v>
          </cell>
          <cell r="D8327">
            <v>5.05</v>
          </cell>
        </row>
        <row r="8328">
          <cell r="A8328">
            <v>6254</v>
          </cell>
          <cell r="B8328" t="str">
            <v>TE CERAMICO 90G ESG BBP DN 100 X 100</v>
          </cell>
          <cell r="C8328" t="str">
            <v>UN</v>
          </cell>
          <cell r="D8328">
            <v>8.77</v>
          </cell>
        </row>
        <row r="8329">
          <cell r="A8329">
            <v>6255</v>
          </cell>
          <cell r="B8329" t="str">
            <v>TE CERAMICO 90G ESG BBP DN 150 X 100</v>
          </cell>
          <cell r="C8329" t="str">
            <v>UN</v>
          </cell>
          <cell r="D8329">
            <v>8.77</v>
          </cell>
        </row>
        <row r="8330">
          <cell r="A8330">
            <v>6281</v>
          </cell>
          <cell r="B8330" t="str">
            <v>TE CERAMICO 90G ESG BBP DN 150 X 150</v>
          </cell>
          <cell r="C8330" t="str">
            <v>UN</v>
          </cell>
          <cell r="D8330">
            <v>10.59</v>
          </cell>
        </row>
        <row r="8331">
          <cell r="A8331">
            <v>6256</v>
          </cell>
          <cell r="B8331" t="str">
            <v>TE CERAMICO 90G ESG BBP DN 200 X 100</v>
          </cell>
          <cell r="C8331" t="str">
            <v>UN</v>
          </cell>
          <cell r="D8331">
            <v>14.4</v>
          </cell>
        </row>
        <row r="8332">
          <cell r="A8332">
            <v>6257</v>
          </cell>
          <cell r="B8332" t="str">
            <v>TE CERAMICO 90G ESG BBP DN 200 X 150</v>
          </cell>
          <cell r="C8332" t="str">
            <v>UN</v>
          </cell>
          <cell r="D8332">
            <v>18.920000000000002</v>
          </cell>
        </row>
        <row r="8333">
          <cell r="A8333">
            <v>6258</v>
          </cell>
          <cell r="B8333" t="str">
            <v>TE CERAMICO 90G ESG BBP DN 200 X 200</v>
          </cell>
          <cell r="C8333" t="str">
            <v>UN</v>
          </cell>
          <cell r="D8333">
            <v>24.57</v>
          </cell>
        </row>
        <row r="8334">
          <cell r="A8334">
            <v>6259</v>
          </cell>
          <cell r="B8334" t="str">
            <v>TE CERAMICO 90G ESG BBP DN 250 X 100</v>
          </cell>
          <cell r="C8334" t="str">
            <v>UN</v>
          </cell>
          <cell r="D8334">
            <v>23.34</v>
          </cell>
        </row>
        <row r="8335">
          <cell r="A8335">
            <v>6280</v>
          </cell>
          <cell r="B8335" t="str">
            <v>TE CERAMICO 90G ESG BBP DN 250 X 150</v>
          </cell>
          <cell r="C8335" t="str">
            <v>UN</v>
          </cell>
          <cell r="D8335">
            <v>28.77</v>
          </cell>
        </row>
        <row r="8336">
          <cell r="A8336">
            <v>6260</v>
          </cell>
          <cell r="B8336" t="str">
            <v>TE CERAMICO 90G ESG BBP DN 250 X 200</v>
          </cell>
          <cell r="C8336" t="str">
            <v>UN</v>
          </cell>
          <cell r="D8336">
            <v>39.409999999999997</v>
          </cell>
        </row>
        <row r="8337">
          <cell r="A8337">
            <v>6285</v>
          </cell>
          <cell r="B8337" t="str">
            <v>TE CERAMICO 90G ESG BBP DN 250 X 250</v>
          </cell>
          <cell r="C8337" t="str">
            <v>UN</v>
          </cell>
          <cell r="D8337">
            <v>50.97</v>
          </cell>
        </row>
        <row r="8338">
          <cell r="A8338">
            <v>6261</v>
          </cell>
          <cell r="B8338" t="str">
            <v>TE CERAMICO 90G ESG BBP DN 300 X 100</v>
          </cell>
          <cell r="C8338" t="str">
            <v>UN</v>
          </cell>
          <cell r="D8338">
            <v>36.29</v>
          </cell>
        </row>
        <row r="8339">
          <cell r="A8339">
            <v>6262</v>
          </cell>
          <cell r="B8339" t="str">
            <v>TE CERAMICO 90G ESG BBP DN 300 X 150</v>
          </cell>
          <cell r="C8339" t="str">
            <v>UN</v>
          </cell>
          <cell r="D8339">
            <v>42.5</v>
          </cell>
        </row>
        <row r="8340">
          <cell r="A8340">
            <v>6284</v>
          </cell>
          <cell r="B8340" t="str">
            <v>TE CERAMICO 90G ESG BBP DN 300 X 200</v>
          </cell>
          <cell r="C8340" t="str">
            <v>UN</v>
          </cell>
          <cell r="D8340">
            <v>59.38</v>
          </cell>
        </row>
        <row r="8341">
          <cell r="A8341">
            <v>6263</v>
          </cell>
          <cell r="B8341" t="str">
            <v>TE CERAMICO 90G ESG BBP DN 300 X 250</v>
          </cell>
          <cell r="C8341" t="str">
            <v>UN</v>
          </cell>
          <cell r="D8341">
            <v>69.62</v>
          </cell>
        </row>
        <row r="8342">
          <cell r="A8342">
            <v>6264</v>
          </cell>
          <cell r="B8342" t="str">
            <v>TE CERAMICO 90G ESG BBP DN 300 X 300</v>
          </cell>
          <cell r="C8342" t="str">
            <v>UN</v>
          </cell>
          <cell r="D8342">
            <v>75.3</v>
          </cell>
        </row>
        <row r="8343">
          <cell r="A8343">
            <v>6265</v>
          </cell>
          <cell r="B8343" t="str">
            <v>TE CERAMICO 90G ESG BBP DN 350 X 100</v>
          </cell>
          <cell r="C8343" t="str">
            <v>UN</v>
          </cell>
          <cell r="D8343">
            <v>63.49</v>
          </cell>
        </row>
        <row r="8344">
          <cell r="A8344">
            <v>6266</v>
          </cell>
          <cell r="B8344" t="str">
            <v>TE CERAMICO 90G ESG BBP DN 350 X 150</v>
          </cell>
          <cell r="C8344" t="str">
            <v>UN</v>
          </cell>
          <cell r="D8344">
            <v>78.27</v>
          </cell>
        </row>
        <row r="8345">
          <cell r="A8345">
            <v>6267</v>
          </cell>
          <cell r="B8345" t="str">
            <v>TE CERAMICO 90G ESG BBP DN 350 X 200</v>
          </cell>
          <cell r="C8345" t="str">
            <v>UN</v>
          </cell>
          <cell r="D8345">
            <v>111.53</v>
          </cell>
        </row>
        <row r="8346">
          <cell r="A8346">
            <v>6268</v>
          </cell>
          <cell r="B8346" t="str">
            <v>TE CERAMICO 90G ESG BBP DN 350 X 250</v>
          </cell>
          <cell r="C8346" t="str">
            <v>UN</v>
          </cell>
          <cell r="D8346">
            <v>130.54</v>
          </cell>
        </row>
        <row r="8347">
          <cell r="A8347">
            <v>6269</v>
          </cell>
          <cell r="B8347" t="str">
            <v>TE CERAMICO 90G ESG BBP DN 350 X 300</v>
          </cell>
          <cell r="C8347" t="str">
            <v>UN</v>
          </cell>
          <cell r="D8347">
            <v>135.76</v>
          </cell>
        </row>
        <row r="8348">
          <cell r="A8348">
            <v>6270</v>
          </cell>
          <cell r="B8348" t="str">
            <v>TE CERAMICO 90G ESG BBP DN 350 X 350</v>
          </cell>
          <cell r="C8348" t="str">
            <v>UN</v>
          </cell>
          <cell r="D8348">
            <v>141.37</v>
          </cell>
        </row>
        <row r="8349">
          <cell r="A8349">
            <v>6283</v>
          </cell>
          <cell r="B8349" t="str">
            <v>TE CERAMICO 90G ESG BBP DN 375 X 100</v>
          </cell>
          <cell r="C8349" t="str">
            <v>UN</v>
          </cell>
          <cell r="D8349">
            <v>66.430000000000007</v>
          </cell>
        </row>
        <row r="8350">
          <cell r="A8350">
            <v>6271</v>
          </cell>
          <cell r="B8350" t="str">
            <v>TE CERAMICO 90G ESG BBP DN 375 X 150</v>
          </cell>
          <cell r="C8350" t="str">
            <v>UN</v>
          </cell>
          <cell r="D8350">
            <v>81.89</v>
          </cell>
        </row>
        <row r="8351">
          <cell r="A8351">
            <v>6272</v>
          </cell>
          <cell r="B8351" t="str">
            <v>TE CERAMICO 90G ESG BBP DN 375 X 200</v>
          </cell>
          <cell r="C8351" t="str">
            <v>UN</v>
          </cell>
          <cell r="D8351">
            <v>116.67</v>
          </cell>
        </row>
        <row r="8352">
          <cell r="A8352">
            <v>6282</v>
          </cell>
          <cell r="B8352" t="str">
            <v>TE CERAMICO 90G ESG BBP DN 375 X 250</v>
          </cell>
          <cell r="C8352" t="str">
            <v>UN</v>
          </cell>
          <cell r="D8352">
            <v>132.28</v>
          </cell>
        </row>
        <row r="8353">
          <cell r="A8353">
            <v>6273</v>
          </cell>
          <cell r="B8353" t="str">
            <v>TE CERAMICO 90G ESG BBP DN 375 X 300</v>
          </cell>
          <cell r="C8353" t="str">
            <v>UN</v>
          </cell>
          <cell r="D8353">
            <v>139.24</v>
          </cell>
        </row>
        <row r="8354">
          <cell r="A8354">
            <v>6274</v>
          </cell>
          <cell r="B8354" t="str">
            <v>TE CERAMICO 90G ESG BBP DN 375 X 350</v>
          </cell>
          <cell r="C8354" t="str">
            <v>UN</v>
          </cell>
          <cell r="D8354">
            <v>144.46</v>
          </cell>
        </row>
        <row r="8355">
          <cell r="A8355">
            <v>6275</v>
          </cell>
          <cell r="B8355" t="str">
            <v>TE CERAMICO 90G ESG BBP DN 375 X 375</v>
          </cell>
          <cell r="C8355" t="str">
            <v>UN</v>
          </cell>
          <cell r="D8355">
            <v>147.88</v>
          </cell>
        </row>
        <row r="8356">
          <cell r="A8356">
            <v>6276</v>
          </cell>
          <cell r="B8356" t="str">
            <v>TE CERAMICO 90G ESG BBP DN 400 X 150</v>
          </cell>
          <cell r="C8356" t="str">
            <v>UN</v>
          </cell>
          <cell r="D8356">
            <v>103.01</v>
          </cell>
        </row>
        <row r="8357">
          <cell r="A8357">
            <v>6292</v>
          </cell>
          <cell r="B8357" t="str">
            <v>TE CERAMICO 90G ESG BBP DN 400 X 200</v>
          </cell>
          <cell r="C8357" t="str">
            <v>UN</v>
          </cell>
          <cell r="D8357">
            <v>146.75</v>
          </cell>
        </row>
        <row r="8358">
          <cell r="A8358">
            <v>6291</v>
          </cell>
          <cell r="B8358" t="str">
            <v>TE CERAMICO 90G ESG BBP DN 400 X 250</v>
          </cell>
          <cell r="C8358" t="str">
            <v>UN</v>
          </cell>
          <cell r="D8358">
            <v>165.35</v>
          </cell>
        </row>
        <row r="8359">
          <cell r="A8359">
            <v>6277</v>
          </cell>
          <cell r="B8359" t="str">
            <v>TE CERAMICO 90G ESG BBP DN 400 X 300</v>
          </cell>
          <cell r="C8359" t="str">
            <v>UN</v>
          </cell>
          <cell r="D8359">
            <v>174.05</v>
          </cell>
        </row>
        <row r="8360">
          <cell r="A8360">
            <v>6278</v>
          </cell>
          <cell r="B8360" t="str">
            <v>TE CERAMICO 90G ESG BBP DN 400 X 350</v>
          </cell>
          <cell r="C8360" t="str">
            <v>UN</v>
          </cell>
          <cell r="D8360">
            <v>181.02</v>
          </cell>
        </row>
        <row r="8361">
          <cell r="A8361">
            <v>6290</v>
          </cell>
          <cell r="B8361" t="str">
            <v>TE CERAMICO 90G ESG BBP DN 400 X 375</v>
          </cell>
          <cell r="C8361" t="str">
            <v>UN</v>
          </cell>
          <cell r="D8361">
            <v>182.76</v>
          </cell>
        </row>
        <row r="8362">
          <cell r="A8362">
            <v>6279</v>
          </cell>
          <cell r="B8362" t="str">
            <v>TE CERAMICO 90G ESG BBP DN 400 X 400</v>
          </cell>
          <cell r="C8362" t="str">
            <v>UN</v>
          </cell>
          <cell r="D8362">
            <v>186.03</v>
          </cell>
        </row>
        <row r="8363">
          <cell r="A8363">
            <v>6289</v>
          </cell>
          <cell r="B8363" t="str">
            <v>TE CERAMICO 90G ESG BBP DN 450 X 100</v>
          </cell>
          <cell r="C8363" t="str">
            <v>UN</v>
          </cell>
          <cell r="D8363">
            <v>123.23</v>
          </cell>
        </row>
        <row r="8364">
          <cell r="A8364">
            <v>6286</v>
          </cell>
          <cell r="B8364" t="str">
            <v>TE CERAMICO 90G ESG BBP DN 450 X 150</v>
          </cell>
          <cell r="C8364" t="str">
            <v>UN</v>
          </cell>
          <cell r="D8364">
            <v>151.94999999999999</v>
          </cell>
        </row>
        <row r="8365">
          <cell r="A8365">
            <v>6287</v>
          </cell>
          <cell r="B8365" t="str">
            <v>TE CERAMICO 90G ESG BBP DN 450 X 200</v>
          </cell>
          <cell r="C8365" t="str">
            <v>UN</v>
          </cell>
          <cell r="D8365">
            <v>216.46</v>
          </cell>
        </row>
        <row r="8366">
          <cell r="A8366">
            <v>6288</v>
          </cell>
          <cell r="B8366" t="str">
            <v>TE CERAMICO 90G ESG BBP DN 450 X 250</v>
          </cell>
          <cell r="C8366" t="str">
            <v>UN</v>
          </cell>
          <cell r="D8366">
            <v>234.97</v>
          </cell>
        </row>
        <row r="8367">
          <cell r="A8367">
            <v>12740</v>
          </cell>
          <cell r="B8367" t="str">
            <v>TE COBRE S/ ANEL DE SOLDA REF. 611 079MM</v>
          </cell>
          <cell r="C8367" t="str">
            <v>UN</v>
          </cell>
          <cell r="D8367">
            <v>336.58</v>
          </cell>
        </row>
        <row r="8368">
          <cell r="A8368">
            <v>12733</v>
          </cell>
          <cell r="B8368" t="str">
            <v>TE COBRE S/ANEL DE SOLDA REF. 611 015MM</v>
          </cell>
          <cell r="C8368" t="str">
            <v>UN</v>
          </cell>
          <cell r="D8368">
            <v>3.2</v>
          </cell>
        </row>
        <row r="8369">
          <cell r="A8369">
            <v>12734</v>
          </cell>
          <cell r="B8369" t="str">
            <v>TE COBRE S/ANEL DE SOLDA REF. 611 022MM</v>
          </cell>
          <cell r="C8369" t="str">
            <v>UN</v>
          </cell>
          <cell r="D8369">
            <v>7.57</v>
          </cell>
        </row>
        <row r="8370">
          <cell r="A8370">
            <v>12735</v>
          </cell>
          <cell r="B8370" t="str">
            <v>TE COBRE S/ANEL DE SOLDA REF. 611 028MM</v>
          </cell>
          <cell r="C8370" t="str">
            <v>UN</v>
          </cell>
          <cell r="D8370">
            <v>13.72</v>
          </cell>
        </row>
        <row r="8371">
          <cell r="A8371">
            <v>12736</v>
          </cell>
          <cell r="B8371" t="str">
            <v>TE COBRE S/ANEL DE SOLDA REF. 611 035MM</v>
          </cell>
          <cell r="C8371" t="str">
            <v>UN</v>
          </cell>
          <cell r="D8371">
            <v>32.6</v>
          </cell>
        </row>
        <row r="8372">
          <cell r="A8372">
            <v>12737</v>
          </cell>
          <cell r="B8372" t="str">
            <v>TE COBRE S/ANEL DE SOLDA REF. 611 042MM</v>
          </cell>
          <cell r="C8372" t="str">
            <v>UN</v>
          </cell>
          <cell r="D8372">
            <v>43.59</v>
          </cell>
        </row>
        <row r="8373">
          <cell r="A8373">
            <v>12738</v>
          </cell>
          <cell r="B8373" t="str">
            <v>TE COBRE S/ANEL DE SOLDA REF. 611 054MM</v>
          </cell>
          <cell r="C8373" t="str">
            <v>UN</v>
          </cell>
          <cell r="D8373">
            <v>91.5</v>
          </cell>
        </row>
        <row r="8374">
          <cell r="A8374">
            <v>12739</v>
          </cell>
          <cell r="B8374" t="str">
            <v>TE COBRE S/ANEL DE SOLDA REF. 611 066MM</v>
          </cell>
          <cell r="C8374" t="str">
            <v>UN</v>
          </cell>
          <cell r="D8374">
            <v>208.15</v>
          </cell>
        </row>
        <row r="8375">
          <cell r="A8375">
            <v>12741</v>
          </cell>
          <cell r="B8375" t="str">
            <v>TE COBRE S/ANEL DE SOLDA REF. 611 104MM</v>
          </cell>
          <cell r="C8375" t="str">
            <v>UN</v>
          </cell>
          <cell r="D8375">
            <v>549.26</v>
          </cell>
        </row>
        <row r="8376">
          <cell r="A8376">
            <v>21121</v>
          </cell>
          <cell r="B8376" t="str">
            <v>TE CPVC (AQUATHERM) 90G SOLD 15MM</v>
          </cell>
          <cell r="C8376" t="str">
            <v>UN</v>
          </cell>
          <cell r="D8376">
            <v>1.75</v>
          </cell>
        </row>
        <row r="8377">
          <cell r="A8377">
            <v>12414</v>
          </cell>
          <cell r="B8377" t="str">
            <v>TE FERRO GALVANIZADO 45G 1.1/2"</v>
          </cell>
          <cell r="C8377" t="str">
            <v>UN</v>
          </cell>
          <cell r="D8377">
            <v>44.76</v>
          </cell>
        </row>
        <row r="8378">
          <cell r="A8378">
            <v>12415</v>
          </cell>
          <cell r="B8378" t="str">
            <v>TE FERRO GALVANIZADO 45G 1.1/4"</v>
          </cell>
          <cell r="C8378" t="str">
            <v>UN</v>
          </cell>
          <cell r="D8378">
            <v>32.92</v>
          </cell>
        </row>
        <row r="8379">
          <cell r="A8379">
            <v>12417</v>
          </cell>
          <cell r="B8379" t="str">
            <v>TE FERRO GALVANIZADO 45G 1/2"</v>
          </cell>
          <cell r="C8379" t="str">
            <v>UN</v>
          </cell>
          <cell r="D8379">
            <v>8.4700000000000006</v>
          </cell>
        </row>
        <row r="8380">
          <cell r="A8380">
            <v>12416</v>
          </cell>
          <cell r="B8380" t="str">
            <v>TE FERRO GALVANIZADO 45G 1"</v>
          </cell>
          <cell r="C8380" t="str">
            <v>UN</v>
          </cell>
          <cell r="D8380">
            <v>22.46</v>
          </cell>
        </row>
        <row r="8381">
          <cell r="A8381">
            <v>12418</v>
          </cell>
          <cell r="B8381" t="str">
            <v>TE FERRO GALVANIZADO 45G 2.1/2"</v>
          </cell>
          <cell r="C8381" t="str">
            <v>UN</v>
          </cell>
          <cell r="D8381">
            <v>105.06</v>
          </cell>
        </row>
        <row r="8382">
          <cell r="A8382">
            <v>12419</v>
          </cell>
          <cell r="B8382" t="str">
            <v>TE FERRO GALVANIZADO 45G 2"</v>
          </cell>
          <cell r="C8382" t="str">
            <v>UN</v>
          </cell>
          <cell r="D8382">
            <v>70.930000000000007</v>
          </cell>
        </row>
        <row r="8383">
          <cell r="A8383">
            <v>12421</v>
          </cell>
          <cell r="B8383" t="str">
            <v>TE FERRO GALVANIZADO 45G 3/4"</v>
          </cell>
          <cell r="C8383" t="str">
            <v>UN</v>
          </cell>
          <cell r="D8383">
            <v>13.55</v>
          </cell>
        </row>
        <row r="8384">
          <cell r="A8384">
            <v>12420</v>
          </cell>
          <cell r="B8384" t="str">
            <v>TE FERRO GALVANIZADO 45G 3"</v>
          </cell>
          <cell r="C8384" t="str">
            <v>UN</v>
          </cell>
          <cell r="D8384">
            <v>166.75</v>
          </cell>
        </row>
        <row r="8385">
          <cell r="A8385">
            <v>12422</v>
          </cell>
          <cell r="B8385" t="str">
            <v>TE FERRO GALVANIZADO 45G 4"</v>
          </cell>
          <cell r="C8385" t="str">
            <v>UN</v>
          </cell>
          <cell r="D8385">
            <v>292.3</v>
          </cell>
        </row>
        <row r="8386">
          <cell r="A8386">
            <v>6297</v>
          </cell>
          <cell r="B8386" t="str">
            <v>TE FERRO GALVANIZADO 90G 1.1/2"</v>
          </cell>
          <cell r="C8386" t="str">
            <v>UN</v>
          </cell>
          <cell r="D8386">
            <v>20.309999999999999</v>
          </cell>
        </row>
        <row r="8387">
          <cell r="A8387">
            <v>6296</v>
          </cell>
          <cell r="B8387" t="str">
            <v>TE FERRO GALVANIZADO 90G 1.1/4"</v>
          </cell>
          <cell r="C8387" t="str">
            <v>UN</v>
          </cell>
          <cell r="D8387">
            <v>17.82</v>
          </cell>
        </row>
        <row r="8388">
          <cell r="A8388">
            <v>6294</v>
          </cell>
          <cell r="B8388" t="str">
            <v>TE FERRO GALVANIZADO 90G 1/2"</v>
          </cell>
          <cell r="C8388" t="str">
            <v>UN</v>
          </cell>
          <cell r="D8388">
            <v>4.51</v>
          </cell>
        </row>
        <row r="8389">
          <cell r="A8389">
            <v>6323</v>
          </cell>
          <cell r="B8389" t="str">
            <v>TE FERRO GALVANIZADO 90G 1"</v>
          </cell>
          <cell r="C8389" t="str">
            <v>UN</v>
          </cell>
          <cell r="D8389">
            <v>11.53</v>
          </cell>
        </row>
        <row r="8390">
          <cell r="A8390">
            <v>6299</v>
          </cell>
          <cell r="B8390" t="str">
            <v>TE FERRO GALVANIZADO 90G 2.1/2"</v>
          </cell>
          <cell r="C8390" t="str">
            <v>UN</v>
          </cell>
          <cell r="D8390">
            <v>64.95</v>
          </cell>
        </row>
        <row r="8391">
          <cell r="A8391">
            <v>6298</v>
          </cell>
          <cell r="B8391" t="str">
            <v>TE FERRO GALVANIZADO 90G 2"</v>
          </cell>
          <cell r="C8391" t="str">
            <v>UN</v>
          </cell>
          <cell r="D8391">
            <v>36.880000000000003</v>
          </cell>
        </row>
        <row r="8392">
          <cell r="A8392">
            <v>6295</v>
          </cell>
          <cell r="B8392" t="str">
            <v>TE FERRO GALVANIZADO 90G 3/4"</v>
          </cell>
          <cell r="C8392" t="str">
            <v>UN</v>
          </cell>
          <cell r="D8392">
            <v>6.84</v>
          </cell>
        </row>
        <row r="8393">
          <cell r="A8393">
            <v>6322</v>
          </cell>
          <cell r="B8393" t="str">
            <v>TE FERRO GALVANIZADO 90G 3"</v>
          </cell>
          <cell r="C8393" t="str">
            <v>UN</v>
          </cell>
          <cell r="D8393">
            <v>84.27</v>
          </cell>
        </row>
        <row r="8394">
          <cell r="A8394">
            <v>6300</v>
          </cell>
          <cell r="B8394" t="str">
            <v>TE FERRO GALVANIZADO 90G 4"</v>
          </cell>
          <cell r="C8394" t="str">
            <v>UN</v>
          </cell>
          <cell r="D8394">
            <v>160.5</v>
          </cell>
        </row>
        <row r="8395">
          <cell r="A8395">
            <v>6321</v>
          </cell>
          <cell r="B8395" t="str">
            <v>TE FERRO GALVANIZADO 90G 5"</v>
          </cell>
          <cell r="C8395" t="str">
            <v>UN</v>
          </cell>
          <cell r="D8395">
            <v>301.77</v>
          </cell>
        </row>
        <row r="8396">
          <cell r="A8396">
            <v>6301</v>
          </cell>
          <cell r="B8396" t="str">
            <v>TE FERRO GALVANIZADO 90G 6"</v>
          </cell>
          <cell r="C8396" t="str">
            <v>UN</v>
          </cell>
          <cell r="D8396">
            <v>432.19</v>
          </cell>
        </row>
        <row r="8397">
          <cell r="A8397">
            <v>7105</v>
          </cell>
          <cell r="B8397" t="str">
            <v>TE INSPECAO PVC P/ ESG PREDIAL 100 X 75MM</v>
          </cell>
          <cell r="C8397" t="str">
            <v>UN</v>
          </cell>
          <cell r="D8397">
            <v>26.72</v>
          </cell>
        </row>
        <row r="8398">
          <cell r="A8398">
            <v>20183</v>
          </cell>
          <cell r="B8398" t="str">
            <v>TE INSPECAO PVC SERIE R P/ESG PREDIAL 100 X 75MM</v>
          </cell>
          <cell r="C8398" t="str">
            <v>UN</v>
          </cell>
          <cell r="D8398">
            <v>32.159999999999997</v>
          </cell>
        </row>
        <row r="8399">
          <cell r="A8399">
            <v>20182</v>
          </cell>
          <cell r="B8399" t="str">
            <v>TE INSPECAO PVC SERIE R P/ESG PREDIAL 75 X 75MM</v>
          </cell>
          <cell r="C8399" t="str">
            <v>UN</v>
          </cell>
          <cell r="D8399">
            <v>26.07</v>
          </cell>
        </row>
        <row r="8400">
          <cell r="A8400">
            <v>7118</v>
          </cell>
          <cell r="B8400" t="str">
            <v>TE PVC C/ROSCA 90G P/ AGUA FRIA PREDIAL 1.1/2"</v>
          </cell>
          <cell r="C8400" t="str">
            <v>UN</v>
          </cell>
          <cell r="D8400">
            <v>12.08</v>
          </cell>
        </row>
        <row r="8401">
          <cell r="A8401">
            <v>7117</v>
          </cell>
          <cell r="B8401" t="str">
            <v>TE PVC C/ROSCA 90G P/ AGUA FRIA PREDIAL 1.1/4"</v>
          </cell>
          <cell r="C8401" t="str">
            <v>UN</v>
          </cell>
          <cell r="D8401">
            <v>11.26</v>
          </cell>
        </row>
        <row r="8402">
          <cell r="A8402">
            <v>7098</v>
          </cell>
          <cell r="B8402" t="str">
            <v>TE PVC C/ROSCA 90G P/ AGUA FRIA PREDIAL 1/2"</v>
          </cell>
          <cell r="C8402" t="str">
            <v>UN</v>
          </cell>
          <cell r="D8402">
            <v>1.53</v>
          </cell>
        </row>
        <row r="8403">
          <cell r="A8403">
            <v>7094</v>
          </cell>
          <cell r="B8403" t="str">
            <v>TE PVC C/ROSCA 90G P/ AGUA FRIA PREDIAL 1"</v>
          </cell>
          <cell r="C8403" t="str">
            <v>UN</v>
          </cell>
          <cell r="D8403">
            <v>5.03</v>
          </cell>
        </row>
        <row r="8404">
          <cell r="A8404">
            <v>7110</v>
          </cell>
          <cell r="B8404" t="str">
            <v>TE PVC C/ROSCA 90G P/ AGUA FRIA PREDIAL 2"</v>
          </cell>
          <cell r="C8404" t="str">
            <v>UN</v>
          </cell>
          <cell r="D8404">
            <v>22.21</v>
          </cell>
        </row>
        <row r="8405">
          <cell r="A8405">
            <v>7123</v>
          </cell>
          <cell r="B8405" t="str">
            <v>TE PVC C/ROSCA 90G P/ AGUA FRIA PREDIAL 3/4"</v>
          </cell>
          <cell r="C8405" t="str">
            <v>UN</v>
          </cell>
          <cell r="D8405">
            <v>1.76</v>
          </cell>
        </row>
        <row r="8406">
          <cell r="A8406">
            <v>20173</v>
          </cell>
          <cell r="B8406" t="str">
            <v>TE PVC LEVE 90G CURTO 125MM</v>
          </cell>
          <cell r="C8406" t="str">
            <v>UN</v>
          </cell>
          <cell r="D8406">
            <v>70.38</v>
          </cell>
        </row>
        <row r="8407">
          <cell r="A8407">
            <v>20174</v>
          </cell>
          <cell r="B8407" t="str">
            <v>TE PVC LEVE 90G CURTO 150MM</v>
          </cell>
          <cell r="C8407" t="str">
            <v>UN</v>
          </cell>
          <cell r="D8407">
            <v>42.6</v>
          </cell>
        </row>
        <row r="8408">
          <cell r="A8408">
            <v>20175</v>
          </cell>
          <cell r="B8408" t="str">
            <v>TE PVC LEVE 90G CURTO 200MM</v>
          </cell>
          <cell r="C8408" t="str">
            <v>UN</v>
          </cell>
          <cell r="D8408">
            <v>154.19999999999999</v>
          </cell>
        </row>
        <row r="8409">
          <cell r="A8409">
            <v>7049</v>
          </cell>
          <cell r="B8409" t="str">
            <v>TE PVC PBA NBR 10351 P/ REDE AGUA 90G BBB DN 100/ DE 110MM</v>
          </cell>
          <cell r="C8409" t="str">
            <v>UN</v>
          </cell>
          <cell r="D8409">
            <v>73.86</v>
          </cell>
        </row>
        <row r="8410">
          <cell r="A8410">
            <v>7048</v>
          </cell>
          <cell r="B8410" t="str">
            <v>TE PVC PBA NBR 10351 P/ REDE AGUA 90G BBB DN 50/ DE 60MM</v>
          </cell>
          <cell r="C8410" t="str">
            <v>UN</v>
          </cell>
          <cell r="D8410">
            <v>15.87</v>
          </cell>
        </row>
        <row r="8411">
          <cell r="A8411">
            <v>7088</v>
          </cell>
          <cell r="B8411" t="str">
            <v>TE PVC PBA NBR 10351 P/ REDE AGUA 90G BBB DN 75/ DE 85MM</v>
          </cell>
          <cell r="C8411" t="str">
            <v>UN</v>
          </cell>
          <cell r="D8411">
            <v>39.770000000000003</v>
          </cell>
        </row>
        <row r="8412">
          <cell r="A8412">
            <v>20179</v>
          </cell>
          <cell r="B8412" t="str">
            <v>TE PVC SERIE R P/ ESG PREDIAL 100 X 100MM</v>
          </cell>
          <cell r="C8412" t="str">
            <v>UN</v>
          </cell>
          <cell r="D8412">
            <v>33.090000000000003</v>
          </cell>
        </row>
        <row r="8413">
          <cell r="A8413">
            <v>20178</v>
          </cell>
          <cell r="B8413" t="str">
            <v>TE PVC SERIE R P/ ESG PREDIAL 100 X 75MM</v>
          </cell>
          <cell r="C8413" t="str">
            <v>UN</v>
          </cell>
          <cell r="D8413">
            <v>24.36</v>
          </cell>
        </row>
        <row r="8414">
          <cell r="A8414">
            <v>20180</v>
          </cell>
          <cell r="B8414" t="str">
            <v>TE PVC SERIE R P/ ESG PREDIAL 150 X 100MM</v>
          </cell>
          <cell r="C8414" t="str">
            <v>UN</v>
          </cell>
          <cell r="D8414">
            <v>58.89</v>
          </cell>
        </row>
        <row r="8415">
          <cell r="A8415">
            <v>20181</v>
          </cell>
          <cell r="B8415" t="str">
            <v>TE PVC SERIE R P/ ESG PREDIAL 150 X 150MM</v>
          </cell>
          <cell r="C8415" t="str">
            <v>UN</v>
          </cell>
          <cell r="D8415">
            <v>74.489999999999995</v>
          </cell>
        </row>
        <row r="8416">
          <cell r="A8416">
            <v>20177</v>
          </cell>
          <cell r="B8416" t="str">
            <v>TE PVC SERIE R P/ ESG PREDIAL 75 X 75MM</v>
          </cell>
          <cell r="C8416" t="str">
            <v>UN</v>
          </cell>
          <cell r="D8416">
            <v>18.96</v>
          </cell>
        </row>
        <row r="8417">
          <cell r="A8417">
            <v>7121</v>
          </cell>
          <cell r="B8417" t="str">
            <v>TE PVC SOLD 90G C/ BUCHA LATAO NA BOLSA CENTRAL 20MM X 1/2"</v>
          </cell>
          <cell r="C8417" t="str">
            <v>UN</v>
          </cell>
          <cell r="D8417">
            <v>5.95</v>
          </cell>
        </row>
        <row r="8418">
          <cell r="A8418">
            <v>7137</v>
          </cell>
          <cell r="B8418" t="str">
            <v>TE PVC SOLD 90G C/ BUCHA LATAO NA BOLSA CENTRAL 25MM X 1/2"</v>
          </cell>
          <cell r="C8418" t="str">
            <v>UN</v>
          </cell>
          <cell r="D8418">
            <v>6.6</v>
          </cell>
        </row>
        <row r="8419">
          <cell r="A8419">
            <v>7122</v>
          </cell>
          <cell r="B8419" t="str">
            <v>TE PVC SOLD 90G C/ BUCHA LATAO NA BOLSA CENTRAL 25MM X 3/4"</v>
          </cell>
          <cell r="C8419" t="str">
            <v>UN</v>
          </cell>
          <cell r="D8419">
            <v>6.73</v>
          </cell>
        </row>
        <row r="8420">
          <cell r="A8420">
            <v>7114</v>
          </cell>
          <cell r="B8420" t="str">
            <v>TE PVC SOLD 90G C/ BUCHA LATAO NA BOLSA CENTRAL 32MM X 3/4"</v>
          </cell>
          <cell r="C8420" t="str">
            <v>UN</v>
          </cell>
          <cell r="D8420">
            <v>11.16</v>
          </cell>
        </row>
        <row r="8421">
          <cell r="A8421">
            <v>7109</v>
          </cell>
          <cell r="B8421" t="str">
            <v>TE PVC SOLD 90G C/ ROSCA NA BOLSA CENTRAL 20MM X 1/2"</v>
          </cell>
          <cell r="C8421" t="str">
            <v>UN</v>
          </cell>
          <cell r="D8421">
            <v>1.52</v>
          </cell>
        </row>
        <row r="8422">
          <cell r="A8422">
            <v>7135</v>
          </cell>
          <cell r="B8422" t="str">
            <v>TE PVC SOLD 90G C/ ROSCA NA BOLSA CENTRAL 25MM X 1/2"</v>
          </cell>
          <cell r="C8422" t="str">
            <v>UN</v>
          </cell>
          <cell r="D8422">
            <v>2.4</v>
          </cell>
        </row>
        <row r="8423">
          <cell r="A8423">
            <v>7103</v>
          </cell>
          <cell r="B8423" t="str">
            <v>TE PVC SOLD 90G C/ ROSCA NA BOLSA CENTRAL 32MM X 3/4"</v>
          </cell>
          <cell r="C8423" t="str">
            <v>UN</v>
          </cell>
          <cell r="D8423">
            <v>6.23</v>
          </cell>
        </row>
        <row r="8424">
          <cell r="A8424">
            <v>7146</v>
          </cell>
          <cell r="B8424" t="str">
            <v>TE PVC SOLD 90G P/ AGUA FRIA PREDIAL 110MM</v>
          </cell>
          <cell r="C8424" t="str">
            <v>UN</v>
          </cell>
          <cell r="D8424">
            <v>99.96</v>
          </cell>
        </row>
        <row r="8425">
          <cell r="A8425">
            <v>7138</v>
          </cell>
          <cell r="B8425" t="str">
            <v>TE PVC SOLD 90G P/ AGUA FRIA PREDIAL 20MM</v>
          </cell>
          <cell r="C8425" t="str">
            <v>UN</v>
          </cell>
          <cell r="D8425">
            <v>0.6</v>
          </cell>
        </row>
        <row r="8426">
          <cell r="A8426">
            <v>7139</v>
          </cell>
          <cell r="B8426" t="str">
            <v>TE PVC SOLD 90G P/ AGUA FRIA PREDIAL 25MM</v>
          </cell>
          <cell r="C8426" t="str">
            <v>UN</v>
          </cell>
          <cell r="D8426">
            <v>0.69</v>
          </cell>
        </row>
        <row r="8427">
          <cell r="A8427">
            <v>7140</v>
          </cell>
          <cell r="B8427" t="str">
            <v>TE PVC SOLD 90G P/ AGUA FRIA PREDIAL 32MM</v>
          </cell>
          <cell r="C8427" t="str">
            <v>UN</v>
          </cell>
          <cell r="D8427">
            <v>2.0699999999999998</v>
          </cell>
        </row>
        <row r="8428">
          <cell r="A8428">
            <v>7141</v>
          </cell>
          <cell r="B8428" t="str">
            <v>TE PVC SOLD 90G P/ AGUA FRIA PREDIAL 40MM</v>
          </cell>
          <cell r="C8428" t="str">
            <v>UN</v>
          </cell>
          <cell r="D8428">
            <v>5.3</v>
          </cell>
        </row>
        <row r="8429">
          <cell r="A8429">
            <v>7142</v>
          </cell>
          <cell r="B8429" t="str">
            <v>TE PVC SOLD 90G P/ AGUA FRIA PREDIAL 50MM</v>
          </cell>
          <cell r="C8429" t="str">
            <v>UN</v>
          </cell>
          <cell r="D8429">
            <v>5.53</v>
          </cell>
        </row>
        <row r="8430">
          <cell r="A8430">
            <v>7143</v>
          </cell>
          <cell r="B8430" t="str">
            <v>TE PVC SOLD 90G P/ AGUA FRIA PREDIAL 60MM</v>
          </cell>
          <cell r="C8430" t="str">
            <v>UN</v>
          </cell>
          <cell r="D8430">
            <v>21.23</v>
          </cell>
        </row>
        <row r="8431">
          <cell r="A8431">
            <v>7144</v>
          </cell>
          <cell r="B8431" t="str">
            <v>TE PVC SOLD 90G P/ AGUA FRIA PREDIAL 75MM</v>
          </cell>
          <cell r="C8431" t="str">
            <v>UN</v>
          </cell>
          <cell r="D8431">
            <v>35.07</v>
          </cell>
        </row>
        <row r="8432">
          <cell r="A8432">
            <v>7145</v>
          </cell>
          <cell r="B8432" t="str">
            <v>TE PVC SOLD 90G P/ AGUA FRIA PREDIAL 85MM</v>
          </cell>
          <cell r="C8432" t="str">
            <v>UN</v>
          </cell>
          <cell r="D8432">
            <v>48.36</v>
          </cell>
        </row>
        <row r="8433">
          <cell r="A8433">
            <v>7116</v>
          </cell>
          <cell r="B8433" t="str">
            <v>TE PVC SOLD 90G P/ ESG PREDIAL BBB DN 40MM</v>
          </cell>
          <cell r="C8433" t="str">
            <v>UN</v>
          </cell>
          <cell r="D8433">
            <v>1.93</v>
          </cell>
        </row>
        <row r="8434">
          <cell r="A8434">
            <v>7082</v>
          </cell>
          <cell r="B8434" t="str">
            <v>TE PVC 90G NBR 10569 P/ REDE COLET ESG JE BBB DN 100MM</v>
          </cell>
          <cell r="C8434" t="str">
            <v>UN</v>
          </cell>
          <cell r="D8434">
            <v>55.3</v>
          </cell>
        </row>
        <row r="8435">
          <cell r="A8435">
            <v>7083</v>
          </cell>
          <cell r="B8435" t="str">
            <v>TE PVC 90G NBR 10569 P/ REDE COLET ESG JE BBB DN 125MM</v>
          </cell>
          <cell r="C8435" t="str">
            <v>UN</v>
          </cell>
          <cell r="D8435">
            <v>96.43</v>
          </cell>
        </row>
        <row r="8436">
          <cell r="A8436">
            <v>7069</v>
          </cell>
          <cell r="B8436" t="str">
            <v>TE PVC 90G NBR 10569 P/ REDE COLET ESG JE BBB DN 150MM</v>
          </cell>
          <cell r="C8436" t="str">
            <v>UN</v>
          </cell>
          <cell r="D8436">
            <v>91.15</v>
          </cell>
        </row>
        <row r="8437">
          <cell r="A8437">
            <v>7070</v>
          </cell>
          <cell r="B8437" t="str">
            <v>TE PVC 90G NBR 10569 P/ REDE COLET ESG JE BBB DN 200MM</v>
          </cell>
          <cell r="C8437" t="str">
            <v>UN</v>
          </cell>
          <cell r="D8437">
            <v>154.96</v>
          </cell>
        </row>
        <row r="8438">
          <cell r="A8438">
            <v>7060</v>
          </cell>
          <cell r="B8438" t="str">
            <v>TE PVC 90G NBR 10569 P/ REDE COLET ESG JE BBB DN 250MM</v>
          </cell>
          <cell r="C8438" t="str">
            <v>UN</v>
          </cell>
          <cell r="D8438">
            <v>591.32000000000005</v>
          </cell>
        </row>
        <row r="8439">
          <cell r="A8439">
            <v>7061</v>
          </cell>
          <cell r="B8439" t="str">
            <v>TE PVC 90G NBR 10569 P/ REDE COLET ESG JE BBB DN 300MM</v>
          </cell>
          <cell r="C8439" t="str">
            <v>UN</v>
          </cell>
          <cell r="D8439">
            <v>907.41</v>
          </cell>
        </row>
        <row r="8440">
          <cell r="A8440">
            <v>7065</v>
          </cell>
          <cell r="B8440" t="str">
            <v>TE PVC 90G NBR 10569 P/ REDE COLET ESG JE BBB DN 400MM</v>
          </cell>
          <cell r="C8440" t="str">
            <v>UN</v>
          </cell>
          <cell r="D8440">
            <v>1003.37</v>
          </cell>
        </row>
        <row r="8441">
          <cell r="A8441">
            <v>20172</v>
          </cell>
          <cell r="B8441" t="str">
            <v>TE PVC 90G NBR 10569 P/ REDE COLET ESG JE BBP DN 100MM</v>
          </cell>
          <cell r="C8441" t="str">
            <v>UN</v>
          </cell>
          <cell r="D8441">
            <v>22.12</v>
          </cell>
        </row>
        <row r="8442">
          <cell r="A8442">
            <v>6314</v>
          </cell>
          <cell r="B8442" t="str">
            <v>TE REDUCAO FERRO GALV 90G C/ ROSCA 3" X 2.1/2"</v>
          </cell>
          <cell r="C8442" t="str">
            <v>UN</v>
          </cell>
          <cell r="D8442">
            <v>84.96</v>
          </cell>
        </row>
        <row r="8443">
          <cell r="A8443">
            <v>6313</v>
          </cell>
          <cell r="B8443" t="str">
            <v>TE REDUCAO FERRO GALV 90G C/ ROSCA 3" X 2"</v>
          </cell>
          <cell r="C8443" t="str">
            <v>UN</v>
          </cell>
          <cell r="D8443">
            <v>84.27</v>
          </cell>
        </row>
        <row r="8444">
          <cell r="A8444">
            <v>6315</v>
          </cell>
          <cell r="B8444" t="str">
            <v>TE REDUCAO FERRO GALV 90G C/ ROSCA 4" X 2"</v>
          </cell>
          <cell r="C8444" t="str">
            <v>UN</v>
          </cell>
          <cell r="D8444">
            <v>157.91999999999999</v>
          </cell>
        </row>
        <row r="8445">
          <cell r="A8445">
            <v>6316</v>
          </cell>
          <cell r="B8445" t="str">
            <v>TE REDUCAO FERRO GALV 90G C/ ROSCA 4" X 3"</v>
          </cell>
          <cell r="C8445" t="str">
            <v>UN</v>
          </cell>
          <cell r="D8445">
            <v>157.91999999999999</v>
          </cell>
        </row>
        <row r="8446">
          <cell r="A8446">
            <v>6319</v>
          </cell>
          <cell r="B8446" t="str">
            <v>TE REDUCAO FERRO GALV 90G ROSCA 1.1/2" X 1"</v>
          </cell>
          <cell r="C8446" t="str">
            <v>UN</v>
          </cell>
          <cell r="D8446">
            <v>20.23</v>
          </cell>
        </row>
        <row r="8447">
          <cell r="A8447">
            <v>6304</v>
          </cell>
          <cell r="B8447" t="str">
            <v>TE REDUCAO FERRO GALV 90G ROSCA 1.1/2" X 3/4"</v>
          </cell>
          <cell r="C8447" t="str">
            <v>UN</v>
          </cell>
          <cell r="D8447">
            <v>19.75</v>
          </cell>
        </row>
        <row r="8448">
          <cell r="A8448">
            <v>21116</v>
          </cell>
          <cell r="B8448" t="str">
            <v>TE REDUCAO FERRO GALV 90G ROSCA 1.1/4" X 3/4"</v>
          </cell>
          <cell r="C8448" t="str">
            <v>UN</v>
          </cell>
          <cell r="D8448">
            <v>18.760000000000002</v>
          </cell>
        </row>
        <row r="8449">
          <cell r="A8449">
            <v>6320</v>
          </cell>
          <cell r="B8449" t="str">
            <v>TE REDUCAO FERRO GALV 90G ROSCA 1" X 1/2"</v>
          </cell>
          <cell r="C8449" t="str">
            <v>UN</v>
          </cell>
          <cell r="D8449">
            <v>11.23</v>
          </cell>
        </row>
        <row r="8450">
          <cell r="A8450">
            <v>6303</v>
          </cell>
          <cell r="B8450" t="str">
            <v>TE REDUCAO FERRO GALV 90G ROSCA 1" X 3/4"</v>
          </cell>
          <cell r="C8450" t="str">
            <v>UN</v>
          </cell>
          <cell r="D8450">
            <v>11.49</v>
          </cell>
        </row>
        <row r="8451">
          <cell r="A8451">
            <v>6308</v>
          </cell>
          <cell r="B8451" t="str">
            <v>TE REDUCAO FERRO GALV 90G ROSCA 2.1/2" X 1.1/2"</v>
          </cell>
          <cell r="C8451" t="str">
            <v>UN</v>
          </cell>
          <cell r="D8451">
            <v>65.209999999999994</v>
          </cell>
        </row>
        <row r="8452">
          <cell r="A8452">
            <v>6317</v>
          </cell>
          <cell r="B8452" t="str">
            <v>TE REDUCAO FERRO GALV 90G ROSCA 2.1/2" X 1.1/4"</v>
          </cell>
          <cell r="C8452" t="str">
            <v>UN</v>
          </cell>
          <cell r="D8452">
            <v>64.430000000000007</v>
          </cell>
        </row>
        <row r="8453">
          <cell r="A8453">
            <v>6307</v>
          </cell>
          <cell r="B8453" t="str">
            <v>TE REDUCAO FERRO GALV 90G ROSCA 2.1/2" X 1"</v>
          </cell>
          <cell r="C8453" t="str">
            <v>UN</v>
          </cell>
          <cell r="D8453">
            <v>64.95</v>
          </cell>
        </row>
        <row r="8454">
          <cell r="A8454">
            <v>6309</v>
          </cell>
          <cell r="B8454" t="str">
            <v>TE REDUCAO FERRO GALV 90G ROSCA 2.1/2" X 2"</v>
          </cell>
          <cell r="C8454" t="str">
            <v>UN</v>
          </cell>
          <cell r="D8454">
            <v>64.95</v>
          </cell>
        </row>
        <row r="8455">
          <cell r="A8455">
            <v>6318</v>
          </cell>
          <cell r="B8455" t="str">
            <v>TE REDUCAO FERRO GALV 90G ROSCA 2" X 1.1/2"</v>
          </cell>
          <cell r="C8455" t="str">
            <v>UN</v>
          </cell>
          <cell r="D8455">
            <v>36.71</v>
          </cell>
        </row>
        <row r="8456">
          <cell r="A8456">
            <v>6306</v>
          </cell>
          <cell r="B8456" t="str">
            <v>TE REDUCAO FERRO GALV 90G ROSCA 2" X 1.1/4"</v>
          </cell>
          <cell r="C8456" t="str">
            <v>UN</v>
          </cell>
          <cell r="D8456">
            <v>36.11</v>
          </cell>
        </row>
        <row r="8457">
          <cell r="A8457">
            <v>6305</v>
          </cell>
          <cell r="B8457" t="str">
            <v>TE REDUCAO FERRO GALV 90G ROSCA 2" X 1"</v>
          </cell>
          <cell r="C8457" t="str">
            <v>UN</v>
          </cell>
          <cell r="D8457">
            <v>35.68</v>
          </cell>
        </row>
        <row r="8458">
          <cell r="A8458">
            <v>6302</v>
          </cell>
          <cell r="B8458" t="str">
            <v>TE REDUCAO FERRO GALV 90G ROSCA 3/4" X 1/2"</v>
          </cell>
          <cell r="C8458" t="str">
            <v>UN</v>
          </cell>
          <cell r="D8458">
            <v>6.88</v>
          </cell>
        </row>
        <row r="8459">
          <cell r="A8459">
            <v>6312</v>
          </cell>
          <cell r="B8459" t="str">
            <v>TE REDUCAO FERRO GALV 90G ROSCA 3" X 1.1/2"</v>
          </cell>
          <cell r="C8459" t="str">
            <v>UN</v>
          </cell>
          <cell r="D8459">
            <v>84.27</v>
          </cell>
        </row>
        <row r="8460">
          <cell r="A8460">
            <v>6311</v>
          </cell>
          <cell r="B8460" t="str">
            <v>TE REDUCAO FERRO GALV 90G ROSCA 3" X 1.1/4"</v>
          </cell>
          <cell r="C8460" t="str">
            <v>UN</v>
          </cell>
          <cell r="D8460">
            <v>83.24</v>
          </cell>
        </row>
        <row r="8461">
          <cell r="A8461">
            <v>6310</v>
          </cell>
          <cell r="B8461" t="str">
            <v>TE REDUCAO FERRO GALV 90G ROSCA 3" X 1"</v>
          </cell>
          <cell r="C8461" t="str">
            <v>UN</v>
          </cell>
          <cell r="D8461">
            <v>82.21</v>
          </cell>
        </row>
        <row r="8462">
          <cell r="A8462">
            <v>7119</v>
          </cell>
          <cell r="B8462" t="str">
            <v>TE REDUCAO PVC C/ ROSCA 90G P/ AGUA FRIA PREDIAL 1 X 3/4"</v>
          </cell>
          <cell r="C8462" t="str">
            <v>UN</v>
          </cell>
          <cell r="D8462">
            <v>4.1500000000000004</v>
          </cell>
        </row>
        <row r="8463">
          <cell r="A8463">
            <v>7126</v>
          </cell>
          <cell r="B8463" t="str">
            <v>TE REDUCAO PVC C/ ROSCA 90G P/ AGUA FRIA PREDIAL 1.1/2" X 3/4"</v>
          </cell>
          <cell r="C8463" t="str">
            <v>UN</v>
          </cell>
          <cell r="D8463">
            <v>9.9499999999999993</v>
          </cell>
        </row>
        <row r="8464">
          <cell r="A8464">
            <v>7120</v>
          </cell>
          <cell r="B8464" t="str">
            <v>TE REDUCAO PVC C/ ROSCA 90G P/ AGUA FRIA PREDIAL 3/4 X 1/2"</v>
          </cell>
          <cell r="C8464" t="str">
            <v>UN</v>
          </cell>
          <cell r="D8464">
            <v>2.81</v>
          </cell>
        </row>
        <row r="8465">
          <cell r="A8465">
            <v>20176</v>
          </cell>
          <cell r="B8465" t="str">
            <v>TE REDUCAO PVC LEVE 90G CURTO C/ BOLSA P/ ANEL 150 X 100MM</v>
          </cell>
          <cell r="C8465" t="str">
            <v>UN</v>
          </cell>
          <cell r="D8465">
            <v>46.33</v>
          </cell>
        </row>
        <row r="8466">
          <cell r="A8466">
            <v>11378</v>
          </cell>
          <cell r="B8466" t="str">
            <v>TE REDUCAO PVC PBA NBR 10351 P/ REDE AGUA BBB JE DN 100 X 50/DE 110 X 60MM</v>
          </cell>
          <cell r="C8466" t="str">
            <v>UN</v>
          </cell>
          <cell r="D8466">
            <v>59.84</v>
          </cell>
        </row>
        <row r="8467">
          <cell r="A8467">
            <v>11379</v>
          </cell>
          <cell r="B8467" t="str">
            <v>TE REDUCAO PVC PBA NBR 10351 P/ REDE AGUA BBB JE DN 100 X 75/DE 110 X 85MM</v>
          </cell>
          <cell r="C8467" t="str">
            <v>UN</v>
          </cell>
          <cell r="D8467">
            <v>65.36</v>
          </cell>
        </row>
        <row r="8468">
          <cell r="A8468">
            <v>11493</v>
          </cell>
          <cell r="B8468" t="str">
            <v>TE REDUCAO PVC PBA NBR 10351 P/ REDE AGUA BBB JE DN 75 X 50/DE 85 X 60MM</v>
          </cell>
          <cell r="C8468" t="str">
            <v>UN</v>
          </cell>
          <cell r="D8468">
            <v>33.08</v>
          </cell>
        </row>
        <row r="8469">
          <cell r="A8469">
            <v>7106</v>
          </cell>
          <cell r="B8469" t="str">
            <v>TE REDUCAO PVC SOLD 90G P/ AGUA FRIA PREDIAL 110 MM X 60 MM</v>
          </cell>
          <cell r="C8469" t="str">
            <v>UN</v>
          </cell>
          <cell r="D8469">
            <v>64.75</v>
          </cell>
        </row>
        <row r="8470">
          <cell r="A8470">
            <v>7104</v>
          </cell>
          <cell r="B8470" t="str">
            <v>TE REDUCAO PVC SOLD 90G P/ AGUA FRIA PREDIAL 25 MM X 20 MM</v>
          </cell>
          <cell r="C8470" t="str">
            <v>UN</v>
          </cell>
          <cell r="D8470">
            <v>1.84</v>
          </cell>
        </row>
        <row r="8471">
          <cell r="A8471">
            <v>7136</v>
          </cell>
          <cell r="B8471" t="str">
            <v>TE REDUCAO PVC SOLD 90G P/ AGUA FRIA PREDIAL 32 MM X 25 MM</v>
          </cell>
          <cell r="C8471" t="str">
            <v>UN</v>
          </cell>
          <cell r="D8471">
            <v>3.55</v>
          </cell>
        </row>
        <row r="8472">
          <cell r="A8472">
            <v>7128</v>
          </cell>
          <cell r="B8472" t="str">
            <v>TE REDUCAO PVC SOLD 90G P/ AGUA FRIA PREDIAL 40 MM X 32 MM</v>
          </cell>
          <cell r="C8472" t="str">
            <v>UN</v>
          </cell>
          <cell r="D8472">
            <v>4.93</v>
          </cell>
        </row>
        <row r="8473">
          <cell r="A8473">
            <v>7108</v>
          </cell>
          <cell r="B8473" t="str">
            <v>TE REDUCAO PVC SOLD 90G P/ AGUA FRIA PREDIAL 50 MM X 20 MM</v>
          </cell>
          <cell r="C8473" t="str">
            <v>UN</v>
          </cell>
          <cell r="D8473">
            <v>6.69</v>
          </cell>
        </row>
        <row r="8474">
          <cell r="A8474">
            <v>7129</v>
          </cell>
          <cell r="B8474" t="str">
            <v>TE REDUCAO PVC SOLD 90G P/ AGUA FRIA PREDIAL 50 MM X 25 MM</v>
          </cell>
          <cell r="C8474" t="str">
            <v>UN</v>
          </cell>
          <cell r="D8474">
            <v>5.63</v>
          </cell>
        </row>
        <row r="8475">
          <cell r="A8475">
            <v>7130</v>
          </cell>
          <cell r="B8475" t="str">
            <v>TE REDUCAO PVC SOLD 90G P/ AGUA FRIA PREDIAL 50 MM X 32 MM</v>
          </cell>
          <cell r="C8475" t="str">
            <v>UN</v>
          </cell>
          <cell r="D8475">
            <v>8.81</v>
          </cell>
        </row>
        <row r="8476">
          <cell r="A8476">
            <v>7131</v>
          </cell>
          <cell r="B8476" t="str">
            <v>TE REDUCAO PVC SOLD 90G P/ AGUA FRIA PREDIAL 50 MM X 40 MM</v>
          </cell>
          <cell r="C8476" t="str">
            <v>UN</v>
          </cell>
          <cell r="D8476">
            <v>10.98</v>
          </cell>
        </row>
        <row r="8477">
          <cell r="A8477">
            <v>7132</v>
          </cell>
          <cell r="B8477" t="str">
            <v>TE REDUCAO PVC SOLD 90G P/ AGUA FRIA PREDIAL 75 MM X 50 MM</v>
          </cell>
          <cell r="C8477" t="str">
            <v>UN</v>
          </cell>
          <cell r="D8477">
            <v>24.36</v>
          </cell>
        </row>
        <row r="8478">
          <cell r="A8478">
            <v>7133</v>
          </cell>
          <cell r="B8478" t="str">
            <v>TE REDUCAO PVC SOLD 90G P/ AGUA FRIA PREDIAL 85 MM X 60 MM</v>
          </cell>
          <cell r="C8478" t="str">
            <v>UN</v>
          </cell>
          <cell r="D8478">
            <v>52.29</v>
          </cell>
        </row>
        <row r="8479">
          <cell r="A8479">
            <v>7066</v>
          </cell>
          <cell r="B8479" t="str">
            <v>TE REDUCAO PVC 90G NBR 10569 P/ REDE COLET ESG JE BBB DN 200X 150MM</v>
          </cell>
          <cell r="C8479" t="str">
            <v>UN</v>
          </cell>
          <cell r="D8479">
            <v>181.63</v>
          </cell>
        </row>
        <row r="8480">
          <cell r="A8480">
            <v>7068</v>
          </cell>
          <cell r="B8480" t="str">
            <v>TE REDUCAO PVC 90G NBR 10569 P/ REDE COLET ESG JE BBB DN 250X 150MM</v>
          </cell>
          <cell r="C8480" t="str">
            <v>UN</v>
          </cell>
          <cell r="D8480">
            <v>321.06</v>
          </cell>
        </row>
        <row r="8481">
          <cell r="A8481">
            <v>7091</v>
          </cell>
          <cell r="B8481" t="str">
            <v>TE SANITARIO PVC P/ ESG PREDIAL DN 100 X 100MM</v>
          </cell>
          <cell r="C8481" t="str">
            <v>UN</v>
          </cell>
          <cell r="D8481">
            <v>10.199999999999999</v>
          </cell>
        </row>
        <row r="8482">
          <cell r="A8482">
            <v>11655</v>
          </cell>
          <cell r="B8482" t="str">
            <v>TE SANITARIO PVC P/ ESG PREDIAL DN 100X50MM</v>
          </cell>
          <cell r="C8482" t="str">
            <v>UN</v>
          </cell>
          <cell r="D8482">
            <v>9.36</v>
          </cell>
        </row>
        <row r="8483">
          <cell r="A8483">
            <v>11656</v>
          </cell>
          <cell r="B8483" t="str">
            <v>TE SANITARIO PVC P/ ESG PREDIAL DN 100X75MM</v>
          </cell>
          <cell r="C8483" t="str">
            <v>UN</v>
          </cell>
          <cell r="D8483">
            <v>8.9</v>
          </cell>
        </row>
        <row r="8484">
          <cell r="A8484">
            <v>7097</v>
          </cell>
          <cell r="B8484" t="str">
            <v>TE SANITARIO PVC P/ ESG PREDIAL DN 50 X 50MM</v>
          </cell>
          <cell r="C8484" t="str">
            <v>UN</v>
          </cell>
          <cell r="D8484">
            <v>4.01</v>
          </cell>
        </row>
        <row r="8485">
          <cell r="A8485">
            <v>11657</v>
          </cell>
          <cell r="B8485" t="str">
            <v>TE SANITARIO PVC P/ ESG PREDIAL DN 75X50 MM</v>
          </cell>
          <cell r="C8485" t="str">
            <v>UN</v>
          </cell>
          <cell r="D8485">
            <v>7.52</v>
          </cell>
        </row>
        <row r="8486">
          <cell r="A8486">
            <v>11658</v>
          </cell>
          <cell r="B8486" t="str">
            <v>TE SANITARIO PVC P/ ESG PREDIAL DN 75X75 MM</v>
          </cell>
          <cell r="C8486" t="str">
            <v>UN</v>
          </cell>
          <cell r="D8486">
            <v>10.38</v>
          </cell>
        </row>
        <row r="8487">
          <cell r="A8487">
            <v>7153</v>
          </cell>
          <cell r="B8487" t="str">
            <v>TECNICO DE LABORATORIO</v>
          </cell>
          <cell r="C8487" t="str">
            <v>H</v>
          </cell>
          <cell r="D8487">
            <v>14.79</v>
          </cell>
        </row>
        <row r="8488">
          <cell r="A8488">
            <v>6175</v>
          </cell>
          <cell r="B8488" t="str">
            <v>TECNICO DE SONDAGEM</v>
          </cell>
          <cell r="C8488" t="str">
            <v>H</v>
          </cell>
          <cell r="D8488">
            <v>17.77</v>
          </cell>
        </row>
        <row r="8489">
          <cell r="A8489">
            <v>10914</v>
          </cell>
          <cell r="B8489" t="str">
            <v>TELA ACO SOLDADA L-92 15X30CM CA-60 FIO 4,2X3,4MM 0,99KG/M2LARG=2,45M</v>
          </cell>
          <cell r="C8489" t="str">
            <v>KG</v>
          </cell>
          <cell r="D8489">
            <v>15.44</v>
          </cell>
        </row>
        <row r="8490">
          <cell r="A8490">
            <v>10915</v>
          </cell>
          <cell r="B8490" t="str">
            <v>TELA ACO SOLDADA NERVURADA CA - 60, Q-61, (0,97 KG/M2), DIÂMETRO DO FIO = 3,4 MM, LARGURA = 2,45 X 120 METROS DE COMPRIMENTO, ESPAÇAMENTO DA MALHA = 15X15CM</v>
          </cell>
          <cell r="C8490" t="str">
            <v>KG</v>
          </cell>
          <cell r="D8490">
            <v>5.83</v>
          </cell>
        </row>
        <row r="8491">
          <cell r="A8491">
            <v>10916</v>
          </cell>
          <cell r="B8491" t="str">
            <v>TELA ACO SOLDADA NERVURADA CA - 60, Q-92 (1,48 KG/M2), DIÂMETRO DO FIO = 4,2 MM, LARGURA = 2,45 X 60 METROS DE COMPRIMENTO, ESPAÇAMENTO DA MALHA = 15X15CM</v>
          </cell>
          <cell r="C8491" t="str">
            <v>KG</v>
          </cell>
          <cell r="D8491">
            <v>5.78</v>
          </cell>
        </row>
        <row r="8492">
          <cell r="A8492">
            <v>21141</v>
          </cell>
          <cell r="B8492" t="str">
            <v>TELA ACO SOLDADA NERVURADA CA - 60, Q-92 (1,48 KG/M2), DIÂMETRO DO FIO = 4,2 MM, LARGURA =2,45 X 60 METROS DE COMPRIMENTO, ESPAÇAMENTO DA MALHA = 15X15CM CMS</v>
          </cell>
          <cell r="C8492" t="str">
            <v>M2</v>
          </cell>
          <cell r="D8492">
            <v>8.9700000000000006</v>
          </cell>
        </row>
        <row r="8493">
          <cell r="A8493">
            <v>7154</v>
          </cell>
          <cell r="B8493" t="str">
            <v>TELA ACO SOLDADA NERVURADA CA-60, Q-138, (2,20 KG/M2), DIÂMETRO DO FIO=4,2MM, LARGURA=2,45 X 120 METROS DE COMPRIMENTO,ESPAÇAMENTO DA MALHA = 10 X 10 CM</v>
          </cell>
          <cell r="C8493" t="str">
            <v>KG</v>
          </cell>
          <cell r="D8493">
            <v>5.88</v>
          </cell>
        </row>
        <row r="8494">
          <cell r="A8494">
            <v>7155</v>
          </cell>
          <cell r="B8494" t="str">
            <v>TELA ACO SOLDADA NERVURADA CA-60, Q-138, (2,20KG/M2), DIÂMETRO DO FIO =4,2MM, LARGURA=2,45 X 120 METROS DE COMPRIMENTO,ESPAÇAMENTO DA MALHA = 10 X 10 CM</v>
          </cell>
          <cell r="C8494" t="str">
            <v>M2</v>
          </cell>
          <cell r="D8494">
            <v>13.07</v>
          </cell>
        </row>
        <row r="8495">
          <cell r="A8495">
            <v>7156</v>
          </cell>
          <cell r="B8495" t="str">
            <v>TELA ACO SOLDADA NERVURADA CA-60, Q-196, (3,11 KG/M2), DIÂMETRO DO FIO = 5,0 MM, LARGURA = 2,45 x 6,0 METROS DE COMPRIMENTO, ESPAÇAMENTO DA MALHA = 10 X 10 CM</v>
          </cell>
          <cell r="C8495" t="str">
            <v>M2</v>
          </cell>
          <cell r="D8495">
            <v>16.86</v>
          </cell>
        </row>
        <row r="8496">
          <cell r="A8496">
            <v>10917</v>
          </cell>
          <cell r="B8496" t="str">
            <v>TELA ACO SOLDADA NERVURADA CA-60, Q-61, (0,97 KG/M2), DIÂMETRO DO FIO = 3,4 MM, LARGURA = 2,45 X 120 METROS DE COMPRIMENTO, ESPAÇAMENTO DA MALHA = 15X15CM</v>
          </cell>
          <cell r="C8496" t="str">
            <v>M2</v>
          </cell>
          <cell r="D8496">
            <v>5.66</v>
          </cell>
        </row>
        <row r="8497">
          <cell r="A8497">
            <v>10919</v>
          </cell>
          <cell r="B8497" t="str">
            <v>TELA ACO SOLDADA Q-47 15X15CM FIO 3,0 X 3,0MM 0,75KG/M2</v>
          </cell>
          <cell r="C8497" t="str">
            <v>M2</v>
          </cell>
          <cell r="D8497">
            <v>17.5</v>
          </cell>
        </row>
        <row r="8498">
          <cell r="A8498">
            <v>10932</v>
          </cell>
          <cell r="B8498" t="str">
            <v>TELA ARAME GALV FIO 8 BWG (4,19MM) MALHA 2" (5X5CM) QUADRADA OU LOSANGO H=2,0M</v>
          </cell>
          <cell r="C8498" t="str">
            <v>M2</v>
          </cell>
          <cell r="D8498">
            <v>47.72</v>
          </cell>
        </row>
        <row r="8499">
          <cell r="A8499">
            <v>7162</v>
          </cell>
          <cell r="B8499" t="str">
            <v>TELA ARAME GALV FIO 10 BWG (3,4MM) MALHA 2" (5 X 5CM) QUADRADA OU LOSANGO H= 2,0M</v>
          </cell>
          <cell r="C8499" t="str">
            <v>M2</v>
          </cell>
          <cell r="D8499">
            <v>25.45</v>
          </cell>
        </row>
        <row r="8500">
          <cell r="A8500">
            <v>10925</v>
          </cell>
          <cell r="B8500" t="str">
            <v>TELA ARAME GALV FIO 10 BWG (3,4MM) MALHA 8 X 8CM QUADRADA OULOSANGO H=2,0M</v>
          </cell>
          <cell r="C8500" t="str">
            <v>M2</v>
          </cell>
          <cell r="D8500">
            <v>17.89</v>
          </cell>
        </row>
        <row r="8501">
          <cell r="A8501">
            <v>10926</v>
          </cell>
          <cell r="B8501" t="str">
            <v>TELA ARAME GALV FIO 12 BWG (2,77MM) MALHA 1.1/2" (4 X 4CM) QUADRADA OU LOSANGO H=2,0M</v>
          </cell>
          <cell r="C8501" t="str">
            <v>M2</v>
          </cell>
          <cell r="D8501">
            <v>21.87</v>
          </cell>
        </row>
        <row r="8502">
          <cell r="A8502">
            <v>10933</v>
          </cell>
          <cell r="B8502" t="str">
            <v>TELA ARAME GALV FIO 12 BWG (2,77MM) MALHA 4" (10 X 10CM) QUADRADA OU LOSANGO H=2,0M</v>
          </cell>
          <cell r="C8502" t="str">
            <v>M2</v>
          </cell>
          <cell r="D8502">
            <v>13.56</v>
          </cell>
        </row>
        <row r="8503">
          <cell r="A8503">
            <v>10927</v>
          </cell>
          <cell r="B8503" t="str">
            <v>TELA ARAME GALV FIO 12 BWG (2,77MM) MALHA 8 X 8CM QUADRADA OU LOSANGO H = 2,0M</v>
          </cell>
          <cell r="C8503" t="str">
            <v>M2</v>
          </cell>
          <cell r="D8503">
            <v>11.53</v>
          </cell>
        </row>
        <row r="8504">
          <cell r="A8504">
            <v>7167</v>
          </cell>
          <cell r="B8504" t="str">
            <v>TELA ARAME GALV FIO 14 BWG (2,11MM) MALHA 2" (5x5cm) QUADRADA OU LOSANGO H = 2,0M</v>
          </cell>
          <cell r="C8504" t="str">
            <v>M2</v>
          </cell>
          <cell r="D8504">
            <v>11.41</v>
          </cell>
        </row>
        <row r="8505">
          <cell r="A8505">
            <v>10928</v>
          </cell>
          <cell r="B8505" t="str">
            <v>TELA ARAME GALV FIO 14 BWG (2,11MM) MALHA 8 X 8CM QUADRADA OU LOSANGO H=2,0M</v>
          </cell>
          <cell r="C8505" t="str">
            <v>M2</v>
          </cell>
          <cell r="D8505">
            <v>9.86</v>
          </cell>
        </row>
        <row r="8506">
          <cell r="A8506">
            <v>10929</v>
          </cell>
          <cell r="B8506" t="str">
            <v>TELA ARAME GALV FIO 18 BWG (1,24MM) MALHA 2 X 2CM QUADRADAOU LOSANGO</v>
          </cell>
          <cell r="C8506" t="str">
            <v>M2</v>
          </cell>
          <cell r="D8506">
            <v>19.09</v>
          </cell>
        </row>
        <row r="8507">
          <cell r="A8507">
            <v>10931</v>
          </cell>
          <cell r="B8507" t="str">
            <v>TELA ARAME GALV FIO 24 BWG MALHA 1/2" P/ VIVEIROS</v>
          </cell>
          <cell r="C8507" t="str">
            <v>M2</v>
          </cell>
          <cell r="D8507">
            <v>9.82</v>
          </cell>
        </row>
        <row r="8508">
          <cell r="A8508">
            <v>7164</v>
          </cell>
          <cell r="B8508" t="str">
            <v>TELA ARAME GALV PRENSADO FIO 12 (2,77MM) MALHA 2" (5 X 5CM)</v>
          </cell>
          <cell r="C8508" t="str">
            <v>M2</v>
          </cell>
          <cell r="D8508">
            <v>23.86</v>
          </cell>
        </row>
        <row r="8509">
          <cell r="A8509">
            <v>11589</v>
          </cell>
          <cell r="B8509" t="str">
            <v>TELA ARAME GALV REVEST C/ PVC FIO 14 BWG (2,11MM) MALHA 6 X8CM P/GABIAO MANTA 4 X 2 X 0,3M</v>
          </cell>
          <cell r="C8509" t="str">
            <v>UN</v>
          </cell>
          <cell r="D8509">
            <v>376.65</v>
          </cell>
        </row>
        <row r="8510">
          <cell r="A8510">
            <v>10935</v>
          </cell>
          <cell r="B8510" t="str">
            <v>TELA ARAME GALV REVESTIDO C/ PVC FIO 12 BWG (2,77MM) MALHA 3" (7,5 X 7,5CM)</v>
          </cell>
          <cell r="C8510" t="str">
            <v>M2</v>
          </cell>
          <cell r="D8510">
            <v>19.399999999999999</v>
          </cell>
        </row>
        <row r="8511">
          <cell r="A8511">
            <v>10937</v>
          </cell>
          <cell r="B8511" t="str">
            <v>TELA ARAME GALV REVESTIDO C/ PVC FIO 14 BWG (2,11MM) MALHA 2" (5 X 5CM)</v>
          </cell>
          <cell r="C8511" t="str">
            <v>M2</v>
          </cell>
          <cell r="D8511">
            <v>18.05</v>
          </cell>
        </row>
        <row r="8512">
          <cell r="A8512">
            <v>7158</v>
          </cell>
          <cell r="B8512" t="str">
            <v>TELA DE ARAME GALVANIZADO, DIÂMETRO DO FIO = 2,77 MM (12 BWG), ESPAÇAMENTO DA MALHA 5 X 5 CM, H=2M PARA ALAMBRADO</v>
          </cell>
          <cell r="C8512" t="str">
            <v>M2</v>
          </cell>
          <cell r="D8512">
            <v>17.5</v>
          </cell>
        </row>
        <row r="8513">
          <cell r="A8513">
            <v>7169</v>
          </cell>
          <cell r="B8513" t="str">
            <v>TELA DE ESTUQUE - TIPO STANDARD</v>
          </cell>
          <cell r="C8513" t="str">
            <v>M2</v>
          </cell>
          <cell r="D8513">
            <v>2.34</v>
          </cell>
        </row>
        <row r="8514">
          <cell r="A8514">
            <v>7170</v>
          </cell>
          <cell r="B8514" t="str">
            <v>TELA DE NYLON OU PLÁSTICA COM MALHA DE 5 MM, TIPO FACHADEIRA, PARA PROTEÇÃO DE OBRAS EM EDIFÍCIOS</v>
          </cell>
          <cell r="C8514" t="str">
            <v>M2</v>
          </cell>
          <cell r="D8514">
            <v>3.6</v>
          </cell>
        </row>
        <row r="8515">
          <cell r="A8515">
            <v>7161</v>
          </cell>
          <cell r="B8515" t="str">
            <v>TELA METAL EXPANDIDO DEPLOYE MALHA LOSANGO 3/4" CORDAO 0,9MMESP 0,6MM</v>
          </cell>
          <cell r="C8515" t="str">
            <v>M2</v>
          </cell>
          <cell r="D8515">
            <v>1.82</v>
          </cell>
        </row>
        <row r="8516">
          <cell r="A8516">
            <v>10936</v>
          </cell>
          <cell r="B8516" t="str">
            <v>TELA METAL REFORCADA FIO 12 BWG (2,77MM) MALHA QUADRADA 3 X3CM</v>
          </cell>
          <cell r="C8516" t="str">
            <v>M2</v>
          </cell>
          <cell r="D8516">
            <v>37.74</v>
          </cell>
        </row>
        <row r="8517">
          <cell r="A8517">
            <v>25069</v>
          </cell>
          <cell r="B8517" t="str">
            <v>TELA NYLON P/REVESTIMENTO POCO FILTRANTE</v>
          </cell>
          <cell r="C8517" t="str">
            <v>M2</v>
          </cell>
          <cell r="D8517">
            <v>13.24</v>
          </cell>
        </row>
        <row r="8518">
          <cell r="A8518">
            <v>10920</v>
          </cell>
          <cell r="B8518" t="str">
            <v>TELA SOLDADA ARAME GALVANIZADO 12 BWG (2,77MM) MALHA 15 X 5CM</v>
          </cell>
          <cell r="C8518" t="str">
            <v>M2</v>
          </cell>
          <cell r="D8518">
            <v>10.25</v>
          </cell>
        </row>
        <row r="8519">
          <cell r="A8519">
            <v>7243</v>
          </cell>
          <cell r="B8519" t="str">
            <v>TELHA ACO ZINCADO TRAPEZOIDAL ESP=0,5MM</v>
          </cell>
          <cell r="C8519" t="str">
            <v>M2</v>
          </cell>
          <cell r="D8519">
            <v>24.56</v>
          </cell>
        </row>
        <row r="8520">
          <cell r="A8520">
            <v>7238</v>
          </cell>
          <cell r="B8520" t="str">
            <v>TELHA ALUMINIO ONDULADA E = 0,5MM</v>
          </cell>
          <cell r="C8520" t="str">
            <v>M2</v>
          </cell>
          <cell r="D8520">
            <v>30.55</v>
          </cell>
        </row>
        <row r="8521">
          <cell r="A8521">
            <v>7239</v>
          </cell>
          <cell r="B8521" t="str">
            <v>TELHA ALUMINIO ONDULADA E = 0,6MM</v>
          </cell>
          <cell r="C8521" t="str">
            <v>M2</v>
          </cell>
          <cell r="D8521">
            <v>34.83</v>
          </cell>
        </row>
        <row r="8522">
          <cell r="A8522">
            <v>7240</v>
          </cell>
          <cell r="B8522" t="str">
            <v>TELHA ALUMINIO ONDULADA E = 0,7MM</v>
          </cell>
          <cell r="C8522" t="str">
            <v>M2</v>
          </cell>
          <cell r="D8522">
            <v>42.83</v>
          </cell>
        </row>
        <row r="8523">
          <cell r="A8523">
            <v>11067</v>
          </cell>
          <cell r="B8523" t="str">
            <v>TELHA ALUMINIO TRAPEZOIDAL E = 0,5 MM</v>
          </cell>
          <cell r="C8523" t="str">
            <v>KG</v>
          </cell>
          <cell r="D8523">
            <v>21.41</v>
          </cell>
        </row>
        <row r="8524">
          <cell r="A8524">
            <v>11068</v>
          </cell>
          <cell r="B8524" t="str">
            <v>TELHA ALUMINIO TRAPEZOIDAL E = 0,7 MM</v>
          </cell>
          <cell r="C8524" t="str">
            <v>KG</v>
          </cell>
          <cell r="D8524">
            <v>24.18</v>
          </cell>
        </row>
        <row r="8525">
          <cell r="A8525">
            <v>14171</v>
          </cell>
          <cell r="B8525" t="str">
            <v>TELHA AUTO-PORTANTE ACO ZINCADO A-120 C/ PRE-PINTURA E=0,95MM</v>
          </cell>
          <cell r="C8525" t="str">
            <v>M2</v>
          </cell>
          <cell r="D8525">
            <v>116.43</v>
          </cell>
        </row>
        <row r="8526">
          <cell r="A8526">
            <v>14170</v>
          </cell>
          <cell r="B8526" t="str">
            <v>TELHA AUTO-PORTANTE ACO ZINCADO A-120 SEM PINTURA E=0,95MM</v>
          </cell>
          <cell r="C8526" t="str">
            <v>M2</v>
          </cell>
          <cell r="D8526">
            <v>83.71</v>
          </cell>
        </row>
        <row r="8527">
          <cell r="A8527">
            <v>14173</v>
          </cell>
          <cell r="B8527" t="str">
            <v>TELHA AUTO-PORTANTE ACO ZINCADO A-259 C/ PRE-PINTURA E= 0,95MM</v>
          </cell>
          <cell r="C8527" t="str">
            <v>M2</v>
          </cell>
          <cell r="D8527">
            <v>82.27</v>
          </cell>
        </row>
        <row r="8528">
          <cell r="A8528">
            <v>14172</v>
          </cell>
          <cell r="B8528" t="str">
            <v>TELHA AUTO-PORTANTE ACO ZINCADO A-259 SEM PINTURA E= 0,95MM</v>
          </cell>
          <cell r="C8528" t="str">
            <v>M2</v>
          </cell>
          <cell r="D8528">
            <v>55</v>
          </cell>
        </row>
        <row r="8529">
          <cell r="A8529">
            <v>14175</v>
          </cell>
          <cell r="B8529" t="str">
            <v>TELHA AUTO-PORTANTE ACO ZINCADO A-440 C/ PRE-PINTURA E= 1,25MM</v>
          </cell>
          <cell r="C8529" t="str">
            <v>M2</v>
          </cell>
          <cell r="D8529">
            <v>116.43</v>
          </cell>
        </row>
        <row r="8530">
          <cell r="A8530">
            <v>14174</v>
          </cell>
          <cell r="B8530" t="str">
            <v>TELHA AUTO-PORTANTE ACO ZINCADO A-440 SEM PINTURA E=1,25MM</v>
          </cell>
          <cell r="C8530" t="str">
            <v>M2</v>
          </cell>
          <cell r="D8530">
            <v>83.71</v>
          </cell>
        </row>
        <row r="8531">
          <cell r="A8531">
            <v>14177</v>
          </cell>
          <cell r="B8531" t="str">
            <v>TELHA AUTO-PORTANTE ACO ZINCADO A-494 C/ PRE-PINTURA - E=1,55MM</v>
          </cell>
          <cell r="C8531" t="str">
            <v>M2</v>
          </cell>
          <cell r="D8531">
            <v>145.84</v>
          </cell>
        </row>
        <row r="8532">
          <cell r="A8532">
            <v>14179</v>
          </cell>
          <cell r="B8532" t="str">
            <v>TELHA AUTO-PORTANTE ACO ZINCADO A-530 C/ PRE-PINTURA - E= 1,95MM</v>
          </cell>
          <cell r="C8532" t="str">
            <v>M2</v>
          </cell>
          <cell r="D8532">
            <v>204.23</v>
          </cell>
        </row>
        <row r="8533">
          <cell r="A8533">
            <v>14178</v>
          </cell>
          <cell r="B8533" t="str">
            <v>TELHA AUTO-PORTANTE ACO ZINCADO A-530 SEM PINTURA E= 1,95MM</v>
          </cell>
          <cell r="C8533" t="str">
            <v>M2</v>
          </cell>
          <cell r="D8533">
            <v>151.59</v>
          </cell>
        </row>
        <row r="8534">
          <cell r="A8534">
            <v>14176</v>
          </cell>
          <cell r="B8534" t="str">
            <v>TELHA AUTO-PORTANTE ACO ZINCADO SEM PINTURA A-494 E=1,55MM</v>
          </cell>
          <cell r="C8534" t="str">
            <v>M2</v>
          </cell>
          <cell r="D8534">
            <v>110.34</v>
          </cell>
        </row>
        <row r="8535">
          <cell r="A8535">
            <v>7172</v>
          </cell>
          <cell r="B8535" t="str">
            <v>TELHA CERAMICA TIPO CANAL COMP = 50CM - 26UN/M2</v>
          </cell>
          <cell r="C8535" t="str">
            <v>UN</v>
          </cell>
          <cell r="D8535">
            <v>0.46</v>
          </cell>
        </row>
        <row r="8536">
          <cell r="A8536">
            <v>7177</v>
          </cell>
          <cell r="B8536" t="str">
            <v>TELHA CERAMICA TIPO CAPANAL - 17UN/M2</v>
          </cell>
          <cell r="C8536" t="str">
            <v>UN</v>
          </cell>
          <cell r="D8536">
            <v>0.94</v>
          </cell>
        </row>
        <row r="8537">
          <cell r="A8537">
            <v>7176</v>
          </cell>
          <cell r="B8537" t="str">
            <v>TELHA CERAMICA TIPO COLONIAL COMP = 46,0 A 50,0CM - 25 A 27UN/M2</v>
          </cell>
          <cell r="C8537" t="str">
            <v>UN</v>
          </cell>
          <cell r="D8537">
            <v>0.79</v>
          </cell>
        </row>
        <row r="8538">
          <cell r="A8538">
            <v>7173</v>
          </cell>
          <cell r="B8538" t="str">
            <v>TELHA CERAMICA TIPO COLONIAL COMP = 46,0 A 50,0CM - 25 A 27UN/M2</v>
          </cell>
          <cell r="C8538" t="str">
            <v>MIL</v>
          </cell>
          <cell r="D8538">
            <v>794.27</v>
          </cell>
        </row>
        <row r="8539">
          <cell r="A8539">
            <v>20194</v>
          </cell>
          <cell r="B8539" t="str">
            <v>TELHA CERAMICA TIPO COLONIAL COMP = 56CM - 16UN/M2</v>
          </cell>
          <cell r="C8539" t="str">
            <v>UN</v>
          </cell>
          <cell r="D8539">
            <v>1.61</v>
          </cell>
        </row>
        <row r="8540">
          <cell r="A8540">
            <v>11087</v>
          </cell>
          <cell r="B8540" t="str">
            <v>TELHA CERAMICA TIPO COLONIAL DE 2A. QUALIDADE COMP = 46 A 50,0CM - 25 A 27UN/M2</v>
          </cell>
          <cell r="C8540" t="str">
            <v>UN</v>
          </cell>
          <cell r="D8540">
            <v>0.39</v>
          </cell>
        </row>
        <row r="8541">
          <cell r="A8541">
            <v>20273</v>
          </cell>
          <cell r="B8541" t="str">
            <v>TELHA CERAMICA TIPO DUPLANA</v>
          </cell>
          <cell r="C8541" t="str">
            <v>UN</v>
          </cell>
          <cell r="D8541">
            <v>0.91</v>
          </cell>
        </row>
        <row r="8542">
          <cell r="A8542">
            <v>7183</v>
          </cell>
          <cell r="B8542" t="str">
            <v>TELHA CERAMICA TIPO FRANCESA - 16UN/M2</v>
          </cell>
          <cell r="C8542" t="str">
            <v>UN</v>
          </cell>
          <cell r="D8542">
            <v>0.84</v>
          </cell>
        </row>
        <row r="8543">
          <cell r="A8543">
            <v>7180</v>
          </cell>
          <cell r="B8543" t="str">
            <v>TELHA CERAMICA TIPO PAULISTA - 26UN/M2</v>
          </cell>
          <cell r="C8543" t="str">
            <v>UN</v>
          </cell>
          <cell r="D8543">
            <v>1.35</v>
          </cell>
        </row>
        <row r="8544">
          <cell r="A8544">
            <v>7178</v>
          </cell>
          <cell r="B8544" t="str">
            <v>TELHA CERAMICA TIPO PAULISTINHA (TRAPEZOIDAL) - 26UN/M2</v>
          </cell>
          <cell r="C8544" t="str">
            <v>UN</v>
          </cell>
          <cell r="D8544">
            <v>1.35</v>
          </cell>
        </row>
        <row r="8545">
          <cell r="A8545">
            <v>11088</v>
          </cell>
          <cell r="B8545" t="str">
            <v>TELHA CERAMICA TIPO PLAN COMP = 46 A 50,0CM - 26 A 33UN/M2</v>
          </cell>
          <cell r="C8545" t="str">
            <v>UN</v>
          </cell>
          <cell r="D8545">
            <v>0.74</v>
          </cell>
        </row>
        <row r="8546">
          <cell r="A8546">
            <v>7175</v>
          </cell>
          <cell r="B8546" t="str">
            <v>TELHA CERAMICA TIPO ROMANA COMP = 41CM - 18UN/M2</v>
          </cell>
          <cell r="C8546" t="str">
            <v>UN</v>
          </cell>
          <cell r="D8546">
            <v>0.92</v>
          </cell>
        </row>
        <row r="8547">
          <cell r="A8547">
            <v>25007</v>
          </cell>
          <cell r="B8547" t="str">
            <v>TELHA CHAPA ACO ONDULADA ZINCADA E = 0,5 MM</v>
          </cell>
          <cell r="C8547" t="str">
            <v>M2</v>
          </cell>
          <cell r="D8547">
            <v>20.39</v>
          </cell>
        </row>
        <row r="8548">
          <cell r="A8548">
            <v>7186</v>
          </cell>
          <cell r="B8548" t="str">
            <v>TELHA DE FIBROCIMENTO ONDULADA E=6MM, DE 1,83 X 1,10M (SEM AMIANTO)</v>
          </cell>
          <cell r="C8548" t="str">
            <v>UN</v>
          </cell>
          <cell r="D8548">
            <v>28.05</v>
          </cell>
        </row>
        <row r="8549">
          <cell r="A8549">
            <v>7212</v>
          </cell>
          <cell r="B8549" t="str">
            <v>TELHA ESTRUTURAL FIBROCIMENTO CANALETE 49 OU KALHETA DELTA C= 7,20M</v>
          </cell>
          <cell r="C8549" t="str">
            <v>UN</v>
          </cell>
          <cell r="D8549">
            <v>148.99</v>
          </cell>
        </row>
        <row r="8550">
          <cell r="A8550">
            <v>7223</v>
          </cell>
          <cell r="B8550" t="str">
            <v>TELHA ESTRUTURAL FIBROCIMENTO CANALETE 49 OU KALHETA, 1 ABAC = 2,50M</v>
          </cell>
          <cell r="C8550" t="str">
            <v>UN</v>
          </cell>
          <cell r="D8550">
            <v>56.72</v>
          </cell>
        </row>
        <row r="8551">
          <cell r="A8551">
            <v>7235</v>
          </cell>
          <cell r="B8551" t="str">
            <v>TELHA ESTRUTURAL FIBROCIMENTO CANALETE 49 OU KALHETA, 1 ABAC = 3,00M</v>
          </cell>
          <cell r="C8551" t="str">
            <v>UN</v>
          </cell>
          <cell r="D8551">
            <v>65.62</v>
          </cell>
        </row>
        <row r="8552">
          <cell r="A8552">
            <v>7234</v>
          </cell>
          <cell r="B8552" t="str">
            <v>TELHA ESTRUTURAL FIBROCIMENTO CANALETE 49 OU KALHETA, 1 ABAC = 3,60M</v>
          </cell>
          <cell r="C8552" t="str">
            <v>UN</v>
          </cell>
          <cell r="D8552">
            <v>78.98</v>
          </cell>
        </row>
        <row r="8553">
          <cell r="A8553">
            <v>7224</v>
          </cell>
          <cell r="B8553" t="str">
            <v>TELHA ESTRUTURAL FIBROCIMENTO CANALETE 49 OU KALHETA, 1 ABAC = 4,00M</v>
          </cell>
          <cell r="C8553" t="str">
            <v>UN</v>
          </cell>
          <cell r="D8553">
            <v>86.62</v>
          </cell>
        </row>
        <row r="8554">
          <cell r="A8554">
            <v>7221</v>
          </cell>
          <cell r="B8554" t="str">
            <v>TELHA ESTRUTURAL FIBROCIMENTO CANALETE 49 OU KALHETA, 1 ABAC = 4,5CM</v>
          </cell>
          <cell r="C8554" t="str">
            <v>M2</v>
          </cell>
          <cell r="D8554">
            <v>40.82</v>
          </cell>
        </row>
        <row r="8555">
          <cell r="A8555">
            <v>7210</v>
          </cell>
          <cell r="B8555" t="str">
            <v>TELHA ESTRUTURAL FIBROCIMENTO CANALETE 49 OU KALHETA, 1 ABAC = 4,50M</v>
          </cell>
          <cell r="C8555" t="str">
            <v>UN</v>
          </cell>
          <cell r="D8555">
            <v>95.7</v>
          </cell>
        </row>
        <row r="8556">
          <cell r="A8556">
            <v>7225</v>
          </cell>
          <cell r="B8556" t="str">
            <v>TELHA ESTRUTURAL FIBROCIMENTO CANALETE 49 OU KALHETA, 1 ABAC = 5,00M</v>
          </cell>
          <cell r="C8556" t="str">
            <v>UN</v>
          </cell>
          <cell r="D8556">
            <v>105.41</v>
          </cell>
        </row>
        <row r="8557">
          <cell r="A8557">
            <v>7226</v>
          </cell>
          <cell r="B8557" t="str">
            <v>TELHA ESTRUTURAL FIBROCIMENTO CANALETE 49 OU KALHETA, 1 ABAC = 5,50M</v>
          </cell>
          <cell r="C8557" t="str">
            <v>UN</v>
          </cell>
          <cell r="D8557">
            <v>115.07</v>
          </cell>
        </row>
        <row r="8558">
          <cell r="A8558">
            <v>7236</v>
          </cell>
          <cell r="B8558" t="str">
            <v>TELHA ESTRUTURAL FIBROCIMENTO CANALETE 49 OU KALHETA, 1 ABAC = 6,00M</v>
          </cell>
          <cell r="C8558" t="str">
            <v>UN</v>
          </cell>
          <cell r="D8558">
            <v>124.98</v>
          </cell>
        </row>
        <row r="8559">
          <cell r="A8559">
            <v>7227</v>
          </cell>
          <cell r="B8559" t="str">
            <v>TELHA ESTRUTURAL FIBROCIMENTO CANALETE 49 OU KALHETA, 1 ABAC = 6,50M</v>
          </cell>
          <cell r="C8559" t="str">
            <v>UN</v>
          </cell>
          <cell r="D8559">
            <v>132.29</v>
          </cell>
        </row>
        <row r="8560">
          <cell r="A8560">
            <v>7229</v>
          </cell>
          <cell r="B8560" t="str">
            <v>TELHA ESTRUTURAL FIBROCIMENTO CANALETE 90 OU KALHETAO C = 3,00M</v>
          </cell>
          <cell r="C8560" t="str">
            <v>UN</v>
          </cell>
          <cell r="D8560">
            <v>96.12</v>
          </cell>
        </row>
        <row r="8561">
          <cell r="A8561">
            <v>7211</v>
          </cell>
          <cell r="B8561" t="str">
            <v>TELHA ESTRUTURAL FIBROCIMENTO CANALETE 90 OU KALHETAO C = 3,70M</v>
          </cell>
          <cell r="C8561" t="str">
            <v>UN</v>
          </cell>
          <cell r="D8561">
            <v>117.39</v>
          </cell>
        </row>
        <row r="8562">
          <cell r="A8562">
            <v>7230</v>
          </cell>
          <cell r="B8562" t="str">
            <v>TELHA ESTRUTURAL FIBROCIMENTO CANALETE 90 OU KALHETAO C = 4,60M</v>
          </cell>
          <cell r="C8562" t="str">
            <v>UN</v>
          </cell>
          <cell r="D8562">
            <v>146.09</v>
          </cell>
        </row>
        <row r="8563">
          <cell r="A8563">
            <v>7231</v>
          </cell>
          <cell r="B8563" t="str">
            <v>TELHA ESTRUTURAL FIBROCIMENTO CANALETE 90 OU KALHETAO C = 6,00M</v>
          </cell>
          <cell r="C8563" t="str">
            <v>UN</v>
          </cell>
          <cell r="D8563">
            <v>179.75</v>
          </cell>
        </row>
        <row r="8564">
          <cell r="A8564">
            <v>7232</v>
          </cell>
          <cell r="B8564" t="str">
            <v>TELHA ESTRUTURAL FIBROCIMENTO CANALETE 90 OU KALHETAO C = 6,70M</v>
          </cell>
          <cell r="C8564" t="str">
            <v>UN</v>
          </cell>
          <cell r="D8564">
            <v>208.87</v>
          </cell>
        </row>
        <row r="8565">
          <cell r="A8565">
            <v>7220</v>
          </cell>
          <cell r="B8565" t="str">
            <v>TELHA ESTRUTURAL FIBROCIMENTO CANALETE 90 OU KALHETAO C = 7,40M</v>
          </cell>
          <cell r="C8565" t="str">
            <v>UN</v>
          </cell>
          <cell r="D8565">
            <v>230.84</v>
          </cell>
        </row>
        <row r="8566">
          <cell r="A8566">
            <v>7233</v>
          </cell>
          <cell r="B8566" t="str">
            <v>TELHA ESTRUTURAL FIBROCIMENTO CANALETE 90 OU KALHETAO C = 9,20M</v>
          </cell>
          <cell r="C8566" t="str">
            <v>UN</v>
          </cell>
          <cell r="D8566">
            <v>293.75</v>
          </cell>
        </row>
        <row r="8567">
          <cell r="A8567">
            <v>7228</v>
          </cell>
          <cell r="B8567" t="str">
            <v>TELHA ESTRUTURAL FIBROCIMENTO CANALETE 90 OU KALHETAO, C = 6,70M</v>
          </cell>
          <cell r="C8567" t="str">
            <v>M2</v>
          </cell>
          <cell r="D8567">
            <v>30.91</v>
          </cell>
        </row>
        <row r="8568">
          <cell r="A8568">
            <v>7184</v>
          </cell>
          <cell r="B8568" t="str">
            <v>TELHA FIBRA VIDRO ONDULADA COLORIDA 2,44 X0,50M E = 0,6MM</v>
          </cell>
          <cell r="C8568" t="str">
            <v>M2</v>
          </cell>
          <cell r="D8568">
            <v>17.899999999999999</v>
          </cell>
        </row>
        <row r="8569">
          <cell r="A8569">
            <v>7202</v>
          </cell>
          <cell r="B8569" t="str">
            <v>TELHA FIBROCIMENTO MAXIPLAC OU ETERMAX 8MM - 3,70 X 1,06M</v>
          </cell>
          <cell r="C8569" t="str">
            <v>M2</v>
          </cell>
          <cell r="D8569">
            <v>26.3</v>
          </cell>
        </row>
        <row r="8570">
          <cell r="A8570">
            <v>7213</v>
          </cell>
          <cell r="B8570" t="str">
            <v>TELHA FIBROCIMENTO ONDULADA VOGATEX OU FIBROTEX 4MM 2,44 X 0,50M</v>
          </cell>
          <cell r="C8570" t="str">
            <v>M2</v>
          </cell>
          <cell r="D8570">
            <v>8.3699999999999992</v>
          </cell>
        </row>
        <row r="8571">
          <cell r="A8571">
            <v>7190</v>
          </cell>
          <cell r="B8571" t="str">
            <v>TELHA FIBROCIMENTO ONDULADA VOGATEX 4MM 1,22 X 0,50M</v>
          </cell>
          <cell r="C8571" t="str">
            <v>UN</v>
          </cell>
          <cell r="D8571">
            <v>4.38</v>
          </cell>
        </row>
        <row r="8572">
          <cell r="A8572">
            <v>7191</v>
          </cell>
          <cell r="B8572" t="str">
            <v>TELHA FIBROCIMENTO ONDULADA VOGATEX 4MM 2,44 X 0,50M</v>
          </cell>
          <cell r="C8572" t="str">
            <v>UN</v>
          </cell>
          <cell r="D8572">
            <v>8.61</v>
          </cell>
        </row>
        <row r="8573">
          <cell r="A8573">
            <v>7194</v>
          </cell>
          <cell r="B8573" t="str">
            <v>TELHA FIBROCIMENTO ONDULADA 6MM - 2,44 X 1,10M</v>
          </cell>
          <cell r="C8573" t="str">
            <v>M2</v>
          </cell>
          <cell r="D8573">
            <v>13.47</v>
          </cell>
        </row>
        <row r="8574">
          <cell r="A8574">
            <v>7197</v>
          </cell>
          <cell r="B8574" t="str">
            <v>TELHA FIBROCIMENTO ONDULADA 6MM - 3,66 X 1,10M</v>
          </cell>
          <cell r="C8574" t="str">
            <v>UN</v>
          </cell>
          <cell r="D8574">
            <v>51.63</v>
          </cell>
        </row>
        <row r="8575">
          <cell r="A8575">
            <v>7208</v>
          </cell>
          <cell r="B8575" t="str">
            <v>TELHA FIBROCIMENTO ONDULADA 6MM 1,22 X 1,10M</v>
          </cell>
          <cell r="C8575" t="str">
            <v>UN</v>
          </cell>
          <cell r="D8575">
            <v>18.13</v>
          </cell>
        </row>
        <row r="8576">
          <cell r="A8576">
            <v>7195</v>
          </cell>
          <cell r="B8576" t="str">
            <v>TELHA FIBROCIMENTO ONDULADA 6MM 1,53 X 1,10M</v>
          </cell>
          <cell r="C8576" t="str">
            <v>UN</v>
          </cell>
          <cell r="D8576">
            <v>23.06</v>
          </cell>
        </row>
        <row r="8577">
          <cell r="A8577">
            <v>7196</v>
          </cell>
          <cell r="B8577" t="str">
            <v>TELHA FIBROCIMENTO ONDULADA 6MM 2,13 X 1,10M</v>
          </cell>
          <cell r="C8577" t="str">
            <v>UN</v>
          </cell>
          <cell r="D8577">
            <v>31.7</v>
          </cell>
        </row>
        <row r="8578">
          <cell r="A8578">
            <v>7207</v>
          </cell>
          <cell r="B8578" t="str">
            <v>TELHA FIBROCIMENTO ONDULADA 6MM 2,44 X 1,10M</v>
          </cell>
          <cell r="C8578" t="str">
            <v>UN</v>
          </cell>
          <cell r="D8578">
            <v>36.159999999999997</v>
          </cell>
        </row>
        <row r="8579">
          <cell r="A8579">
            <v>7198</v>
          </cell>
          <cell r="B8579" t="str">
            <v>TELHA FIBROCIMENTO ONDULADA 8MM - 3,66 X 1,10M</v>
          </cell>
          <cell r="C8579" t="str">
            <v>M2</v>
          </cell>
          <cell r="D8579">
            <v>18.2</v>
          </cell>
        </row>
        <row r="8580">
          <cell r="A8580">
            <v>7200</v>
          </cell>
          <cell r="B8580" t="str">
            <v>TELHA FIBROCIMENTO ONDULADA 8MM 1,22 X 1,10M</v>
          </cell>
          <cell r="C8580" t="str">
            <v>UN</v>
          </cell>
          <cell r="D8580">
            <v>24.26</v>
          </cell>
        </row>
        <row r="8581">
          <cell r="A8581">
            <v>7192</v>
          </cell>
          <cell r="B8581" t="str">
            <v>TELHA FIBROCIMENTO ONDULADA 8MM 1,53 X 1,10M</v>
          </cell>
          <cell r="C8581" t="str">
            <v>UN</v>
          </cell>
          <cell r="D8581">
            <v>30.47</v>
          </cell>
        </row>
        <row r="8582">
          <cell r="A8582">
            <v>7193</v>
          </cell>
          <cell r="B8582" t="str">
            <v>TELHA FIBROCIMENTO ONDULADA 8MM 1,83 X 1,10M</v>
          </cell>
          <cell r="C8582" t="str">
            <v>UN</v>
          </cell>
          <cell r="D8582">
            <v>32.64</v>
          </cell>
        </row>
        <row r="8583">
          <cell r="A8583">
            <v>7188</v>
          </cell>
          <cell r="B8583" t="str">
            <v>TELHA FIBROCIMENTO ONDULADA 8MM 2,13 X 1,10M</v>
          </cell>
          <cell r="C8583" t="str">
            <v>UN</v>
          </cell>
          <cell r="D8583">
            <v>40.15</v>
          </cell>
        </row>
        <row r="8584">
          <cell r="A8584">
            <v>7189</v>
          </cell>
          <cell r="B8584" t="str">
            <v>TELHA FIBROCIMENTO ONDULADA 8MM 2,44 X 1,10M</v>
          </cell>
          <cell r="C8584" t="str">
            <v>UN</v>
          </cell>
          <cell r="D8584">
            <v>47.59</v>
          </cell>
        </row>
        <row r="8585">
          <cell r="A8585">
            <v>7246</v>
          </cell>
          <cell r="B8585" t="str">
            <v>TELHA VIDRO TIPO CANAL OU COLONIAL (C = 46 A 50,0CM)</v>
          </cell>
          <cell r="C8585" t="str">
            <v>UN</v>
          </cell>
          <cell r="D8585">
            <v>31.45</v>
          </cell>
        </row>
        <row r="8586">
          <cell r="A8586">
            <v>7245</v>
          </cell>
          <cell r="B8586" t="str">
            <v>TELHA VIDRO TIPO FRANCESA (38 X 24CM)</v>
          </cell>
          <cell r="C8586" t="str">
            <v>UN</v>
          </cell>
          <cell r="D8586">
            <v>24.6</v>
          </cell>
        </row>
        <row r="8587">
          <cell r="A8587">
            <v>12869</v>
          </cell>
          <cell r="B8587" t="str">
            <v>TELHADISTA</v>
          </cell>
          <cell r="C8587" t="str">
            <v>H</v>
          </cell>
          <cell r="D8587">
            <v>9</v>
          </cell>
        </row>
        <row r="8588">
          <cell r="A8588">
            <v>7247</v>
          </cell>
          <cell r="B8588" t="str">
            <v>TEODOLITO C/ PRECISAO +/- 6 SEGUNDOS, INCLUSIVE TRIPE TIPO WILD T-1 OU EQUIV</v>
          </cell>
          <cell r="C8588" t="str">
            <v>H</v>
          </cell>
          <cell r="D8588">
            <v>2.16</v>
          </cell>
        </row>
        <row r="8589">
          <cell r="A8589">
            <v>1574</v>
          </cell>
          <cell r="B8589" t="str">
            <v>TERMINAL A COMPRESSAO EM COBRE ESTANHADO P/ CABO 10MM2</v>
          </cell>
          <cell r="C8589" t="str">
            <v>UN</v>
          </cell>
          <cell r="D8589">
            <v>0.93</v>
          </cell>
        </row>
        <row r="8590">
          <cell r="A8590">
            <v>1575</v>
          </cell>
          <cell r="B8590" t="str">
            <v>TERMINAL A COMPRESSAO EM COBRE ESTANHADO P/ CABO 16MM2</v>
          </cell>
          <cell r="C8590" t="str">
            <v>UN</v>
          </cell>
          <cell r="D8590">
            <v>1.1499999999999999</v>
          </cell>
        </row>
        <row r="8591">
          <cell r="A8591">
            <v>1570</v>
          </cell>
          <cell r="B8591" t="str">
            <v>TERMINAL A COMPRESSAO EM COBRE ESTANHADO P/ CABO 2,5MM2</v>
          </cell>
          <cell r="C8591" t="str">
            <v>UN</v>
          </cell>
          <cell r="D8591">
            <v>0.48</v>
          </cell>
        </row>
        <row r="8592">
          <cell r="A8592">
            <v>1576</v>
          </cell>
          <cell r="B8592" t="str">
            <v>TERMINAL A COMPRESSAO EM COBRE ESTANHADO P/ CABO 25MM2</v>
          </cell>
          <cell r="C8592" t="str">
            <v>UN</v>
          </cell>
          <cell r="D8592">
            <v>1.1100000000000001</v>
          </cell>
        </row>
        <row r="8593">
          <cell r="A8593">
            <v>1577</v>
          </cell>
          <cell r="B8593" t="str">
            <v>TERMINAL A COMPRESSAO EM COBRE ESTANHADO P/ CABO 35MM2</v>
          </cell>
          <cell r="C8593" t="str">
            <v>UN</v>
          </cell>
          <cell r="D8593">
            <v>1.3</v>
          </cell>
        </row>
        <row r="8594">
          <cell r="A8594">
            <v>1571</v>
          </cell>
          <cell r="B8594" t="str">
            <v>TERMINAL A COMPRESSAO EM COBRE ESTANHADO P/ CABO 4MM2</v>
          </cell>
          <cell r="C8594" t="str">
            <v>UN</v>
          </cell>
          <cell r="D8594">
            <v>0.74</v>
          </cell>
        </row>
        <row r="8595">
          <cell r="A8595">
            <v>1578</v>
          </cell>
          <cell r="B8595" t="str">
            <v>TERMINAL A COMPRESSAO EM COBRE ESTANHADO P/ CABO 50MM2</v>
          </cell>
          <cell r="C8595" t="str">
            <v>UN</v>
          </cell>
          <cell r="D8595">
            <v>2.0099999999999998</v>
          </cell>
        </row>
        <row r="8596">
          <cell r="A8596">
            <v>1573</v>
          </cell>
          <cell r="B8596" t="str">
            <v>TERMINAL A COMPRESSAO EM COBRE ESTANHADO P/ CABO 6MM2</v>
          </cell>
          <cell r="C8596" t="str">
            <v>UN</v>
          </cell>
          <cell r="D8596">
            <v>1.08</v>
          </cell>
        </row>
        <row r="8597">
          <cell r="A8597">
            <v>1579</v>
          </cell>
          <cell r="B8597" t="str">
            <v>TERMINAL A COMPRESSAO EM COBRE ESTANHADO P/ CABO 70MM2</v>
          </cell>
          <cell r="C8597" t="str">
            <v>UN</v>
          </cell>
          <cell r="D8597">
            <v>2.08</v>
          </cell>
        </row>
        <row r="8598">
          <cell r="A8598">
            <v>1580</v>
          </cell>
          <cell r="B8598" t="str">
            <v>TERMINAL A COMPRESSAO EM COBRE ESTANHADO P/ CABO 95MM2</v>
          </cell>
          <cell r="C8598" t="str">
            <v>UN</v>
          </cell>
          <cell r="D8598">
            <v>2.98</v>
          </cell>
        </row>
        <row r="8599">
          <cell r="A8599">
            <v>1581</v>
          </cell>
          <cell r="B8599" t="str">
            <v>TERMINAL A COMPRESSAO EM COBRE ESTANHADO P/ CABO120MM2</v>
          </cell>
          <cell r="C8599" t="str">
            <v>UN</v>
          </cell>
          <cell r="D8599">
            <v>4.91</v>
          </cell>
        </row>
        <row r="8600">
          <cell r="A8600">
            <v>1535</v>
          </cell>
          <cell r="B8600" t="str">
            <v>TERMINAL A PRESSAO DE BRONZE P/ CABO A BARRA, CABO 1,5 A 10MM2, C/ 1 FURO DE FIXACAO</v>
          </cell>
          <cell r="C8600" t="str">
            <v>UN</v>
          </cell>
          <cell r="D8600">
            <v>2.23</v>
          </cell>
        </row>
        <row r="8601">
          <cell r="A8601">
            <v>1536</v>
          </cell>
          <cell r="B8601" t="str">
            <v>TERMINAL A PRESSAO DE BRONZE P/ CABO A BARRA, CABO 10 A 16MM2, C/ 1 FURO DE FIXACAO</v>
          </cell>
          <cell r="C8601" t="str">
            <v>UN</v>
          </cell>
          <cell r="D8601">
            <v>2.79</v>
          </cell>
        </row>
        <row r="8602">
          <cell r="A8602">
            <v>1541</v>
          </cell>
          <cell r="B8602" t="str">
            <v>TERMINAL A PRESSAO DE BRONZE P/ CABO A BARRA, CABO 120 A 185MM2 C/ 1 FURO P/ FIXACAO</v>
          </cell>
          <cell r="C8602" t="str">
            <v>UN</v>
          </cell>
          <cell r="D8602">
            <v>8.94</v>
          </cell>
        </row>
        <row r="8603">
          <cell r="A8603">
            <v>1543</v>
          </cell>
          <cell r="B8603" t="str">
            <v>TERMINAL A PRESSAO DE BRONZE P/ CABO A BARRA, CABO 16 A 25MM2 C/ 2 FUROS P/ FIXACAO</v>
          </cell>
          <cell r="C8603" t="str">
            <v>UN</v>
          </cell>
          <cell r="D8603">
            <v>2.98</v>
          </cell>
        </row>
        <row r="8604">
          <cell r="A8604">
            <v>11838</v>
          </cell>
          <cell r="B8604" t="str">
            <v>TERMINAL A PRESSAO DE BRONZE P/ CABO A BARRA, CABO 240MM2 C/1 FURO DE FIXACAO</v>
          </cell>
          <cell r="C8604" t="str">
            <v>UN</v>
          </cell>
          <cell r="D8604">
            <v>15.49</v>
          </cell>
        </row>
        <row r="8605">
          <cell r="A8605">
            <v>1537</v>
          </cell>
          <cell r="B8605" t="str">
            <v>TERMINAL A PRESSAO DE BRONZE P/ CABO A BARRA, CABO 25 A 35MM2 C/ 1 FURO DE FIXACAO</v>
          </cell>
          <cell r="C8605" t="str">
            <v>UN</v>
          </cell>
          <cell r="D8605">
            <v>3.72</v>
          </cell>
        </row>
        <row r="8606">
          <cell r="A8606">
            <v>11839</v>
          </cell>
          <cell r="B8606" t="str">
            <v>TERMINAL A PRESSAO DE BRONZE P/ CABO A BARRA, CABO 300MM2 C/1 FURO DE FIXACAO</v>
          </cell>
          <cell r="C8606" t="str">
            <v>UN</v>
          </cell>
          <cell r="D8606">
            <v>11.92</v>
          </cell>
        </row>
        <row r="8607">
          <cell r="A8607">
            <v>1538</v>
          </cell>
          <cell r="B8607" t="str">
            <v>TERMINAL A PRESSAO DE BRONZE P/ CABO A BARRA, CABO 50 A 70MM2, C/ 1 FURO DE FIXACAO</v>
          </cell>
          <cell r="C8607" t="str">
            <v>UN</v>
          </cell>
          <cell r="D8607">
            <v>4.84</v>
          </cell>
        </row>
        <row r="8608">
          <cell r="A8608">
            <v>1540</v>
          </cell>
          <cell r="B8608" t="str">
            <v>TERMINAL A PRESSAO DE BRONZE P/ CABO A BARRA, CABO 70 A 95MM2 C/ 1 FUROP/ FIXACAO</v>
          </cell>
          <cell r="C8608" t="str">
            <v>UN</v>
          </cell>
          <cell r="D8608">
            <v>6.7</v>
          </cell>
        </row>
        <row r="8609">
          <cell r="A8609">
            <v>1554</v>
          </cell>
          <cell r="B8609" t="str">
            <v>TERMINAL A PRESSAO DE BRONZE P/ CABO A BARRA, CABO/BARRA P/2 CABOS BITOLA 150 A 185MM2 C/ 2 FUROS P/ FIXACAO</v>
          </cell>
          <cell r="C8609" t="str">
            <v>UN</v>
          </cell>
          <cell r="D8609">
            <v>93.92</v>
          </cell>
        </row>
        <row r="8610">
          <cell r="A8610">
            <v>1553</v>
          </cell>
          <cell r="B8610" t="str">
            <v>TERMINAL A PRESSAO DE BRONZE P/ CABO A BARRA, CABO/BARRA P/2 CABOS BITOLA 95 A 120MM2 C/ 2 FUROS P/ FIXACAO</v>
          </cell>
          <cell r="C8610" t="str">
            <v>UN</v>
          </cell>
          <cell r="D8610">
            <v>66.239999999999995</v>
          </cell>
        </row>
        <row r="8611">
          <cell r="A8611">
            <v>1547</v>
          </cell>
          <cell r="B8611" t="str">
            <v>TERMINAL A PRESSAO DE BRONZE P/ CABO A BARRA, CABOS 150 A 185MM2 C/ 2 FUROS P/ FIXACAO</v>
          </cell>
          <cell r="C8611" t="str">
            <v>UN</v>
          </cell>
          <cell r="D8611">
            <v>52.9</v>
          </cell>
        </row>
        <row r="8612">
          <cell r="A8612">
            <v>1542</v>
          </cell>
          <cell r="B8612" t="str">
            <v>TERMINAL A PRESSAO DE BRONZE P/ CABO A BARRA, CABOS 4 A 10MM2 C/ 2 FUROS P/ FIXACAO</v>
          </cell>
          <cell r="C8612" t="str">
            <v>UN</v>
          </cell>
          <cell r="D8612">
            <v>2.79</v>
          </cell>
        </row>
        <row r="8613">
          <cell r="A8613">
            <v>1545</v>
          </cell>
          <cell r="B8613" t="str">
            <v>TERMINAL A PRESSAO DE BRONZE P/ CABO A BARRA, CABOS 50 A 70MM2 C/ 2 FUROS P/ FIXACAO</v>
          </cell>
          <cell r="C8613" t="str">
            <v>UN</v>
          </cell>
          <cell r="D8613">
            <v>11.28</v>
          </cell>
        </row>
        <row r="8614">
          <cell r="A8614">
            <v>1546</v>
          </cell>
          <cell r="B8614" t="str">
            <v>TERMINAL A PRESSAO DE BRONZE P/ CABO A BARRA, CABOS 95 A 120MM2 C/ 2 FUROS P/ FIXACAO</v>
          </cell>
          <cell r="C8614" t="str">
            <v>UN</v>
          </cell>
          <cell r="D8614">
            <v>25.03</v>
          </cell>
        </row>
        <row r="8615">
          <cell r="A8615">
            <v>11876</v>
          </cell>
          <cell r="B8615" t="str">
            <v>TERMINAL A PRESSAO P/ CABO A BARRA, CABO 150 A 180MM2</v>
          </cell>
          <cell r="C8615" t="str">
            <v>UN</v>
          </cell>
          <cell r="D8615">
            <v>11.55</v>
          </cell>
        </row>
        <row r="8616">
          <cell r="A8616">
            <v>11872</v>
          </cell>
          <cell r="B8616" t="str">
            <v>TERMINAL A PRESSAO P/ CABO A BARRA, CABO 16 A 25MM2</v>
          </cell>
          <cell r="C8616" t="str">
            <v>UN</v>
          </cell>
          <cell r="D8616">
            <v>3.31</v>
          </cell>
        </row>
        <row r="8617">
          <cell r="A8617">
            <v>11877</v>
          </cell>
          <cell r="B8617" t="str">
            <v>TERMINAL A PRESSAO P/ CABO A BARRA, CABO 240 A 300MM2</v>
          </cell>
          <cell r="C8617" t="str">
            <v>UN</v>
          </cell>
          <cell r="D8617">
            <v>14.9</v>
          </cell>
        </row>
        <row r="8618">
          <cell r="A8618">
            <v>1594</v>
          </cell>
          <cell r="B8618" t="str">
            <v>TERMINAL A PRESSAO P/ CABO A BARRA, CABO 25-35MM2 C/ 2 FUROSP/ FIXACAO</v>
          </cell>
          <cell r="C8618" t="str">
            <v>UN</v>
          </cell>
          <cell r="D8618">
            <v>6.4</v>
          </cell>
        </row>
        <row r="8619">
          <cell r="A8619">
            <v>11873</v>
          </cell>
          <cell r="B8619" t="str">
            <v>TERMINAL A PRESSAO P/ CABO A BARRA, CABO 35MM2</v>
          </cell>
          <cell r="C8619" t="str">
            <v>UN</v>
          </cell>
          <cell r="D8619">
            <v>3.46</v>
          </cell>
        </row>
        <row r="8620">
          <cell r="A8620">
            <v>1605</v>
          </cell>
          <cell r="B8620" t="str">
            <v>TERMINAL A PRESSAO P/ CABO A BARRA, CABO 50-70MM2 C/ 2 FUROSP/ FIXACAO</v>
          </cell>
          <cell r="C8620" t="str">
            <v>UN</v>
          </cell>
          <cell r="D8620">
            <v>10.17</v>
          </cell>
        </row>
        <row r="8621">
          <cell r="A8621">
            <v>11875</v>
          </cell>
          <cell r="B8621" t="str">
            <v>TERMINAL A PRESSAO P/ CABO A BARRA, CABO 95 A120MM2</v>
          </cell>
          <cell r="C8621" t="str">
            <v>UN</v>
          </cell>
          <cell r="D8621">
            <v>8.56</v>
          </cell>
        </row>
        <row r="8622">
          <cell r="A8622">
            <v>11874</v>
          </cell>
          <cell r="B8622" t="str">
            <v>TERMINAL A PRESSAO P/CABO A BARRA, CABO 50 A 70MM2</v>
          </cell>
          <cell r="C8622" t="str">
            <v>UN</v>
          </cell>
          <cell r="D8622">
            <v>5.25</v>
          </cell>
        </row>
        <row r="8623">
          <cell r="A8623">
            <v>1591</v>
          </cell>
          <cell r="B8623" t="str">
            <v>TERMINAL A PRESSAO 1 CABO 120MM2 C/ 1 FURO DE FIXACAO</v>
          </cell>
          <cell r="C8623" t="str">
            <v>UN</v>
          </cell>
          <cell r="D8623">
            <v>6.59</v>
          </cell>
        </row>
        <row r="8624">
          <cell r="A8624">
            <v>1585</v>
          </cell>
          <cell r="B8624" t="str">
            <v>TERMINAL A PRESSAO 1 CABO 16MM2 C/ 1 FURO DE FIXACAO</v>
          </cell>
          <cell r="C8624" t="str">
            <v>UN</v>
          </cell>
          <cell r="D8624">
            <v>2.0099999999999998</v>
          </cell>
        </row>
        <row r="8625">
          <cell r="A8625">
            <v>1593</v>
          </cell>
          <cell r="B8625" t="str">
            <v>TERMINAL A PRESSAO 1 CABO 185MM2 C/ 1 FURO DE FIXACAO</v>
          </cell>
          <cell r="C8625" t="str">
            <v>UN</v>
          </cell>
          <cell r="D8625">
            <v>7.78</v>
          </cell>
        </row>
        <row r="8626">
          <cell r="A8626">
            <v>1586</v>
          </cell>
          <cell r="B8626" t="str">
            <v>TERMINAL A PRESSAO 1 CABO 25MM2 C/ 1 FURO DE FIXACAO</v>
          </cell>
          <cell r="C8626" t="str">
            <v>UN</v>
          </cell>
          <cell r="D8626">
            <v>2.12</v>
          </cell>
        </row>
        <row r="8627">
          <cell r="A8627">
            <v>1587</v>
          </cell>
          <cell r="B8627" t="str">
            <v>TERMINAL A PRESSAO 1 CABO 35MM2 C/ 1 FURO DE FIXACAO</v>
          </cell>
          <cell r="C8627" t="str">
            <v>UN</v>
          </cell>
          <cell r="D8627">
            <v>3.35</v>
          </cell>
        </row>
        <row r="8628">
          <cell r="A8628">
            <v>1588</v>
          </cell>
          <cell r="B8628" t="str">
            <v>TERMINAL A PRESSAO 1 CABO 50MM2 C/ 1 FURO DE FIXACAO</v>
          </cell>
          <cell r="C8628" t="str">
            <v>UN</v>
          </cell>
          <cell r="D8628">
            <v>3.91</v>
          </cell>
        </row>
        <row r="8629">
          <cell r="A8629">
            <v>1589</v>
          </cell>
          <cell r="B8629" t="str">
            <v>TERMINAL A PRESSAO 1 CABO 70MM2 C/ 1 FURO DE FIXACAO</v>
          </cell>
          <cell r="C8629" t="str">
            <v>UN</v>
          </cell>
          <cell r="D8629">
            <v>4.76</v>
          </cell>
        </row>
        <row r="8630">
          <cell r="A8630">
            <v>1590</v>
          </cell>
          <cell r="B8630" t="str">
            <v>TERMINAL A PRESSAO 1 CABO 95MM2 C/ 1 FURO DE FIXACAO</v>
          </cell>
          <cell r="C8630" t="str">
            <v>UN</v>
          </cell>
          <cell r="D8630">
            <v>4.76</v>
          </cell>
        </row>
        <row r="8631">
          <cell r="A8631">
            <v>7571</v>
          </cell>
          <cell r="B8631" t="str">
            <v>TERMINAL AEREO EM ACO GALV DN 3/8'', COMPRIM= 300MM C/ BASEDE FIXACAO HORIZONTAL</v>
          </cell>
          <cell r="C8631" t="str">
            <v>UN</v>
          </cell>
          <cell r="D8631">
            <v>8.1999999999999993</v>
          </cell>
        </row>
        <row r="8632">
          <cell r="A8632">
            <v>12356</v>
          </cell>
          <cell r="B8632" t="str">
            <v>TERMINAL AEREO EM ACO GALV, C/ BASE DE FIXACAO HORIZONTAL DN1/2"</v>
          </cell>
          <cell r="C8632" t="str">
            <v>UN</v>
          </cell>
          <cell r="D8632">
            <v>9.2100000000000009</v>
          </cell>
        </row>
        <row r="8633">
          <cell r="A8633">
            <v>21122</v>
          </cell>
          <cell r="B8633" t="str">
            <v>TERMINAL CPVC (AQUATHERM) SOLDAVEL REF.15MM X 1/2"</v>
          </cell>
          <cell r="C8633" t="str">
            <v>UN</v>
          </cell>
          <cell r="D8633">
            <v>10.06</v>
          </cell>
        </row>
        <row r="8634">
          <cell r="A8634">
            <v>2669</v>
          </cell>
          <cell r="B8634" t="str">
            <v>TERMINAL P/ ACABAMENTO NA PAREDE CAIXA KANAFLEX 3"</v>
          </cell>
          <cell r="C8634" t="str">
            <v>UN</v>
          </cell>
          <cell r="D8634">
            <v>5.03</v>
          </cell>
        </row>
        <row r="8635">
          <cell r="A8635">
            <v>7253</v>
          </cell>
          <cell r="B8635" t="str">
            <v>TERRA VEGETAL</v>
          </cell>
          <cell r="C8635" t="str">
            <v>M3</v>
          </cell>
          <cell r="D8635">
            <v>56.64</v>
          </cell>
        </row>
        <row r="8636">
          <cell r="A8636">
            <v>4807</v>
          </cell>
          <cell r="B8636" t="str">
            <v>TESTEIRA BORRACHA LISA TDCI P/ PISO 65X33MM ESP = 8,5MM P/ ARGAMASSA</v>
          </cell>
          <cell r="C8636" t="str">
            <v>M</v>
          </cell>
          <cell r="D8636">
            <v>12.92</v>
          </cell>
        </row>
        <row r="8637">
          <cell r="A8637">
            <v>4805</v>
          </cell>
          <cell r="B8637" t="str">
            <v>TESTEIRA BORRACHA LISA TDI P/ PISO 65 X 33MM ESP = 15MM P/ ARGAMASSA</v>
          </cell>
          <cell r="C8637" t="str">
            <v>M</v>
          </cell>
          <cell r="D8637">
            <v>21.54</v>
          </cell>
        </row>
        <row r="8638">
          <cell r="A8638">
            <v>4806</v>
          </cell>
          <cell r="B8638" t="str">
            <v>TESTEIRA VINILICA - PECA 5M</v>
          </cell>
          <cell r="C8638" t="str">
            <v>M</v>
          </cell>
          <cell r="D8638">
            <v>10.77</v>
          </cell>
        </row>
        <row r="8639">
          <cell r="A8639">
            <v>7266</v>
          </cell>
          <cell r="B8639" t="str">
            <v>TIJOLO CERAMICO FURADO 10 X 20 X 20CM</v>
          </cell>
          <cell r="C8639" t="str">
            <v>MIL</v>
          </cell>
          <cell r="D8639">
            <v>435</v>
          </cell>
        </row>
        <row r="8640">
          <cell r="A8640">
            <v>10613</v>
          </cell>
          <cell r="B8640" t="str">
            <v>TIJOLO CERAMICO FURADO 3 FUROS 10 X 15 X 30CM</v>
          </cell>
          <cell r="C8640" t="str">
            <v>UN</v>
          </cell>
          <cell r="D8640">
            <v>0.24</v>
          </cell>
        </row>
        <row r="8641">
          <cell r="A8641">
            <v>7270</v>
          </cell>
          <cell r="B8641" t="str">
            <v>TIJOLO CERAMICO FURADO 4 FUROS 10 X 10 X 20CM</v>
          </cell>
          <cell r="C8641" t="str">
            <v>UN</v>
          </cell>
          <cell r="D8641">
            <v>0.38</v>
          </cell>
        </row>
        <row r="8642">
          <cell r="A8642">
            <v>7269</v>
          </cell>
          <cell r="B8642" t="str">
            <v>TIJOLO CERAMICO FURADO 6 FUROS 10 X 10 X 20CM</v>
          </cell>
          <cell r="C8642" t="str">
            <v>UN</v>
          </cell>
          <cell r="D8642">
            <v>0.36</v>
          </cell>
        </row>
        <row r="8643">
          <cell r="A8643">
            <v>7267</v>
          </cell>
          <cell r="B8643" t="str">
            <v>TIJOLO CERAMICO FURADO 6 FUROS 10 X 15 X 20CM</v>
          </cell>
          <cell r="C8643" t="str">
            <v>UN</v>
          </cell>
          <cell r="D8643">
            <v>0.38</v>
          </cell>
        </row>
        <row r="8644">
          <cell r="A8644">
            <v>7265</v>
          </cell>
          <cell r="B8644" t="str">
            <v>TIJOLO CERAMICO FURADO 8 FUROS 10 X 18 X 18CM</v>
          </cell>
          <cell r="C8644" t="str">
            <v>UN</v>
          </cell>
          <cell r="D8644">
            <v>0.48</v>
          </cell>
        </row>
        <row r="8645">
          <cell r="A8645">
            <v>7271</v>
          </cell>
          <cell r="B8645" t="str">
            <v>TIJOLO CERAMICO FURADO 8 FUROS 10 X 20 X 20CM</v>
          </cell>
          <cell r="C8645" t="str">
            <v>UN</v>
          </cell>
          <cell r="D8645">
            <v>0.43</v>
          </cell>
        </row>
        <row r="8646">
          <cell r="A8646">
            <v>7268</v>
          </cell>
          <cell r="B8646" t="str">
            <v>TIJOLO CERAMICO FURADO 8 FUROS 10 X 20 X 30CM</v>
          </cell>
          <cell r="C8646" t="str">
            <v>UN</v>
          </cell>
          <cell r="D8646">
            <v>0.52</v>
          </cell>
        </row>
        <row r="8647">
          <cell r="A8647">
            <v>7256</v>
          </cell>
          <cell r="B8647" t="str">
            <v>TIJOLO CERAMICO MACICO APARENTE 2 FUROS 6,5 X 10 X 20CM</v>
          </cell>
          <cell r="C8647" t="str">
            <v>UN</v>
          </cell>
          <cell r="D8647">
            <v>0.31</v>
          </cell>
        </row>
        <row r="8648">
          <cell r="A8648">
            <v>7262</v>
          </cell>
          <cell r="B8648" t="str">
            <v>TIJOLO CERAMICO MACICO APARENTE 5,5 X 11X 23CM</v>
          </cell>
          <cell r="C8648" t="str">
            <v>MIL</v>
          </cell>
          <cell r="D8648">
            <v>419.04</v>
          </cell>
        </row>
        <row r="8649">
          <cell r="A8649">
            <v>7260</v>
          </cell>
          <cell r="B8649" t="str">
            <v>TIJOLO CERAMICO MACICO APARENTE 6 X 12 X 24CM</v>
          </cell>
          <cell r="C8649" t="str">
            <v>UN</v>
          </cell>
          <cell r="D8649">
            <v>0.42</v>
          </cell>
        </row>
        <row r="8650">
          <cell r="A8650">
            <v>7258</v>
          </cell>
          <cell r="B8650" t="str">
            <v>TIJOLO CERAMICO MACICO 5 X 10 X 20CM</v>
          </cell>
          <cell r="C8650" t="str">
            <v>UN</v>
          </cell>
          <cell r="D8650">
            <v>0.22</v>
          </cell>
        </row>
        <row r="8651">
          <cell r="A8651">
            <v>7255</v>
          </cell>
          <cell r="B8651" t="str">
            <v>TIJOLO CERAMICO MACICO 5 X 10 X 20CM</v>
          </cell>
          <cell r="C8651" t="str">
            <v>MIL</v>
          </cell>
          <cell r="D8651">
            <v>220</v>
          </cell>
        </row>
        <row r="8652">
          <cell r="A8652">
            <v>10617</v>
          </cell>
          <cell r="B8652" t="str">
            <v>TIJOLO CERAMICO REFRATARIO 6,3 X 11,4 X 22,9CM</v>
          </cell>
          <cell r="C8652" t="str">
            <v>UN</v>
          </cell>
          <cell r="D8652">
            <v>2.08</v>
          </cell>
        </row>
        <row r="8653">
          <cell r="A8653">
            <v>7274</v>
          </cell>
          <cell r="B8653" t="str">
            <v>TIL PVC LIGACAO PREDIAL NBR 10569 P/REDE COLET ESG JE BBB DN100 X 100MM</v>
          </cell>
          <cell r="C8653" t="str">
            <v>UN</v>
          </cell>
          <cell r="D8653">
            <v>51.95</v>
          </cell>
        </row>
        <row r="8654">
          <cell r="A8654">
            <v>7280</v>
          </cell>
          <cell r="B8654" t="str">
            <v>TIL PVC PASSAGEM NBR 10569 P/REDE COLET ESG JE BBB DN 100X100MM</v>
          </cell>
          <cell r="C8654" t="str">
            <v>UN</v>
          </cell>
          <cell r="D8654">
            <v>189.41</v>
          </cell>
        </row>
        <row r="8655">
          <cell r="A8655">
            <v>7281</v>
          </cell>
          <cell r="B8655" t="str">
            <v>TIL PVC PASSAGEM NBR 10569 P/REDE COLET ESG JE BBB DN 125X125MM</v>
          </cell>
          <cell r="C8655" t="str">
            <v>UN</v>
          </cell>
          <cell r="D8655">
            <v>190.93</v>
          </cell>
        </row>
        <row r="8656">
          <cell r="A8656">
            <v>7282</v>
          </cell>
          <cell r="B8656" t="str">
            <v>TIL PVC PASSAGEM NBR 10569 P/REDE COLET ESG JE BBB DN 150X150MM</v>
          </cell>
          <cell r="C8656" t="str">
            <v>UN</v>
          </cell>
          <cell r="D8656">
            <v>192.56</v>
          </cell>
        </row>
        <row r="8657">
          <cell r="A8657">
            <v>7276</v>
          </cell>
          <cell r="B8657" t="str">
            <v>TIL PVC PASSAGEM NBR 10569 P/REDE COLET ESG JE BBB DN 200X150MM</v>
          </cell>
          <cell r="C8657" t="str">
            <v>UN</v>
          </cell>
          <cell r="D8657">
            <v>273.60000000000002</v>
          </cell>
        </row>
        <row r="8658">
          <cell r="A8658">
            <v>7277</v>
          </cell>
          <cell r="B8658" t="str">
            <v>TIL PVC PASSAGEM NBR 10569 P/REDE COLET ESG JE BBB DN 250X150MM</v>
          </cell>
          <cell r="C8658" t="str">
            <v>UN</v>
          </cell>
          <cell r="D8658">
            <v>325.19</v>
          </cell>
        </row>
        <row r="8659">
          <cell r="A8659">
            <v>7278</v>
          </cell>
          <cell r="B8659" t="str">
            <v>TIL PVC PASSAGEM NBR 10569 P/REDE COLET ESG JE BBB DN 300X150MM</v>
          </cell>
          <cell r="C8659" t="str">
            <v>UN</v>
          </cell>
          <cell r="D8659">
            <v>487.51</v>
          </cell>
        </row>
        <row r="8660">
          <cell r="A8660">
            <v>7286</v>
          </cell>
          <cell r="B8660" t="str">
            <v>TIL PVC RADIAL NBR 10569 P/REDE COLET ESG JE BBB DN 125X200MM</v>
          </cell>
          <cell r="C8660" t="str">
            <v>UN</v>
          </cell>
          <cell r="D8660">
            <v>266.93</v>
          </cell>
        </row>
        <row r="8661">
          <cell r="A8661">
            <v>7275</v>
          </cell>
          <cell r="B8661" t="str">
            <v>TIL PVC RADIAL NBR 10569 P/REDE COLET ESG JE BBB DN 150X200MM</v>
          </cell>
          <cell r="C8661" t="str">
            <v>UN</v>
          </cell>
          <cell r="D8661">
            <v>494.12</v>
          </cell>
        </row>
        <row r="8662">
          <cell r="A8662">
            <v>7285</v>
          </cell>
          <cell r="B8662" t="str">
            <v>TIL PVC RADIAL NBR 10569 P/REDE COLET ESG JE BBB DN 200X200MM</v>
          </cell>
          <cell r="C8662" t="str">
            <v>UN</v>
          </cell>
          <cell r="D8662">
            <v>540.34</v>
          </cell>
        </row>
        <row r="8663">
          <cell r="A8663">
            <v>7283</v>
          </cell>
          <cell r="B8663" t="str">
            <v>TIL PVC RADIAL NBR 10569 P/REDE COLET ESG JE BBB DN 250X200MM</v>
          </cell>
          <cell r="C8663" t="str">
            <v>UN</v>
          </cell>
          <cell r="D8663">
            <v>602.5</v>
          </cell>
        </row>
        <row r="8664">
          <cell r="A8664">
            <v>7284</v>
          </cell>
          <cell r="B8664" t="str">
            <v>TIL PVC RADIAL NBR 10569 P/REDE COLET ESG JE BBB DN 300X200MM</v>
          </cell>
          <cell r="C8664" t="str">
            <v>UN</v>
          </cell>
          <cell r="D8664">
            <v>681.95</v>
          </cell>
        </row>
        <row r="8665">
          <cell r="A8665">
            <v>11663</v>
          </cell>
          <cell r="B8665" t="str">
            <v>TIL TUBO QUEDA PVC NBR 10569 P/ REDE COLET ESG BBB JE DN 100X 100MM</v>
          </cell>
          <cell r="C8665" t="str">
            <v>UN</v>
          </cell>
          <cell r="D8665">
            <v>79.989999999999995</v>
          </cell>
        </row>
        <row r="8666">
          <cell r="A8666">
            <v>11664</v>
          </cell>
          <cell r="B8666" t="str">
            <v>TIL TUBO QUEDA PVC NBR 10569 P/ REDE COLET ESG BBB JE DN 125X 125MM</v>
          </cell>
          <cell r="C8666" t="str">
            <v>UN</v>
          </cell>
          <cell r="D8666">
            <v>101.19</v>
          </cell>
        </row>
        <row r="8667">
          <cell r="A8667">
            <v>11665</v>
          </cell>
          <cell r="B8667" t="str">
            <v>TIL TUBO QUEDA PVC NBR 10569 P/ REDE COLET ESG BBB JE DN 150X 150MM</v>
          </cell>
          <cell r="C8667" t="str">
            <v>UN</v>
          </cell>
          <cell r="D8667">
            <v>145.29</v>
          </cell>
        </row>
        <row r="8668">
          <cell r="A8668">
            <v>11666</v>
          </cell>
          <cell r="B8668" t="str">
            <v>TIL TUBO QUEDA PVC NBR 10569 P/ REDE COLET ESG BBB JE DN 200X 150MM</v>
          </cell>
          <cell r="C8668" t="str">
            <v>UN</v>
          </cell>
          <cell r="D8668">
            <v>181.31</v>
          </cell>
        </row>
        <row r="8669">
          <cell r="A8669">
            <v>11667</v>
          </cell>
          <cell r="B8669" t="str">
            <v>TIL TUBO QUEDA PVC NBR 10569 P/ REDE COLET ESG BBB JE DN 250X 150MM</v>
          </cell>
          <cell r="C8669" t="str">
            <v>UN</v>
          </cell>
          <cell r="D8669">
            <v>253.87</v>
          </cell>
        </row>
        <row r="8670">
          <cell r="A8670">
            <v>11668</v>
          </cell>
          <cell r="B8670" t="str">
            <v>TIL TUBO QUEDA PVC NBR 10569 P/ REDE COLET ESG BBB JE DN 300X 150MM</v>
          </cell>
          <cell r="C8670" t="str">
            <v>UN</v>
          </cell>
          <cell r="D8670">
            <v>320.61</v>
          </cell>
        </row>
        <row r="8671">
          <cell r="A8671">
            <v>7343</v>
          </cell>
          <cell r="B8671" t="str">
            <v>TINTA PARA SINALIZAÇÃO HORIZONTAL À BASE DE RESINA ACRÍLICA, TIPO COBERIT TRAFEGO - OTTO BAUMGART (NBR 11862)</v>
          </cell>
          <cell r="C8671" t="str">
            <v>L</v>
          </cell>
          <cell r="D8671">
            <v>23.43</v>
          </cell>
        </row>
        <row r="8672">
          <cell r="A8672">
            <v>155</v>
          </cell>
          <cell r="B8672" t="str">
            <v>TINTA À BASE DE ALCATRÃO E EPOXI, COMPOUND COAL TAR EPOXI,OTTO BAUMGART OU EQUIVALENTE</v>
          </cell>
          <cell r="C8672" t="str">
            <v>L</v>
          </cell>
          <cell r="D8672">
            <v>23.9</v>
          </cell>
        </row>
        <row r="8673">
          <cell r="A8673">
            <v>7314</v>
          </cell>
          <cell r="B8673" t="str">
            <v>TINTA À BASE DE BORRACHA CLORADA - CORES</v>
          </cell>
          <cell r="C8673" t="str">
            <v>L</v>
          </cell>
          <cell r="D8673">
            <v>36.04</v>
          </cell>
        </row>
        <row r="8674">
          <cell r="A8674">
            <v>26031</v>
          </cell>
          <cell r="B8674" t="str">
            <v>TINTA À BASE DE RESINA ACRÍLICA, PARA SINALIZAÇÃO DE PISTASDE POUSO E PÁTIOS DE AERONAVES (NBR 8169)</v>
          </cell>
          <cell r="C8674" t="str">
            <v>L</v>
          </cell>
          <cell r="D8674">
            <v>17.97</v>
          </cell>
        </row>
        <row r="8675">
          <cell r="A8675">
            <v>11630</v>
          </cell>
          <cell r="B8675" t="str">
            <v>TINTA À DE BASE BORRACHA CLORADA - CORES</v>
          </cell>
          <cell r="C8675" t="str">
            <v>GL</v>
          </cell>
          <cell r="D8675">
            <v>129.77000000000001</v>
          </cell>
        </row>
        <row r="8676">
          <cell r="A8676">
            <v>154</v>
          </cell>
          <cell r="B8676" t="str">
            <v>TINTA A BASE DE RESINA EPOXI ALCATRÃO, (PASTA PARA REVESTIMENTO)</v>
          </cell>
          <cell r="C8676" t="str">
            <v>L</v>
          </cell>
          <cell r="D8676">
            <v>31.23</v>
          </cell>
        </row>
        <row r="8677">
          <cell r="A8677">
            <v>7338</v>
          </cell>
          <cell r="B8677" t="str">
            <v>TINTA A BASE EPOXI/ALCATRAO COMPOUND COALTAR - OTTO BAUMGARTOU MARCA EQUIVALENTE</v>
          </cell>
          <cell r="C8677" t="str">
            <v>KG</v>
          </cell>
          <cell r="D8677">
            <v>20.350000000000001</v>
          </cell>
        </row>
        <row r="8678">
          <cell r="A8678">
            <v>7287</v>
          </cell>
          <cell r="B8678" t="str">
            <v>TINTA A OLEO BRILHANTE</v>
          </cell>
          <cell r="C8678" t="str">
            <v>GL</v>
          </cell>
          <cell r="D8678">
            <v>45</v>
          </cell>
        </row>
        <row r="8679">
          <cell r="A8679">
            <v>7350</v>
          </cell>
          <cell r="B8679" t="str">
            <v>TINTA ACRILICA P/CERAMICA</v>
          </cell>
          <cell r="C8679" t="str">
            <v>L</v>
          </cell>
          <cell r="D8679">
            <v>18.09</v>
          </cell>
        </row>
        <row r="8680">
          <cell r="A8680">
            <v>7348</v>
          </cell>
          <cell r="B8680" t="str">
            <v>TINTA ACRILICA PARA PISO</v>
          </cell>
          <cell r="C8680" t="str">
            <v>L</v>
          </cell>
          <cell r="D8680">
            <v>8.3800000000000008</v>
          </cell>
        </row>
        <row r="8681">
          <cell r="A8681">
            <v>7347</v>
          </cell>
          <cell r="B8681" t="str">
            <v>TINTA ACRILICA PARA PISO</v>
          </cell>
          <cell r="C8681" t="str">
            <v>GL</v>
          </cell>
          <cell r="D8681">
            <v>30.16</v>
          </cell>
        </row>
        <row r="8682">
          <cell r="A8682">
            <v>7300</v>
          </cell>
          <cell r="B8682" t="str">
            <v>TINTA ALUMINIO ESMALTE PROTETORA SUPERFICIE METALICA</v>
          </cell>
          <cell r="C8682" t="str">
            <v>GL</v>
          </cell>
          <cell r="D8682">
            <v>76.98</v>
          </cell>
        </row>
        <row r="8683">
          <cell r="A8683">
            <v>7320</v>
          </cell>
          <cell r="B8683" t="str">
            <v>TINTA ASFALTICA P/ CONCRETO E ARGAMASSA - GALAO 3,6L</v>
          </cell>
          <cell r="C8683" t="str">
            <v>L</v>
          </cell>
          <cell r="D8683">
            <v>12.08</v>
          </cell>
        </row>
        <row r="8684">
          <cell r="A8684">
            <v>7319</v>
          </cell>
          <cell r="B8684" t="str">
            <v>TINTA ASFALTICA P/ CONCRETO E ARGAMASSA TIPO NEUTROLIN OTTOBAUMGART OU MARCA EQUIVALENTE</v>
          </cell>
          <cell r="C8684" t="str">
            <v>L</v>
          </cell>
          <cell r="D8684">
            <v>5.71</v>
          </cell>
        </row>
        <row r="8685">
          <cell r="A8685">
            <v>11632</v>
          </cell>
          <cell r="B8685" t="str">
            <v>TINTA BASE BORRACHA CLORADA TIPO PERCLOR 100 OU MARCA EQUIVALENTE</v>
          </cell>
          <cell r="C8685" t="str">
            <v>GL</v>
          </cell>
          <cell r="D8685">
            <v>208.46</v>
          </cell>
        </row>
        <row r="8686">
          <cell r="A8686">
            <v>7337</v>
          </cell>
          <cell r="B8686" t="str">
            <v>TINTA BASE RESINA EPOXI TP COBERIT EPOXY OTTO BAUMGART OU MARCA EQUIVALENTE</v>
          </cell>
          <cell r="C8686" t="str">
            <v>L</v>
          </cell>
          <cell r="D8686">
            <v>31.98</v>
          </cell>
        </row>
        <row r="8687">
          <cell r="A8687">
            <v>7318</v>
          </cell>
          <cell r="B8687" t="str">
            <v>TINTA BETUMINOSA BASE EMULSAO TP NEGROLIN OTTO BAUMGART OU MARCA EQUIVALENTE</v>
          </cell>
          <cell r="C8687" t="str">
            <v>KG</v>
          </cell>
          <cell r="D8687">
            <v>4.7300000000000004</v>
          </cell>
        </row>
        <row r="8688">
          <cell r="A8688">
            <v>7313</v>
          </cell>
          <cell r="B8688" t="str">
            <v>TINTA BETUMINOSA P/ CONCRETO E ALVENARIA TP NEUTROL 45 OTTOBAUMGART OU MARCA EQUIVALENTE</v>
          </cell>
          <cell r="C8688" t="str">
            <v>L</v>
          </cell>
          <cell r="D8688">
            <v>7.38</v>
          </cell>
        </row>
        <row r="8689">
          <cell r="A8689">
            <v>7304</v>
          </cell>
          <cell r="B8689" t="str">
            <v>TINTA EPOXI</v>
          </cell>
          <cell r="C8689" t="str">
            <v>L</v>
          </cell>
          <cell r="D8689">
            <v>42.81</v>
          </cell>
        </row>
        <row r="8690">
          <cell r="A8690">
            <v>7303</v>
          </cell>
          <cell r="B8690" t="str">
            <v>TINTA EPOXI</v>
          </cell>
          <cell r="C8690" t="str">
            <v>GL</v>
          </cell>
          <cell r="D8690">
            <v>154.12</v>
          </cell>
        </row>
        <row r="8691">
          <cell r="A8691">
            <v>7311</v>
          </cell>
          <cell r="B8691" t="str">
            <v>TINTA ESMALTE SINTETICO ACETINADO</v>
          </cell>
          <cell r="C8691" t="str">
            <v>L</v>
          </cell>
          <cell r="D8691">
            <v>19.11</v>
          </cell>
        </row>
        <row r="8692">
          <cell r="A8692">
            <v>7290</v>
          </cell>
          <cell r="B8692" t="str">
            <v>TINTA ESMALTE SINTETICO ACETINADO</v>
          </cell>
          <cell r="C8692" t="str">
            <v>GL</v>
          </cell>
          <cell r="D8692">
            <v>68.8</v>
          </cell>
        </row>
        <row r="8693">
          <cell r="A8693">
            <v>7292</v>
          </cell>
          <cell r="B8693" t="str">
            <v>TINTA ESMALTE SINTETICO ALTO BRILHO</v>
          </cell>
          <cell r="C8693" t="str">
            <v>L</v>
          </cell>
          <cell r="D8693">
            <v>18.02</v>
          </cell>
        </row>
        <row r="8694">
          <cell r="A8694">
            <v>7294</v>
          </cell>
          <cell r="B8694" t="str">
            <v>TINTA ESMALTE SINTETICO ALTO BRILHO</v>
          </cell>
          <cell r="C8694" t="str">
            <v>GL</v>
          </cell>
          <cell r="D8694">
            <v>64.89</v>
          </cell>
        </row>
        <row r="8695">
          <cell r="A8695">
            <v>7288</v>
          </cell>
          <cell r="B8695" t="str">
            <v>TINTA ESMALTE SINTETICO FOSCO</v>
          </cell>
          <cell r="C8695" t="str">
            <v>L</v>
          </cell>
          <cell r="D8695">
            <v>19.55</v>
          </cell>
        </row>
        <row r="8696">
          <cell r="A8696">
            <v>7312</v>
          </cell>
          <cell r="B8696" t="str">
            <v>TINTA ESMALTE SINTETICO FOSCO</v>
          </cell>
          <cell r="C8696" t="str">
            <v>GL</v>
          </cell>
          <cell r="D8696">
            <v>70.400000000000006</v>
          </cell>
        </row>
        <row r="8697">
          <cell r="A8697">
            <v>7293</v>
          </cell>
          <cell r="B8697" t="str">
            <v>TINTA GRAFITE ESMALTE PROTETORA DE SUPERFICIE METALICA</v>
          </cell>
          <cell r="C8697" t="str">
            <v>L</v>
          </cell>
          <cell r="D8697">
            <v>18.57</v>
          </cell>
        </row>
        <row r="8698">
          <cell r="A8698">
            <v>7363</v>
          </cell>
          <cell r="B8698" t="str">
            <v>TINTA HIDRACOR</v>
          </cell>
          <cell r="C8698" t="str">
            <v>KG</v>
          </cell>
          <cell r="D8698">
            <v>2.2999999999999998</v>
          </cell>
        </row>
        <row r="8699">
          <cell r="A8699">
            <v>7364</v>
          </cell>
          <cell r="B8699" t="str">
            <v>TINTA HIDRACOR</v>
          </cell>
          <cell r="C8699" t="str">
            <v>L</v>
          </cell>
          <cell r="D8699">
            <v>0.56999999999999995</v>
          </cell>
        </row>
        <row r="8700">
          <cell r="A8700">
            <v>7356</v>
          </cell>
          <cell r="B8700" t="str">
            <v>TINTA LATEX ACRILICA</v>
          </cell>
          <cell r="C8700" t="str">
            <v>L</v>
          </cell>
          <cell r="D8700">
            <v>12</v>
          </cell>
        </row>
        <row r="8701">
          <cell r="A8701">
            <v>7355</v>
          </cell>
          <cell r="B8701" t="str">
            <v>TINTA LATEX ACRILICA</v>
          </cell>
          <cell r="C8701" t="str">
            <v>GL</v>
          </cell>
          <cell r="D8701">
            <v>44.76</v>
          </cell>
        </row>
        <row r="8702">
          <cell r="A8702">
            <v>7345</v>
          </cell>
          <cell r="B8702" t="str">
            <v>TINTA LATEX PVA</v>
          </cell>
          <cell r="C8702" t="str">
            <v>L</v>
          </cell>
          <cell r="D8702">
            <v>9.67</v>
          </cell>
        </row>
        <row r="8703">
          <cell r="A8703">
            <v>7344</v>
          </cell>
          <cell r="B8703" t="str">
            <v>TINTA LATEX PVA</v>
          </cell>
          <cell r="C8703" t="str">
            <v>GL</v>
          </cell>
          <cell r="D8703">
            <v>35.979999999999997</v>
          </cell>
        </row>
        <row r="8704">
          <cell r="A8704">
            <v>7362</v>
          </cell>
          <cell r="B8704" t="str">
            <v>TINTA MINERAL IMPERMEAVEL EM PO - SUPER CONSERVADO "P" SIKA</v>
          </cell>
          <cell r="C8704" t="str">
            <v>KG</v>
          </cell>
          <cell r="D8704">
            <v>5.04</v>
          </cell>
        </row>
        <row r="8705">
          <cell r="A8705">
            <v>7342</v>
          </cell>
          <cell r="B8705" t="str">
            <v>TINTA MINERAL IMPERMEAVEL PO - TIPO CIMENTOL OTTO BAUMGART OU MARCA EQUIVALENTE</v>
          </cell>
          <cell r="C8705" t="str">
            <v>KG</v>
          </cell>
          <cell r="D8705">
            <v>3.09</v>
          </cell>
        </row>
        <row r="8706">
          <cell r="A8706">
            <v>11163</v>
          </cell>
          <cell r="B8706" t="str">
            <v>TINTA PARA SINALIZAÇÃO HORIZONTAL, À BASE DE RESINA ACRÍLICA, EMULSIONADA EM ÁGUA, TIPO AQUAPLAST - INDUTIL (NBR 13699)</v>
          </cell>
          <cell r="C8706" t="str">
            <v>GL</v>
          </cell>
          <cell r="D8706">
            <v>93.07</v>
          </cell>
        </row>
        <row r="8707">
          <cell r="A8707">
            <v>153</v>
          </cell>
          <cell r="B8707" t="str">
            <v>TINTA PROTETORA EMULSAO AQUOSA, BASE EPOXI, TIPO SIKAGUARD 67</v>
          </cell>
          <cell r="C8707" t="str">
            <v>L</v>
          </cell>
          <cell r="D8707">
            <v>79.34</v>
          </cell>
        </row>
        <row r="8708">
          <cell r="A8708">
            <v>7306</v>
          </cell>
          <cell r="B8708" t="str">
            <v>TINTA PROTETORA SUPERFICIE METALICA ALUMINIO</v>
          </cell>
          <cell r="C8708" t="str">
            <v>L</v>
          </cell>
          <cell r="D8708">
            <v>22.01</v>
          </cell>
        </row>
        <row r="8709">
          <cell r="A8709">
            <v>7295</v>
          </cell>
          <cell r="B8709" t="str">
            <v>TINTA PROTETORA SUPERFICIE METALICA GRAFITE</v>
          </cell>
          <cell r="C8709" t="str">
            <v>GL</v>
          </cell>
          <cell r="D8709">
            <v>66.88</v>
          </cell>
        </row>
        <row r="8710">
          <cell r="A8710">
            <v>26032</v>
          </cell>
          <cell r="B8710" t="str">
            <v>TINTA RETRORREFLETIVAS A BASE DE RESINA ACRÍLICA COM MICROESFERA DE VIDRO, DB-800 COR BRANCA N 9,5</v>
          </cell>
          <cell r="C8710" t="str">
            <v>L</v>
          </cell>
          <cell r="D8710">
            <v>17.88</v>
          </cell>
        </row>
        <row r="8711">
          <cell r="A8711">
            <v>7360</v>
          </cell>
          <cell r="B8711" t="str">
            <v>TINTA TEXTURIZADA ACRILICA P/ PINTURA INTERNA/EXTERNA</v>
          </cell>
          <cell r="C8711" t="str">
            <v>L</v>
          </cell>
          <cell r="D8711">
            <v>9.3000000000000007</v>
          </cell>
        </row>
        <row r="8712">
          <cell r="A8712">
            <v>11060</v>
          </cell>
          <cell r="B8712" t="str">
            <v>TIRANTE EM FG P/ CONTRAVENTAMENTO DE TELHA CANALETE 90 - 1/4" X 400MM "</v>
          </cell>
          <cell r="C8712" t="str">
            <v>UN</v>
          </cell>
          <cell r="D8712">
            <v>20.89</v>
          </cell>
        </row>
        <row r="8713">
          <cell r="A8713">
            <v>20245</v>
          </cell>
          <cell r="B8713" t="str">
            <v>TOMADA COMPLETA P/ RADIO E TV</v>
          </cell>
          <cell r="C8713" t="str">
            <v>UN</v>
          </cell>
          <cell r="D8713">
            <v>4.25</v>
          </cell>
        </row>
        <row r="8714">
          <cell r="A8714">
            <v>12145</v>
          </cell>
          <cell r="B8714" t="str">
            <v>TOMADA DE PISO 2P UNIVERSAL 10A/250V C/ PLACA 4'' X 4'' EM TERMOPLASTICO ALTA RESISTENCIA, TIPO PIAL OU EQUIV</v>
          </cell>
          <cell r="C8714" t="str">
            <v>UN</v>
          </cell>
          <cell r="D8714">
            <v>13.34</v>
          </cell>
        </row>
        <row r="8715">
          <cell r="A8715">
            <v>7535</v>
          </cell>
          <cell r="B8715" t="str">
            <v>TOMADA DUPLA EMBUTIR 2 X 2P UNIVERSAL 10A/250V C/PLACA, TIPOSILENTOQUE PIAL OU EQUIV</v>
          </cell>
          <cell r="C8715" t="str">
            <v>UN</v>
          </cell>
          <cell r="D8715">
            <v>7.2</v>
          </cell>
        </row>
        <row r="8716">
          <cell r="A8716">
            <v>7536</v>
          </cell>
          <cell r="B8716" t="str">
            <v>TOMADA DUPLA EMBUTIR 2 X 2P UNIVERSAL 10A/250V S/PLACA, TIPOSILENTOQUE PIAL OU EQUIV</v>
          </cell>
          <cell r="C8716" t="str">
            <v>UN</v>
          </cell>
          <cell r="D8716">
            <v>6.52</v>
          </cell>
        </row>
        <row r="8717">
          <cell r="A8717">
            <v>7526</v>
          </cell>
          <cell r="B8717" t="str">
            <v>TOMADA EMBUTIR P/ TELEFONE PADRAO TELEBRAS C/ PLACA, TIPO SILENTOQUE PIAL OU EQUIV</v>
          </cell>
          <cell r="C8717" t="str">
            <v>UN</v>
          </cell>
          <cell r="D8717">
            <v>8.18</v>
          </cell>
        </row>
        <row r="8718">
          <cell r="A8718">
            <v>7529</v>
          </cell>
          <cell r="B8718" t="str">
            <v>TOMADA EMBUTIR 2P + T 15A/250V C/PLACA, TIPO SILENTOQUE OU EQUIV</v>
          </cell>
          <cell r="C8718" t="str">
            <v>UN</v>
          </cell>
          <cell r="D8718">
            <v>9.8699999999999992</v>
          </cell>
        </row>
        <row r="8719">
          <cell r="A8719">
            <v>7528</v>
          </cell>
          <cell r="B8719" t="str">
            <v>TOMADA EMBUTIR 2P UNIVERSAL REDONDA 10A/250V C/ PLACA, TIPOSILENTOQUE PIAL OU EQUIV</v>
          </cell>
          <cell r="C8719" t="str">
            <v>UN</v>
          </cell>
          <cell r="D8719">
            <v>4.22</v>
          </cell>
        </row>
        <row r="8720">
          <cell r="A8720">
            <v>7533</v>
          </cell>
          <cell r="B8720" t="str">
            <v>TOMADA EMBUTIR 2P UNIVERSAL 10A/250V S/PLACA, TIPO SILENTOQUE PIAL OU EQUIV</v>
          </cell>
          <cell r="C8720" t="str">
            <v>UN</v>
          </cell>
          <cell r="D8720">
            <v>2.89</v>
          </cell>
        </row>
        <row r="8721">
          <cell r="A8721">
            <v>7524</v>
          </cell>
          <cell r="B8721" t="str">
            <v>TOMADA EMBUTIR 3P + T 30A/440V REF 56403 USO INDUSTRIAL SEMPLACA, PIAL OU EQUIV</v>
          </cell>
          <cell r="C8721" t="str">
            <v>UN</v>
          </cell>
          <cell r="D8721">
            <v>12.64</v>
          </cell>
        </row>
        <row r="8722">
          <cell r="A8722">
            <v>7525</v>
          </cell>
          <cell r="B8722" t="str">
            <v>TOMADA EMBUTIR 3P + T 30A/440V REF 56404 USO INDUSTRIAL C/ PLACA, PIAL OU EQUIV</v>
          </cell>
          <cell r="C8722" t="str">
            <v>UN</v>
          </cell>
          <cell r="D8722">
            <v>16.190000000000001</v>
          </cell>
        </row>
        <row r="8723">
          <cell r="A8723">
            <v>7531</v>
          </cell>
          <cell r="B8723" t="str">
            <v>TOMADA EMBUTIR 3P 20A/250V C/PLACA, TIPO SILENTOQUE PIAL OUEQUIV</v>
          </cell>
          <cell r="C8723" t="str">
            <v>UN</v>
          </cell>
          <cell r="D8723">
            <v>8.69</v>
          </cell>
        </row>
        <row r="8724">
          <cell r="A8724">
            <v>12143</v>
          </cell>
          <cell r="B8724" t="str">
            <v>TOMADA ESPECIAL C/ PINO 15A, REVESTIMENTO EM BORRACHA, TIPOSAVEL OU EQUIV</v>
          </cell>
          <cell r="C8724" t="str">
            <v>UN</v>
          </cell>
          <cell r="D8724">
            <v>14.57</v>
          </cell>
        </row>
        <row r="8725">
          <cell r="A8725">
            <v>12142</v>
          </cell>
          <cell r="B8725" t="str">
            <v>TOMADA SOBREPOR P/ TELEFONE PADRAO TELEBRAS, TIPO SILENTOQUEPIAL OU EQUIV</v>
          </cell>
          <cell r="C8725" t="str">
            <v>UN</v>
          </cell>
          <cell r="D8725">
            <v>5.34</v>
          </cell>
        </row>
        <row r="8726">
          <cell r="A8726">
            <v>12147</v>
          </cell>
          <cell r="B8726" t="str">
            <v>TOMADA SOBREPOR 2P UNIVERSAL 10A/250V, TIPO SILENTOQUE PIALOU EQUIV</v>
          </cell>
          <cell r="C8726" t="str">
            <v>UN</v>
          </cell>
          <cell r="D8726">
            <v>6.52</v>
          </cell>
        </row>
        <row r="8727">
          <cell r="A8727">
            <v>7527</v>
          </cell>
          <cell r="B8727" t="str">
            <v>TOMADA TELEFONE 4P TELEBRAS S/PLACA PIAL OU SIMILAR</v>
          </cell>
          <cell r="C8727" t="str">
            <v>UN</v>
          </cell>
          <cell r="D8727">
            <v>6.7</v>
          </cell>
        </row>
        <row r="8728">
          <cell r="A8728">
            <v>7592</v>
          </cell>
          <cell r="B8728" t="str">
            <v>TOPOGRAFO</v>
          </cell>
          <cell r="C8728" t="str">
            <v>H</v>
          </cell>
          <cell r="D8728">
            <v>9.9499999999999993</v>
          </cell>
        </row>
        <row r="8729">
          <cell r="A8729">
            <v>13984</v>
          </cell>
          <cell r="B8729" t="str">
            <v>TORNEIRA CROMADA CURTA SEM AREJADOR 1/2" OU 3/4" REF 1152 -USO GERAL</v>
          </cell>
          <cell r="C8729" t="str">
            <v>UN</v>
          </cell>
          <cell r="D8729">
            <v>48.63</v>
          </cell>
        </row>
        <row r="8730">
          <cell r="A8730">
            <v>20252</v>
          </cell>
          <cell r="B8730" t="str">
            <v>TORNEIRA CROMADA LONGA 1/2" OU 3/4" REF 1158 P/ PIA COZ - PADRAO MEDIO</v>
          </cell>
          <cell r="C8730" t="str">
            <v>UN</v>
          </cell>
          <cell r="D8730">
            <v>43.85</v>
          </cell>
        </row>
        <row r="8731">
          <cell r="A8731">
            <v>13416</v>
          </cell>
          <cell r="B8731" t="str">
            <v>TORNEIRA CROMADA LONGA 1/2" OU 3/4" REF 1158 P/ PIA COZ - PADRAO POPULAR</v>
          </cell>
          <cell r="C8731" t="str">
            <v>UN</v>
          </cell>
          <cell r="D8731">
            <v>28.66</v>
          </cell>
        </row>
        <row r="8732">
          <cell r="A8732">
            <v>13417</v>
          </cell>
          <cell r="B8732" t="str">
            <v>TORNEIRA CROMADA MEDIA 1/2" OU 3/4" REF 1143 - PADRAO POPULAR</v>
          </cell>
          <cell r="C8732" t="str">
            <v>UN</v>
          </cell>
          <cell r="D8732">
            <v>30</v>
          </cell>
        </row>
        <row r="8733">
          <cell r="A8733">
            <v>20251</v>
          </cell>
          <cell r="B8733" t="str">
            <v>TORNEIRA CROMADA MEDIA 1/2" OU 3/4" REF 1143 P/ TANQUE - PADRAO MEDIO</v>
          </cell>
          <cell r="C8733" t="str">
            <v>UN</v>
          </cell>
          <cell r="D8733">
            <v>26.23</v>
          </cell>
        </row>
        <row r="8734">
          <cell r="A8734">
            <v>11772</v>
          </cell>
          <cell r="B8734" t="str">
            <v>TORNEIRA CROMADA TUBO MOVEL P/ BANCADA 1/2" OU 3/4" REF 1167P/ PIA COZ - PADRAO ALTO</v>
          </cell>
          <cell r="C8734" t="str">
            <v>UN</v>
          </cell>
          <cell r="D8734">
            <v>183.49</v>
          </cell>
        </row>
        <row r="8735">
          <cell r="A8735">
            <v>11773</v>
          </cell>
          <cell r="B8735" t="str">
            <v>TORNEIRA CROMADA TUBO MOVEL P/ PAREDE 1/2" OU 3/4" REF 1168P/ PIA COZ - PADRAO MEDIO</v>
          </cell>
          <cell r="C8735" t="str">
            <v>UN</v>
          </cell>
          <cell r="D8735">
            <v>106.52</v>
          </cell>
        </row>
        <row r="8736">
          <cell r="A8736">
            <v>13418</v>
          </cell>
          <cell r="B8736" t="str">
            <v>TORNEIRA CROMADA 1/2" OU 3/4" CURTA REF 1140 P/ TANQUE - PADRAO POPULAR</v>
          </cell>
          <cell r="C8736" t="str">
            <v>UN</v>
          </cell>
          <cell r="D8736">
            <v>23.37</v>
          </cell>
        </row>
        <row r="8737">
          <cell r="A8737">
            <v>7604</v>
          </cell>
          <cell r="B8737" t="str">
            <v>TORNEIRA CROMADA 1/2" OU 3/4" REF 1126 P/ TANQUE - PADRAO POPULAR</v>
          </cell>
          <cell r="C8737" t="str">
            <v>UN</v>
          </cell>
          <cell r="D8737">
            <v>15.05</v>
          </cell>
        </row>
        <row r="8738">
          <cell r="A8738">
            <v>11762</v>
          </cell>
          <cell r="B8738" t="str">
            <v>TORNEIRA CROMADA 1/2" OU 3/4" REF 1153 P/ JARDIM/TANQUE - PADRAO ALTO</v>
          </cell>
          <cell r="C8738" t="str">
            <v>UN</v>
          </cell>
          <cell r="D8738">
            <v>51.67</v>
          </cell>
        </row>
        <row r="8739">
          <cell r="A8739">
            <v>11775</v>
          </cell>
          <cell r="B8739" t="str">
            <v>TORNEIRA CROMADA 1/2" OU 3/4" REF 1157 P/ PIA COZ - C/ AREJADOR - PADRAO MEDIO</v>
          </cell>
          <cell r="C8739" t="str">
            <v>UN</v>
          </cell>
          <cell r="D8739">
            <v>91.96</v>
          </cell>
        </row>
        <row r="8740">
          <cell r="A8740">
            <v>13983</v>
          </cell>
          <cell r="B8740" t="str">
            <v>TORNEIRA CROMADA 1/2" OU 3/4" REF 1159 P/ PIA COZ - PADRAO POPULAR</v>
          </cell>
          <cell r="C8740" t="str">
            <v>UN</v>
          </cell>
          <cell r="D8740">
            <v>37.22</v>
          </cell>
        </row>
        <row r="8741">
          <cell r="A8741">
            <v>13415</v>
          </cell>
          <cell r="B8741" t="str">
            <v>TORNEIRA CROMADA 1/2" OU 3/4" REF 1193 P/ LAVATORIO - PADRAOPOPULAR</v>
          </cell>
          <cell r="C8741" t="str">
            <v>UN</v>
          </cell>
          <cell r="D8741">
            <v>29.9</v>
          </cell>
        </row>
        <row r="8742">
          <cell r="A8742">
            <v>11823</v>
          </cell>
          <cell r="B8742" t="str">
            <v>TORNEIRA DE BOIA PVC 1/2" P/ CAIXA DESCARGA EXTERNA</v>
          </cell>
          <cell r="C8742" t="str">
            <v>UN</v>
          </cell>
          <cell r="D8742">
            <v>6.17</v>
          </cell>
        </row>
        <row r="8743">
          <cell r="A8743">
            <v>11763</v>
          </cell>
          <cell r="B8743" t="str">
            <v>TORNEIRA DE BOIA REAL 1.1/2" C/ BALAO PLASTICO</v>
          </cell>
          <cell r="C8743" t="str">
            <v>UN</v>
          </cell>
          <cell r="D8743">
            <v>80.03</v>
          </cell>
        </row>
        <row r="8744">
          <cell r="A8744">
            <v>11764</v>
          </cell>
          <cell r="B8744" t="str">
            <v>TORNEIRA DE BOIA REAL 1.1/4" C/ BALAO PLASTICO</v>
          </cell>
          <cell r="C8744" t="str">
            <v>UN</v>
          </cell>
          <cell r="D8744">
            <v>68.150000000000006</v>
          </cell>
        </row>
        <row r="8745">
          <cell r="A8745">
            <v>11826</v>
          </cell>
          <cell r="B8745" t="str">
            <v>TORNEIRA DE BOIA REAL 1/2" C/ BALAO METALICO</v>
          </cell>
          <cell r="C8745" t="str">
            <v>UN</v>
          </cell>
          <cell r="D8745">
            <v>30.15</v>
          </cell>
        </row>
        <row r="8746">
          <cell r="A8746">
            <v>11829</v>
          </cell>
          <cell r="B8746" t="str">
            <v>TORNEIRA DE BOIA REAL 1/2" C/ BALAO PLASTICO</v>
          </cell>
          <cell r="C8746" t="str">
            <v>UN</v>
          </cell>
          <cell r="D8746">
            <v>10.08</v>
          </cell>
        </row>
        <row r="8747">
          <cell r="A8747">
            <v>11825</v>
          </cell>
          <cell r="B8747" t="str">
            <v>TORNEIRA DE BOIA REAL 1" C/ BALAO PLASTICO</v>
          </cell>
          <cell r="C8747" t="str">
            <v>UN</v>
          </cell>
          <cell r="D8747">
            <v>43.39</v>
          </cell>
        </row>
        <row r="8748">
          <cell r="A8748">
            <v>11767</v>
          </cell>
          <cell r="B8748" t="str">
            <v>TORNEIRA DE BOIA REAL 2" C/ BALAO PLASTICO</v>
          </cell>
          <cell r="C8748" t="str">
            <v>UN</v>
          </cell>
          <cell r="D8748">
            <v>95.12</v>
          </cell>
        </row>
        <row r="8749">
          <cell r="A8749">
            <v>7606</v>
          </cell>
          <cell r="B8749" t="str">
            <v>TORNEIRA DE BOIA REAL 3/4" C/ BALAO METALICO</v>
          </cell>
          <cell r="C8749" t="str">
            <v>UN</v>
          </cell>
          <cell r="D8749">
            <v>32.56</v>
          </cell>
        </row>
        <row r="8750">
          <cell r="A8750">
            <v>11830</v>
          </cell>
          <cell r="B8750" t="str">
            <v>TORNEIRA DE BOIA REAL 3/4" C/ BALAO PLASTICO</v>
          </cell>
          <cell r="C8750" t="str">
            <v>UN</v>
          </cell>
          <cell r="D8750">
            <v>10.31</v>
          </cell>
        </row>
        <row r="8751">
          <cell r="A8751">
            <v>11766</v>
          </cell>
          <cell r="B8751" t="str">
            <v>TORNEIRA DE BOIA VAZAO TOTAL 1/2" C/ BALAO PLASTICO OU METALICO</v>
          </cell>
          <cell r="C8751" t="str">
            <v>UN</v>
          </cell>
          <cell r="D8751">
            <v>31.51</v>
          </cell>
        </row>
        <row r="8752">
          <cell r="A8752">
            <v>11765</v>
          </cell>
          <cell r="B8752" t="str">
            <v>TORNEIRA DE BOIA VAZAO TOTAL 1" C/ BALAO PLASTICO OU METALICO</v>
          </cell>
          <cell r="C8752" t="str">
            <v>UN</v>
          </cell>
          <cell r="D8752">
            <v>44.83</v>
          </cell>
        </row>
        <row r="8753">
          <cell r="A8753">
            <v>11824</v>
          </cell>
          <cell r="B8753" t="str">
            <v>TORNEIRA DE BOIA VAZAO TOTAL 3/4" C/ BALAO PLASTICO OU METALICO</v>
          </cell>
          <cell r="C8753" t="str">
            <v>UN</v>
          </cell>
          <cell r="D8753">
            <v>35.36</v>
          </cell>
        </row>
        <row r="8754">
          <cell r="A8754">
            <v>11777</v>
          </cell>
          <cell r="B8754" t="str">
            <v>TORNEIRA ELETRICA P/ COZINHA</v>
          </cell>
          <cell r="C8754" t="str">
            <v>UN</v>
          </cell>
          <cell r="D8754">
            <v>107.9</v>
          </cell>
        </row>
        <row r="8755">
          <cell r="A8755">
            <v>21099</v>
          </cell>
          <cell r="B8755" t="str">
            <v>TORNEIRA LONGA METAL AMARELO 1/2" OU 3/4" REF 1126</v>
          </cell>
          <cell r="C8755" t="str">
            <v>UN</v>
          </cell>
          <cell r="D8755">
            <v>14.17</v>
          </cell>
        </row>
        <row r="8756">
          <cell r="A8756">
            <v>7603</v>
          </cell>
          <cell r="B8756" t="str">
            <v>TORNEIRA METAL AMARELO 1/2" OU 3/4" CURTA REF 1120 P/ TANQUE</v>
          </cell>
          <cell r="C8756" t="str">
            <v>UN</v>
          </cell>
          <cell r="D8756">
            <v>11.52</v>
          </cell>
        </row>
        <row r="8757">
          <cell r="A8757">
            <v>7602</v>
          </cell>
          <cell r="B8757" t="str">
            <v>TORNEIRA METAL AMARELO 3/4" CURTA REF 1128 P/ JARDIM</v>
          </cell>
          <cell r="C8757" t="str">
            <v>UN</v>
          </cell>
          <cell r="D8757">
            <v>13.24</v>
          </cell>
        </row>
        <row r="8758">
          <cell r="A8758">
            <v>11778</v>
          </cell>
          <cell r="B8758" t="str">
            <v>TORNEIRA OU REGISTRO CROMADO 1/2" OU 3/4" REF 1147 P/ FILTRO- PADRAO POPULAR</v>
          </cell>
          <cell r="C8758" t="str">
            <v>UN</v>
          </cell>
          <cell r="D8758">
            <v>22.34</v>
          </cell>
        </row>
        <row r="8759">
          <cell r="A8759">
            <v>11832</v>
          </cell>
          <cell r="B8759" t="str">
            <v>TORNEIRA PLÁSTICA DE 1/2" PARA LAVATÓRIO</v>
          </cell>
          <cell r="C8759" t="str">
            <v>UN</v>
          </cell>
          <cell r="D8759">
            <v>5.4</v>
          </cell>
        </row>
        <row r="8760">
          <cell r="A8760">
            <v>11831</v>
          </cell>
          <cell r="B8760" t="str">
            <v>TORNEIRA PLASTICA 3/4" P/TANQUE</v>
          </cell>
          <cell r="C8760" t="str">
            <v>UN</v>
          </cell>
          <cell r="D8760">
            <v>5.16</v>
          </cell>
        </row>
        <row r="8761">
          <cell r="A8761">
            <v>11822</v>
          </cell>
          <cell r="B8761" t="str">
            <v>TORNEIRA PLASTICO 1/2" P/ PIA</v>
          </cell>
          <cell r="C8761" t="str">
            <v>UN</v>
          </cell>
          <cell r="D8761">
            <v>5.4</v>
          </cell>
        </row>
        <row r="8762">
          <cell r="A8762">
            <v>7613</v>
          </cell>
          <cell r="B8762" t="str">
            <v>TRANSFORMADOR TRIFASICO 13,8KV/220-127V; 1000KVA IMERSO EM OLEO MINERAL"</v>
          </cell>
          <cell r="C8762" t="str">
            <v>UN</v>
          </cell>
          <cell r="D8762">
            <v>59828.59</v>
          </cell>
        </row>
        <row r="8763">
          <cell r="A8763">
            <v>7619</v>
          </cell>
          <cell r="B8763" t="str">
            <v>TRANSFORMADOR TRIFASICO 13,8KV/220-127V; 112,5KVA IMERSO EMOLEO MINERAL"</v>
          </cell>
          <cell r="C8763" t="str">
            <v>UN</v>
          </cell>
          <cell r="D8763">
            <v>7433.43</v>
          </cell>
        </row>
        <row r="8764">
          <cell r="A8764">
            <v>12076</v>
          </cell>
          <cell r="B8764" t="str">
            <v>TRANSFORMADOR TRIFASICO 13,8KV/220-127V; 15 KVA IMERSO EM OLEO MINERAL"</v>
          </cell>
          <cell r="C8764" t="str">
            <v>UN</v>
          </cell>
          <cell r="D8764">
            <v>3188.85</v>
          </cell>
        </row>
        <row r="8765">
          <cell r="A8765">
            <v>7614</v>
          </cell>
          <cell r="B8765" t="str">
            <v>TRANSFORMADOR TRIFASICO 13,8KV/220-127V; 150KVA IMERSO EM OLEO MINERAL"</v>
          </cell>
          <cell r="C8765" t="str">
            <v>UN</v>
          </cell>
          <cell r="D8765">
            <v>8626.15</v>
          </cell>
        </row>
        <row r="8766">
          <cell r="A8766">
            <v>7618</v>
          </cell>
          <cell r="B8766" t="str">
            <v>TRANSFORMADOR TRIFASICO 13,8KV/220-127V; 1500KVA IMERSO EM OLEO MINERAL"</v>
          </cell>
          <cell r="C8766" t="str">
            <v>UN</v>
          </cell>
          <cell r="D8766">
            <v>92620.97</v>
          </cell>
        </row>
        <row r="8767">
          <cell r="A8767">
            <v>7620</v>
          </cell>
          <cell r="B8767" t="str">
            <v>TRANSFORMADOR TRIFASICO 13,8KV/220-127V; 225KVA IMERSO EM OLEO MINERAL"</v>
          </cell>
          <cell r="C8767" t="str">
            <v>UN</v>
          </cell>
          <cell r="D8767">
            <v>12411.8</v>
          </cell>
        </row>
        <row r="8768">
          <cell r="A8768">
            <v>7610</v>
          </cell>
          <cell r="B8768" t="str">
            <v>TRANSFORMADOR TRIFASICO 13,8KV/220-127V; 30 KVA IMERSO EM OLEO MINERAL"</v>
          </cell>
          <cell r="C8768" t="str">
            <v>UN</v>
          </cell>
          <cell r="D8768">
            <v>3854.93</v>
          </cell>
        </row>
        <row r="8769">
          <cell r="A8769">
            <v>7615</v>
          </cell>
          <cell r="B8769" t="str">
            <v>TRANSFORMADOR TRIFASICO 13,8KV/220-127V; 300KVA IMERSO EM OLEO MINERAL"</v>
          </cell>
          <cell r="C8769" t="str">
            <v>UN</v>
          </cell>
          <cell r="D8769">
            <v>15279.88</v>
          </cell>
        </row>
        <row r="8770">
          <cell r="A8770">
            <v>7617</v>
          </cell>
          <cell r="B8770" t="str">
            <v>TRANSFORMADOR TRIFASICO 13,8KV/220-127V; 45 KVA IMERSO EM OLEO MINERAL"</v>
          </cell>
          <cell r="C8770" t="str">
            <v>UN</v>
          </cell>
          <cell r="D8770">
            <v>4492.13</v>
          </cell>
        </row>
        <row r="8771">
          <cell r="A8771">
            <v>7616</v>
          </cell>
          <cell r="B8771" t="str">
            <v>TRANSFORMADOR TRIFASICO 13,8KV/220-127V; 500KVA IMERSO EM OLEO MINERAL"</v>
          </cell>
          <cell r="C8771" t="str">
            <v>UN</v>
          </cell>
          <cell r="D8771">
            <v>22876.1</v>
          </cell>
        </row>
        <row r="8772">
          <cell r="A8772">
            <v>7611</v>
          </cell>
          <cell r="B8772" t="str">
            <v>TRANSFORMADOR TRIFASICO 13,8KV/220-127V; 75KVA IMERSO EM OLEO MINERAL"</v>
          </cell>
          <cell r="C8772" t="str">
            <v>UN</v>
          </cell>
          <cell r="D8772">
            <v>5756.19</v>
          </cell>
        </row>
        <row r="8773">
          <cell r="A8773">
            <v>7612</v>
          </cell>
          <cell r="B8773" t="str">
            <v>TRANSFORMADOR TRIFASICO 13,8KV/220-127V; 750KVA IMERSO EM OLEO MINERAL"</v>
          </cell>
          <cell r="C8773" t="str">
            <v>UN</v>
          </cell>
          <cell r="D8773">
            <v>40484.17</v>
          </cell>
        </row>
        <row r="8774">
          <cell r="A8774">
            <v>7626</v>
          </cell>
          <cell r="B8774" t="str">
            <v>TRATOR DE ESTEIRAS ATE 90HP C/ LAMINA PESO OPERACIONAL * 9T* (INCL MANUT/OPERACAO)</v>
          </cell>
          <cell r="C8774" t="str">
            <v>H</v>
          </cell>
          <cell r="D8774">
            <v>76.569999999999993</v>
          </cell>
        </row>
        <row r="8775">
          <cell r="A8775">
            <v>7622</v>
          </cell>
          <cell r="B8775" t="str">
            <v>TRATOR DE ESTEIRAS CATERPILLAR D5G -POT.99HP, PESO OPERACIONAL 8,5T **CAIXA**</v>
          </cell>
          <cell r="C8775" t="str">
            <v>UN</v>
          </cell>
          <cell r="D8775">
            <v>429640.05</v>
          </cell>
        </row>
        <row r="8776">
          <cell r="A8776">
            <v>7624</v>
          </cell>
          <cell r="B8776" t="str">
            <v>TRATOR DE ESTEIRAS CATERPILLAR D6M 153HP PESO OPERACIONAL 15T, C/ RODA MOTRIZ ELEVADA</v>
          </cell>
          <cell r="C8776" t="str">
            <v>UN</v>
          </cell>
          <cell r="D8776">
            <v>780355</v>
          </cell>
        </row>
        <row r="8777">
          <cell r="A8777">
            <v>13627</v>
          </cell>
          <cell r="B8777" t="str">
            <v>TRATOR DE ESTEIRAS CATERPILLAR D6M, 140HP, PESO OPERACIONAL15,5T, **CAIXA**</v>
          </cell>
          <cell r="C8777" t="str">
            <v>UN</v>
          </cell>
          <cell r="D8777">
            <v>811717.46</v>
          </cell>
        </row>
        <row r="8778">
          <cell r="A8778">
            <v>13878</v>
          </cell>
          <cell r="B8778" t="str">
            <v>TRATOR DE ESTEIRAS CATERPILLAR D6RDS,POT.185HP, S/HIPER **CAIXA**</v>
          </cell>
          <cell r="C8778" t="str">
            <v>UN</v>
          </cell>
          <cell r="D8778">
            <v>1258392.6599999999</v>
          </cell>
        </row>
        <row r="8779">
          <cell r="A8779">
            <v>25021</v>
          </cell>
          <cell r="B8779" t="str">
            <v>TRATOR DE ESTEIRAS CATERPILLAR D8R COM ESCARIFICADOR - POTENCIA 305 HP - PESO OPERACIONAL 37 T**CAIXA**</v>
          </cell>
          <cell r="C8779" t="str">
            <v>UN</v>
          </cell>
          <cell r="D8779">
            <v>2286806.91</v>
          </cell>
        </row>
        <row r="8780">
          <cell r="A8780">
            <v>7623</v>
          </cell>
          <cell r="B8780" t="str">
            <v>TRATOR DE ESTEIRAS CATERPILLAR D8R COM LAMINA - POTENCIA 305HP - PESO OPERACIONAL 37 T**CAIXA**</v>
          </cell>
          <cell r="C8780" t="str">
            <v>UN</v>
          </cell>
          <cell r="D8780">
            <v>1978121.88</v>
          </cell>
        </row>
        <row r="8781">
          <cell r="A8781">
            <v>25020</v>
          </cell>
          <cell r="B8781" t="str">
            <v>TRATOR DE ESTEIRAS CATERPILLAR D8R COM LAMINA E ESCARIFICADOR - POTENCIA 305 HP - PESO OPERACIONAL 37 T**CAIXA**</v>
          </cell>
          <cell r="C8781" t="str">
            <v>UN</v>
          </cell>
          <cell r="D8781">
            <v>2497424.73</v>
          </cell>
        </row>
        <row r="8782">
          <cell r="A8782">
            <v>13338</v>
          </cell>
          <cell r="B8782" t="str">
            <v>TRATOR DE ESTEIRAS FIAT ALLIS FD-130,POT.120HP,PESO OPERACIONAL 12,10T**CAIXA**</v>
          </cell>
          <cell r="C8782" t="str">
            <v>UN</v>
          </cell>
          <cell r="D8782">
            <v>422601.25</v>
          </cell>
        </row>
        <row r="8783">
          <cell r="A8783">
            <v>13332</v>
          </cell>
          <cell r="B8783" t="str">
            <v>TRATOR DE ESTEIRAS KOMATSU D41 E6, 105HP, NACIONAL PESO OPERACIONAL 10,2T**CAIXA**</v>
          </cell>
          <cell r="C8783" t="str">
            <v>UN</v>
          </cell>
          <cell r="D8783">
            <v>528253.51</v>
          </cell>
        </row>
        <row r="8784">
          <cell r="A8784">
            <v>7625</v>
          </cell>
          <cell r="B8784" t="str">
            <v>TRATOR DE ESTEIRAS KOMATSU,NACIONAL , MOD D61-EX-12, POT 165HP, PESO OPERACIONAL 17,1T, CACAMBA 5,2 M³**CAIXA**</v>
          </cell>
          <cell r="C8784" t="str">
            <v>UN</v>
          </cell>
          <cell r="D8784">
            <v>760682.25</v>
          </cell>
        </row>
        <row r="8785">
          <cell r="A8785">
            <v>7628</v>
          </cell>
          <cell r="B8785" t="str">
            <v>TRATOR DE ESTEIRAS 110 A 160HP C/ LAMINA PESO OPERACIONAL *13T * (INCL MANUT/OPERACAO)</v>
          </cell>
          <cell r="C8785" t="str">
            <v>H</v>
          </cell>
          <cell r="D8785">
            <v>91.27</v>
          </cell>
        </row>
        <row r="8786">
          <cell r="A8786">
            <v>7629</v>
          </cell>
          <cell r="B8786" t="str">
            <v>TRATOR DE ESTEIRAS 160 A 300HP C/ LAMINA PESO OPERACIONAL *16T * (INCL MANUT/OPERACAO)</v>
          </cell>
          <cell r="C8786" t="str">
            <v>H</v>
          </cell>
          <cell r="D8786">
            <v>115.61</v>
          </cell>
        </row>
        <row r="8787">
          <cell r="A8787">
            <v>7641</v>
          </cell>
          <cell r="B8787" t="str">
            <v>TRATOR DE PNEUS ACIMA DE 75HP (INCL MANUT/OPERACAO)</v>
          </cell>
          <cell r="C8787" t="str">
            <v>H</v>
          </cell>
          <cell r="D8787">
            <v>36</v>
          </cell>
        </row>
        <row r="8788">
          <cell r="A8788">
            <v>7642</v>
          </cell>
          <cell r="B8788" t="str">
            <v>TRATOR DE PNEUS ATE 75HP (INCL MANUT/OPERACAO)</v>
          </cell>
          <cell r="C8788" t="str">
            <v>H</v>
          </cell>
          <cell r="D8788">
            <v>21.6</v>
          </cell>
        </row>
        <row r="8789">
          <cell r="A8789">
            <v>14240</v>
          </cell>
          <cell r="B8789" t="str">
            <v>TRATOR DE PNEUS CASE MOD. 4240, 85 HP**CAIXA**</v>
          </cell>
          <cell r="C8789" t="str">
            <v>UN</v>
          </cell>
          <cell r="D8789">
            <v>804726.29</v>
          </cell>
        </row>
        <row r="8790">
          <cell r="A8790">
            <v>13603</v>
          </cell>
          <cell r="B8790" t="str">
            <v>TRATOR DE PNEUS CBT MOD. 2105 POT. * 110 A 126 HP ***CAIXA**</v>
          </cell>
          <cell r="C8790" t="str">
            <v>UN</v>
          </cell>
          <cell r="D8790">
            <v>204375</v>
          </cell>
        </row>
        <row r="8791">
          <cell r="A8791">
            <v>10598</v>
          </cell>
          <cell r="B8791" t="str">
            <v>TRATOR DE PNEUS MASSEY FERGUSSON MF-25OX STANDARD 51HP**CAIXA**</v>
          </cell>
          <cell r="C8791" t="str">
            <v>UN</v>
          </cell>
          <cell r="D8791">
            <v>70475.039999999994</v>
          </cell>
        </row>
        <row r="8792">
          <cell r="A8792">
            <v>7640</v>
          </cell>
          <cell r="B8792" t="str">
            <v>TRATOR DE PNEUS MASSEY FERGUSSON MF-290, 82CV, TRACAO 4 X 2,PESO C/ LASTRO 4,32T</v>
          </cell>
          <cell r="C8792" t="str">
            <v>UN</v>
          </cell>
          <cell r="D8792">
            <v>109000</v>
          </cell>
        </row>
        <row r="8793">
          <cell r="A8793">
            <v>13238</v>
          </cell>
          <cell r="B8793" t="str">
            <v>TRATOR DE PNEUS MASSEY FERGUSSON MOD. MF-292 TURBO, 105HP, PESO C/ LASTRO 4,32T, TRACAO 4 X 2**CAIXA**</v>
          </cell>
          <cell r="C8793" t="str">
            <v>UN</v>
          </cell>
          <cell r="D8793">
            <v>124838.79</v>
          </cell>
        </row>
        <row r="8794">
          <cell r="A8794">
            <v>14270</v>
          </cell>
          <cell r="B8794" t="str">
            <v>TRATOR DE PNEUS VALMET 1180 T 108 CV**CAIXA**</v>
          </cell>
          <cell r="C8794" t="str">
            <v>UN</v>
          </cell>
          <cell r="D8794">
            <v>150726.29</v>
          </cell>
        </row>
        <row r="8795">
          <cell r="A8795">
            <v>4237</v>
          </cell>
          <cell r="B8795" t="str">
            <v>TRATORISTA</v>
          </cell>
          <cell r="C8795" t="str">
            <v>H</v>
          </cell>
          <cell r="D8795">
            <v>9.0399999999999991</v>
          </cell>
        </row>
        <row r="8796">
          <cell r="A8796">
            <v>7250</v>
          </cell>
          <cell r="B8796" t="str">
            <v>TRENA EM FIBRA DE VIDRO L = 30M</v>
          </cell>
          <cell r="C8796" t="str">
            <v>H</v>
          </cell>
          <cell r="D8796">
            <v>0.19</v>
          </cell>
        </row>
        <row r="8797">
          <cell r="A8797">
            <v>11581</v>
          </cell>
          <cell r="B8797" t="str">
            <v>TRILHO "U" ALUMINIO 40 X 40MM P/ ROLDANA</v>
          </cell>
          <cell r="C8797" t="str">
            <v>M</v>
          </cell>
          <cell r="D8797">
            <v>5.72</v>
          </cell>
        </row>
        <row r="8798">
          <cell r="A8798">
            <v>11580</v>
          </cell>
          <cell r="B8798" t="str">
            <v>TRILHO QUADRADO ALUMINIO 1/4'' P/ RODIZIOS</v>
          </cell>
          <cell r="C8798" t="str">
            <v>M</v>
          </cell>
          <cell r="D8798">
            <v>10.37</v>
          </cell>
        </row>
        <row r="8799">
          <cell r="A8799">
            <v>11421</v>
          </cell>
          <cell r="B8799" t="str">
            <v>TRILHO SEMI-NOVO PARA ESTACAS</v>
          </cell>
          <cell r="C8799" t="str">
            <v>KG</v>
          </cell>
          <cell r="D8799">
            <v>2.48</v>
          </cell>
        </row>
        <row r="8800">
          <cell r="A8800">
            <v>10743</v>
          </cell>
          <cell r="B8800" t="str">
            <v>TROLEY MANUAL CAP. 1T</v>
          </cell>
          <cell r="C8800" t="str">
            <v>UN</v>
          </cell>
          <cell r="D8800">
            <v>532.89</v>
          </cell>
        </row>
        <row r="8801">
          <cell r="A8801">
            <v>7697</v>
          </cell>
          <cell r="B8801" t="str">
            <v>TUBO ACO GALV C/ COSTURA DIN 2440/NBR 5580 CLASSE MEDIA DN 1.1/2" (40MM) E=3,25MM - 3,61KG/M</v>
          </cell>
          <cell r="C8801" t="str">
            <v>M</v>
          </cell>
          <cell r="D8801">
            <v>25.27</v>
          </cell>
        </row>
        <row r="8802">
          <cell r="A8802">
            <v>7698</v>
          </cell>
          <cell r="B8802" t="str">
            <v>TUBO ACO GALV C/ COSTURA DIN 2440/NBR 5580 CLASSE MEDIA DN 1.1/4" (32MM) E=3,25MM - 3,14KG/M</v>
          </cell>
          <cell r="C8802" t="str">
            <v>M</v>
          </cell>
          <cell r="D8802">
            <v>22.88</v>
          </cell>
        </row>
        <row r="8803">
          <cell r="A8803">
            <v>7691</v>
          </cell>
          <cell r="B8803" t="str">
            <v>TUBO ACO GALV C/ COSTURA DIN 2440/NBR 5580 CLASSE MEDIA DN 1/2" (15MM) E = 2,65MM - 1,22KG/M</v>
          </cell>
          <cell r="C8803" t="str">
            <v>M</v>
          </cell>
          <cell r="D8803">
            <v>8.57</v>
          </cell>
        </row>
        <row r="8804">
          <cell r="A8804">
            <v>7701</v>
          </cell>
          <cell r="B8804" t="str">
            <v>TUBO ACO GALV C/ COSTURA DIN 2440/NBR 5580 CLASSE MEDIA DN 2.1/2" (65MM) E=3,65MM - 6,51KG/M</v>
          </cell>
          <cell r="C8804" t="str">
            <v>M</v>
          </cell>
          <cell r="D8804">
            <v>46.7</v>
          </cell>
        </row>
        <row r="8805">
          <cell r="A8805">
            <v>7696</v>
          </cell>
          <cell r="B8805" t="str">
            <v>TUBO ACO GALV C/ COSTURA DIN 2440/NBR 5580 CLASSE MEDIA DN 2" (50MM) E=3,65MM - 5,10KG/M</v>
          </cell>
          <cell r="C8805" t="str">
            <v>M</v>
          </cell>
          <cell r="D8805">
            <v>35.299999999999997</v>
          </cell>
        </row>
        <row r="8806">
          <cell r="A8806">
            <v>7700</v>
          </cell>
          <cell r="B8806" t="str">
            <v>TUBO ACO GALV C/ COSTURA DIN 2440/NBR 5580 CLASSE MEDIA DN 3/4" (20MM) E = 2,65MM - 1,58KG/M</v>
          </cell>
          <cell r="C8806" t="str">
            <v>M</v>
          </cell>
          <cell r="D8806">
            <v>11.68</v>
          </cell>
        </row>
        <row r="8807">
          <cell r="A8807">
            <v>7694</v>
          </cell>
          <cell r="B8807" t="str">
            <v>TUBO ACO GALV C/ COSTURA DIN 2440/NBR 5580 CLASSE MEDIA DN 3" (80MM) E = 4,05MM - 8,47KG/M</v>
          </cell>
          <cell r="C8807" t="str">
            <v>M</v>
          </cell>
          <cell r="D8807">
            <v>52.93</v>
          </cell>
        </row>
        <row r="8808">
          <cell r="A8808">
            <v>7693</v>
          </cell>
          <cell r="B8808" t="str">
            <v>TUBO ACO GALV C/ COSTURA DIN 2440/NBR 5580 CLASSE MEDIA DN 4" (100MM) E = 4,50MM - 12,10KG/M</v>
          </cell>
          <cell r="C8808" t="str">
            <v>M</v>
          </cell>
          <cell r="D8808">
            <v>85.6</v>
          </cell>
        </row>
        <row r="8809">
          <cell r="A8809">
            <v>7692</v>
          </cell>
          <cell r="B8809" t="str">
            <v>TUBO ACO GALV C/ COSTURA DIN 2440/NBR 5580 CLASSE MEDIA DN 5" (125MM) E=5,40MM - 17,80KG/M</v>
          </cell>
          <cell r="C8809" t="str">
            <v>M</v>
          </cell>
          <cell r="D8809">
            <v>118</v>
          </cell>
        </row>
        <row r="8810">
          <cell r="A8810">
            <v>7695</v>
          </cell>
          <cell r="B8810" t="str">
            <v>TUBO ACO GALV C/ COSTURA DIN 2440/NBR 5580 CLASSE MEDIA DN 6" (150MM) E=4,85MM - 19,20KG/M</v>
          </cell>
          <cell r="C8810" t="str">
            <v>M</v>
          </cell>
          <cell r="D8810">
            <v>132.63999999999999</v>
          </cell>
        </row>
        <row r="8811">
          <cell r="A8811">
            <v>21016</v>
          </cell>
          <cell r="B8811" t="str">
            <v>TUBO ACO GALV C/ COSTURA NBR 5580 CLASSE LEVE DN 100MM ( 4") E = 3,75MM - 10,55KG/M</v>
          </cell>
          <cell r="C8811" t="str">
            <v>M</v>
          </cell>
          <cell r="D8811">
            <v>72.540000000000006</v>
          </cell>
        </row>
        <row r="8812">
          <cell r="A8812">
            <v>21014</v>
          </cell>
          <cell r="B8812" t="str">
            <v>TUBO ACO GALV C/ COSTURA NBR 5580 CLASSE LEVE DN 65MM ( 2.1/2" ) E = 3,35MM - 6,23KG/M</v>
          </cell>
          <cell r="C8812" t="str">
            <v>M</v>
          </cell>
          <cell r="D8812">
            <v>39.06</v>
          </cell>
        </row>
        <row r="8813">
          <cell r="A8813">
            <v>21015</v>
          </cell>
          <cell r="B8813" t="str">
            <v>TUBO ACO GALV C/ COSTURA NBR 5580 CLASSE LEVE DN 80MM ( 3") E = 3,35MM - 7,32KG/M</v>
          </cell>
          <cell r="C8813" t="str">
            <v>M</v>
          </cell>
          <cell r="D8813">
            <v>50.3</v>
          </cell>
        </row>
        <row r="8814">
          <cell r="A8814">
            <v>21008</v>
          </cell>
          <cell r="B8814" t="str">
            <v>TUBO ACO GALV C/ COSTURA NBR 5580 CLASSE LEVE DN 15MM ( 1/2") E = 2,25MM - 1,12KG/M</v>
          </cell>
          <cell r="C8814" t="str">
            <v>M</v>
          </cell>
          <cell r="D8814">
            <v>8.56</v>
          </cell>
        </row>
        <row r="8815">
          <cell r="A8815">
            <v>21009</v>
          </cell>
          <cell r="B8815" t="str">
            <v>TUBO ACO GALV C/ COSTURA NBR 5580 CLASSE LEVE DN 20MM ( 3/4") E = 2,25MM - 1,43KG/M</v>
          </cell>
          <cell r="C8815" t="str">
            <v>M</v>
          </cell>
          <cell r="D8815">
            <v>11.98</v>
          </cell>
        </row>
        <row r="8816">
          <cell r="A8816">
            <v>21010</v>
          </cell>
          <cell r="B8816" t="str">
            <v>TUBO ACO GALV C/ COSTURA NBR 5580 CLASSE LEVE DN 25MM ( 1" )E = 2,65MM - 2,11KG/M</v>
          </cell>
          <cell r="C8816" t="str">
            <v>M</v>
          </cell>
          <cell r="D8816">
            <v>14.22</v>
          </cell>
        </row>
        <row r="8817">
          <cell r="A8817">
            <v>21011</v>
          </cell>
          <cell r="B8817" t="str">
            <v>TUBO ACO GALV C/ COSTURA NBR 5580 CLASSE LEVE DN 32MM ( 1.1/4" ) E = 2,65MM - 2,71KG/M</v>
          </cell>
          <cell r="C8817" t="str">
            <v>M</v>
          </cell>
          <cell r="D8817">
            <v>18.2</v>
          </cell>
        </row>
        <row r="8818">
          <cell r="A8818">
            <v>21012</v>
          </cell>
          <cell r="B8818" t="str">
            <v>TUBO ACO GALV C/ COSTURA NBR 5580 CLASSE LEVE DN 40MM ( 1.1/2" ) E = 3,00MM - 3,48KG/MCOMPRIM= 1,0 A 1,5M, LIDER</v>
          </cell>
          <cell r="C8818" t="str">
            <v>M</v>
          </cell>
          <cell r="D8818">
            <v>24.42</v>
          </cell>
        </row>
        <row r="8819">
          <cell r="A8819">
            <v>21013</v>
          </cell>
          <cell r="B8819" t="str">
            <v>TUBO ACO GALV C/ COSTURA NBR 5580 CLASSE LEVE DN 50MM ( 2" )E = 3,00MM - 4,40KG/M</v>
          </cell>
          <cell r="C8819" t="str">
            <v>M</v>
          </cell>
          <cell r="D8819">
            <v>30.63</v>
          </cell>
        </row>
        <row r="8820">
          <cell r="A8820">
            <v>13356</v>
          </cell>
          <cell r="B8820" t="str">
            <v>TUBO ACO INDUSTRIAL DN 2" (50,8MM)CH 16 (E=1,50MM) - 1,8237KG/M</v>
          </cell>
          <cell r="C8820" t="str">
            <v>M</v>
          </cell>
          <cell r="D8820">
            <v>4.05</v>
          </cell>
        </row>
        <row r="8821">
          <cell r="A8821">
            <v>21025</v>
          </cell>
          <cell r="B8821" t="str">
            <v>TUBO ACO PRETO C/ COSTURA DIN 2440/NBR 5580 CLASSE MEDIA DN100MM ( 4" ) E = 4,50MM - 12,19KG/M</v>
          </cell>
          <cell r="C8821" t="str">
            <v>M</v>
          </cell>
          <cell r="D8821">
            <v>50.67</v>
          </cell>
        </row>
        <row r="8822">
          <cell r="A8822">
            <v>21026</v>
          </cell>
          <cell r="B8822" t="str">
            <v>TUBO ACO PRETO C/ COSTURA DIN 2440/NBR 5580 CLASSE MEDIA DN125MM ( 5" ) E = 4,85MM - 16,20KG/M</v>
          </cell>
          <cell r="C8822" t="str">
            <v>M</v>
          </cell>
          <cell r="D8822">
            <v>78.97</v>
          </cell>
        </row>
        <row r="8823">
          <cell r="A8823">
            <v>21017</v>
          </cell>
          <cell r="B8823" t="str">
            <v>TUBO ACO PRETO C/ COSTURA DIN 2440/NBR 5580 CLASSE MEDIA DN15MM ( 1/2" ) E = 2,65MM - 1,22KG/M</v>
          </cell>
          <cell r="C8823" t="str">
            <v>M</v>
          </cell>
          <cell r="D8823">
            <v>5.49</v>
          </cell>
        </row>
        <row r="8824">
          <cell r="A8824">
            <v>21018</v>
          </cell>
          <cell r="B8824" t="str">
            <v>TUBO ACO PRETO C/ COSTURA DIN 2440/NBR 5580 CLASSE MEDIA DN20MM ( 3/4" ) E = 2,65MM - 1,58KG/M</v>
          </cell>
          <cell r="C8824" t="str">
            <v>M</v>
          </cell>
          <cell r="D8824">
            <v>6.94</v>
          </cell>
        </row>
        <row r="8825">
          <cell r="A8825">
            <v>21019</v>
          </cell>
          <cell r="B8825" t="str">
            <v>TUBO ACO PRETO C/ COSTURA DIN 2440/NBR 5580 CLASSE MEDIA DN25MM ( 1" ) E = 3,35MM - 2,50KG/M</v>
          </cell>
          <cell r="C8825" t="str">
            <v>M</v>
          </cell>
          <cell r="D8825">
            <v>10.69</v>
          </cell>
        </row>
        <row r="8826">
          <cell r="A8826">
            <v>21020</v>
          </cell>
          <cell r="B8826" t="str">
            <v>TUBO ACO PRETO C/ COSTURA DIN 2440/NBR 5580 CLASSE MEDIA DN32MM ( 1.1/4" ) E = 3,35MM - 3,22KG/M</v>
          </cell>
          <cell r="C8826" t="str">
            <v>M</v>
          </cell>
          <cell r="D8826">
            <v>13.67</v>
          </cell>
        </row>
        <row r="8827">
          <cell r="A8827">
            <v>21021</v>
          </cell>
          <cell r="B8827" t="str">
            <v>TUBO ACO PRETO C/ COSTURA DIN 2440/NBR 5580 CLASSE MEDIA DN40MM ( 1.1/2" ) E = 3,35MM - 3,71KG/M</v>
          </cell>
          <cell r="C8827" t="str">
            <v>M</v>
          </cell>
          <cell r="D8827">
            <v>15.74</v>
          </cell>
        </row>
        <row r="8828">
          <cell r="A8828">
            <v>21022</v>
          </cell>
          <cell r="B8828" t="str">
            <v>TUBO ACO PRETO C/ COSTURA DIN 2440/NBR 5580 CLASSE MEDIA DN50MM ( 2" ) E = 3,75MM - 5,22KG/M</v>
          </cell>
          <cell r="C8828" t="str">
            <v>M</v>
          </cell>
          <cell r="D8828">
            <v>22.23</v>
          </cell>
        </row>
        <row r="8829">
          <cell r="A8829">
            <v>21023</v>
          </cell>
          <cell r="B8829" t="str">
            <v>TUBO ACO PRETO C/ COSTURA DIN 2440/NBR 5580 CLASSE MEDIA DN65MM ( 2.1/2" ) E = 3,75MM - 6,68KG/M</v>
          </cell>
          <cell r="C8829" t="str">
            <v>M</v>
          </cell>
          <cell r="D8829">
            <v>28.07</v>
          </cell>
        </row>
        <row r="8830">
          <cell r="A8830">
            <v>21024</v>
          </cell>
          <cell r="B8830" t="str">
            <v>TUBO ACO PRETO C/ COSTURA DIN 2440/NBR 5580 CLASSE MEDIA DN80MM ( 3" ) E = 3,75MM - 7,87KG/M</v>
          </cell>
          <cell r="C8830" t="str">
            <v>M</v>
          </cell>
          <cell r="D8830">
            <v>33.07</v>
          </cell>
        </row>
        <row r="8831">
          <cell r="A8831">
            <v>21027</v>
          </cell>
          <cell r="B8831" t="str">
            <v>TUBO ACO PRETO C/ COSTURA DIN 2440/NBR 5580 CLASSE MEDIA DN90MM ( 3.1/2" ) E = 4,25MM - 10,20KG/M</v>
          </cell>
          <cell r="C8831" t="str">
            <v>M</v>
          </cell>
          <cell r="D8831">
            <v>89.96</v>
          </cell>
        </row>
        <row r="8832">
          <cell r="A8832">
            <v>21007</v>
          </cell>
          <cell r="B8832" t="str">
            <v>TUBO ACO PRETO C/ COSTURA NBR 5580 CLASSE LEVE DN 100MM ( 4") E = 3,75MM - 10,22KG/M</v>
          </cell>
          <cell r="C8832" t="str">
            <v>M</v>
          </cell>
          <cell r="D8832">
            <v>44.67</v>
          </cell>
        </row>
        <row r="8833">
          <cell r="A8833">
            <v>20999</v>
          </cell>
          <cell r="B8833" t="str">
            <v>TUBO ACO PRETO C/ COSTURA NBR 5580 CLASSE LEVE DN 15MM ( 1/2" ) E = 2,25MM - 1,06KG/M</v>
          </cell>
          <cell r="C8833" t="str">
            <v>M</v>
          </cell>
          <cell r="D8833">
            <v>4.8899999999999997</v>
          </cell>
        </row>
        <row r="8834">
          <cell r="A8834">
            <v>21000</v>
          </cell>
          <cell r="B8834" t="str">
            <v>TUBO ACO PRETO C/ COSTURA NBR 5580 CLASSE LEVE DN 20MM ( 3/4" ) E = 2,25MM - 1,36KG/M</v>
          </cell>
          <cell r="C8834" t="str">
            <v>M</v>
          </cell>
          <cell r="D8834">
            <v>6.06</v>
          </cell>
        </row>
        <row r="8835">
          <cell r="A8835">
            <v>21001</v>
          </cell>
          <cell r="B8835" t="str">
            <v>TUBO ACO PRETO C/ COSTURA NBR 5580 CLASSE LEVE DN 25MM ( 1") E = 2,65MM - 2,02KG/M</v>
          </cell>
          <cell r="C8835" t="str">
            <v>M</v>
          </cell>
          <cell r="D8835">
            <v>8.73</v>
          </cell>
        </row>
        <row r="8836">
          <cell r="A8836">
            <v>21002</v>
          </cell>
          <cell r="B8836" t="str">
            <v>TUBO ACO PRETO C/ COSTURA NBR 5580 CLASSE LEVE DN 32MM ( 1.1/4" ) E= 2,65MM - 2,59 KGM</v>
          </cell>
          <cell r="C8836" t="str">
            <v>M</v>
          </cell>
          <cell r="D8836">
            <v>11.21</v>
          </cell>
        </row>
        <row r="8837">
          <cell r="A8837">
            <v>21003</v>
          </cell>
          <cell r="B8837" t="str">
            <v>TUBO ACO PRETO C/ COSTURA NBR 5580 CLASSE LEVE DN 40MM ( 1.1/2" ) E= 3,00MM - 3,34KG/M</v>
          </cell>
          <cell r="C8837" t="str">
            <v>M</v>
          </cell>
          <cell r="D8837">
            <v>14.46</v>
          </cell>
        </row>
        <row r="8838">
          <cell r="A8838">
            <v>21004</v>
          </cell>
          <cell r="B8838" t="str">
            <v>TUBO ACO PRETO C/ COSTURA NBR 5580 CLASSE LEVE DN 50MM ( 2") E = 3,00MM - 4,23KG/M</v>
          </cell>
          <cell r="C8838" t="str">
            <v>M</v>
          </cell>
          <cell r="D8838">
            <v>18.399999999999999</v>
          </cell>
        </row>
        <row r="8839">
          <cell r="A8839">
            <v>21005</v>
          </cell>
          <cell r="B8839" t="str">
            <v>TUBO ACO PRETO C/ COSTURA NBR 5580 CLASSE LEVE DN 65MM ( 2.1/2" ) E = 3,35MM - 6,02KG/M</v>
          </cell>
          <cell r="C8839" t="str">
            <v>M</v>
          </cell>
          <cell r="D8839">
            <v>26.01</v>
          </cell>
        </row>
        <row r="8840">
          <cell r="A8840">
            <v>21006</v>
          </cell>
          <cell r="B8840" t="str">
            <v>TUBO ACO PRETO C/ COSTURA NBR 5580 CLASSE LEVE DN 80MM ( 3") E = 3,35MM - 7,07KG/M</v>
          </cell>
          <cell r="C8840" t="str">
            <v>M</v>
          </cell>
          <cell r="D8840">
            <v>30.7</v>
          </cell>
        </row>
        <row r="8841">
          <cell r="A8841">
            <v>13039</v>
          </cell>
          <cell r="B8841" t="str">
            <v>TUBO ACO PRETO SEM COSTURA SCHEDULE 10 DN INT 14" E = 6,35MM- 54,69KG/M</v>
          </cell>
          <cell r="C8841" t="str">
            <v>M</v>
          </cell>
          <cell r="D8841">
            <v>335.43</v>
          </cell>
        </row>
        <row r="8842">
          <cell r="A8842">
            <v>13040</v>
          </cell>
          <cell r="B8842" t="str">
            <v>TUBO ACO PRETO SEM COSTURA SCHEDULE 10 DN INT 16" E = 6,35MM- 62,57KG/M</v>
          </cell>
          <cell r="C8842" t="str">
            <v>M</v>
          </cell>
          <cell r="D8842">
            <v>369.61</v>
          </cell>
        </row>
        <row r="8843">
          <cell r="A8843">
            <v>13041</v>
          </cell>
          <cell r="B8843" t="str">
            <v>TUBO ACO PRETO SEM COSTURA SCHEDULE 10 DN INT 18" E = 6,35MM- 70,52KG/M</v>
          </cell>
          <cell r="C8843" t="str">
            <v>M</v>
          </cell>
          <cell r="D8843">
            <v>416.55</v>
          </cell>
        </row>
        <row r="8844">
          <cell r="A8844">
            <v>13042</v>
          </cell>
          <cell r="B8844" t="str">
            <v>TUBO ACO PRETO SEM COSTURA SCHEDULE 10 DN INT 20" E = 6,35MM- 78,46KG/M</v>
          </cell>
          <cell r="C8844" t="str">
            <v>M</v>
          </cell>
          <cell r="D8844">
            <v>498.33</v>
          </cell>
        </row>
        <row r="8845">
          <cell r="A8845">
            <v>13043</v>
          </cell>
          <cell r="B8845" t="str">
            <v>TUBO ACO PRETO SEM COSTURA SCHEDULE 10 DN INT 22" E = 6,35MM- 86,41KG/M</v>
          </cell>
          <cell r="C8845" t="str">
            <v>M</v>
          </cell>
          <cell r="D8845">
            <v>569.53</v>
          </cell>
        </row>
        <row r="8846">
          <cell r="A8846">
            <v>13044</v>
          </cell>
          <cell r="B8846" t="str">
            <v>TUBO ACO PRETO SEM COSTURA SCHEDULE 10 DN INT 24" E = 6,35MM- 94,35KG/M</v>
          </cell>
          <cell r="C8846" t="str">
            <v>M</v>
          </cell>
          <cell r="D8846">
            <v>656.69</v>
          </cell>
        </row>
        <row r="8847">
          <cell r="A8847">
            <v>7665</v>
          </cell>
          <cell r="B8847" t="str">
            <v>TUBO ACO PRETO SEM COSTURA SCHEDULE 20 DN INT 10" E = 6,35MM- 41,74KG/M</v>
          </cell>
          <cell r="C8847" t="str">
            <v>M</v>
          </cell>
          <cell r="D8847">
            <v>272.72000000000003</v>
          </cell>
        </row>
        <row r="8848">
          <cell r="A8848">
            <v>7664</v>
          </cell>
          <cell r="B8848" t="str">
            <v>TUBO ACO PRETO SEM COSTURA SCHEDULE 20 DN INT 12" E = 6,35MM- 49,57KG/M</v>
          </cell>
          <cell r="C8848" t="str">
            <v>M</v>
          </cell>
          <cell r="D8848">
            <v>349.21</v>
          </cell>
        </row>
        <row r="8849">
          <cell r="A8849">
            <v>13048</v>
          </cell>
          <cell r="B8849" t="str">
            <v>TUBO ACO PRETO SEM COSTURA SCHEDULE 20 DN INT 14" E = 7,92MM- 67,89KG/M</v>
          </cell>
          <cell r="C8849" t="str">
            <v>M</v>
          </cell>
          <cell r="D8849">
            <v>494.55</v>
          </cell>
        </row>
        <row r="8850">
          <cell r="A8850">
            <v>13049</v>
          </cell>
          <cell r="B8850" t="str">
            <v>TUBO ACO PRETO SEM COSTURA SCHEDULE 20 DN INT 16" E = 7,92MM- 77,78KG/M</v>
          </cell>
          <cell r="C8850" t="str">
            <v>M</v>
          </cell>
          <cell r="D8850">
            <v>504.02</v>
          </cell>
        </row>
        <row r="8851">
          <cell r="A8851">
            <v>20978</v>
          </cell>
          <cell r="B8851" t="str">
            <v>TUBO ACO PRETO SEM COSTURA SCHEDULE 20 DN INT 22" E = 9,52MM- 128,88KG/M</v>
          </cell>
          <cell r="C8851" t="str">
            <v>M</v>
          </cell>
          <cell r="D8851">
            <v>1217.9000000000001</v>
          </cell>
        </row>
        <row r="8852">
          <cell r="A8852">
            <v>20979</v>
          </cell>
          <cell r="B8852" t="str">
            <v>TUBO ACO PRETO SEM COSTURA SCHEDULE 20 DN INT 24" E = 9,52MM- 140,80KG/M</v>
          </cell>
          <cell r="C8852" t="str">
            <v>M</v>
          </cell>
          <cell r="D8852">
            <v>1461.69</v>
          </cell>
        </row>
        <row r="8853">
          <cell r="A8853">
            <v>7690</v>
          </cell>
          <cell r="B8853" t="str">
            <v>TUBO ACO PRETO SEM COSTURA SCHEDULE 20 DN INT 8" E = 6,35MM- 33,27KG/M</v>
          </cell>
          <cell r="C8853" t="str">
            <v>M</v>
          </cell>
          <cell r="D8853">
            <v>199.65</v>
          </cell>
        </row>
        <row r="8854">
          <cell r="A8854">
            <v>13052</v>
          </cell>
          <cell r="B8854" t="str">
            <v>TUBO ACO PRETO SEM COSTURA SCHEDULE 30 DN INT 10" E = 7,80MM- 50,95KG/M</v>
          </cell>
          <cell r="C8854" t="str">
            <v>M</v>
          </cell>
          <cell r="D8854">
            <v>357.79</v>
          </cell>
        </row>
        <row r="8855">
          <cell r="A8855">
            <v>13053</v>
          </cell>
          <cell r="B8855" t="str">
            <v>TUBO ACO PRETO SEM COSTURA SCHEDULE 30 DN INT 12" E = 8,38MM- 65,13KG/M</v>
          </cell>
          <cell r="C8855" t="str">
            <v>M</v>
          </cell>
          <cell r="D8855">
            <v>526.82000000000005</v>
          </cell>
        </row>
        <row r="8856">
          <cell r="A8856">
            <v>20981</v>
          </cell>
          <cell r="B8856" t="str">
            <v>TUBO ACO PRETO SEM COSTURA SCHEDULE 30 DN INT 14 E = 9,52MM- 81,20KG/M</v>
          </cell>
          <cell r="C8856" t="str">
            <v>M</v>
          </cell>
          <cell r="D8856">
            <v>656.97</v>
          </cell>
        </row>
        <row r="8857">
          <cell r="A8857">
            <v>20982</v>
          </cell>
          <cell r="B8857" t="str">
            <v>TUBO ACO PRETO SEM COSTURA SCHEDULE 30 DN INT 16" E = 9,52MM- 93,19KG/M</v>
          </cell>
          <cell r="C8857" t="str">
            <v>M</v>
          </cell>
          <cell r="D8857">
            <v>1677.83</v>
          </cell>
        </row>
        <row r="8858">
          <cell r="A8858">
            <v>20983</v>
          </cell>
          <cell r="B8858" t="str">
            <v>TUBO ACO PRETO SEM COSTURA SCHEDULE 30 DN INT 18" E = 11,13MM - 122,24KG/M</v>
          </cell>
          <cell r="C8858" t="str">
            <v>M</v>
          </cell>
          <cell r="D8858">
            <v>2200.86</v>
          </cell>
        </row>
        <row r="8859">
          <cell r="A8859">
            <v>20984</v>
          </cell>
          <cell r="B8859" t="str">
            <v>TUBO ACO PRETO SEM COSTURA SCHEDULE 30 DN INT 20" E = 12,70MM - 164,95KG/M</v>
          </cell>
          <cell r="C8859" t="str">
            <v>M</v>
          </cell>
          <cell r="D8859">
            <v>2969.84</v>
          </cell>
        </row>
        <row r="8860">
          <cell r="A8860">
            <v>13054</v>
          </cell>
          <cell r="B8860" t="str">
            <v>TUBO ACO PRETO SEM COSTURA SCHEDULE 30 DN INT 22" E = 12,70MM - 182,32KG/M</v>
          </cell>
          <cell r="C8860" t="str">
            <v>M</v>
          </cell>
          <cell r="D8860">
            <v>3281.93</v>
          </cell>
        </row>
        <row r="8861">
          <cell r="A8861">
            <v>20985</v>
          </cell>
          <cell r="B8861" t="str">
            <v>TUBO ACO PRETO SEM COSTURA SCHEDULE 30 DN INT 24" E = 14,27MM - 209,33KG/M</v>
          </cell>
          <cell r="C8861" t="str">
            <v>M</v>
          </cell>
          <cell r="D8861">
            <v>4020.13</v>
          </cell>
        </row>
        <row r="8862">
          <cell r="A8862">
            <v>20980</v>
          </cell>
          <cell r="B8862" t="str">
            <v>TUBO ACO PRETO SEM COSTURA SCHEDULE 30 DN INT 8" E = 7,04MM- 36,75KG/M</v>
          </cell>
          <cell r="C8862" t="str">
            <v>M</v>
          </cell>
          <cell r="D8862">
            <v>262.22000000000003</v>
          </cell>
        </row>
        <row r="8863">
          <cell r="A8863">
            <v>13124</v>
          </cell>
          <cell r="B8863" t="str">
            <v>TUBO ACO PRETO SEM COSTURA SCHEDULE 40/NBR 5590 DN INT 1 1/2" E = 3,68MM - 4,05KG/M</v>
          </cell>
          <cell r="C8863" t="str">
            <v>M</v>
          </cell>
          <cell r="D8863">
            <v>30.6</v>
          </cell>
        </row>
        <row r="8864">
          <cell r="A8864">
            <v>13125</v>
          </cell>
          <cell r="B8864" t="str">
            <v>TUBO ACO PRETO SEM COSTURA SCHEDULE 40/NBR 5590 DN INT 1 1/4" E = 3,56MM - 3,38KG/MCTO DINAMICO 16/26,2 T**CAIXA**</v>
          </cell>
          <cell r="C8864" t="str">
            <v>M</v>
          </cell>
          <cell r="D8864">
            <v>26.89</v>
          </cell>
        </row>
        <row r="8865">
          <cell r="A8865">
            <v>13127</v>
          </cell>
          <cell r="B8865" t="str">
            <v>TUBO ACO PRETO SEM COSTURA SCHEDULE 40/NBR 5590 DN INT 1/2"E = 2,77MM - 1,27KG/M</v>
          </cell>
          <cell r="C8865" t="str">
            <v>M</v>
          </cell>
          <cell r="D8865">
            <v>14.84</v>
          </cell>
        </row>
        <row r="8866">
          <cell r="A8866">
            <v>20987</v>
          </cell>
          <cell r="B8866" t="str">
            <v>TUBO ACO PRETO SEM COSTURA SCHEDULE 40/NBR 5590 DN INT 1/4"E = 2,24MM - 0,63KG/M</v>
          </cell>
          <cell r="C8866" t="str">
            <v>M</v>
          </cell>
          <cell r="D8866">
            <v>9.83</v>
          </cell>
        </row>
        <row r="8867">
          <cell r="A8867">
            <v>21146</v>
          </cell>
          <cell r="B8867" t="str">
            <v>TUBO ACO PRETO SEM COSTURA SCHEDULE 40/NBR 5590 DN INT 1" E= 3,38MM - 2,50KG/M</v>
          </cell>
          <cell r="C8867" t="str">
            <v>M</v>
          </cell>
          <cell r="D8867">
            <v>19</v>
          </cell>
        </row>
        <row r="8868">
          <cell r="A8868">
            <v>7689</v>
          </cell>
          <cell r="B8868" t="str">
            <v>TUBO ACO PRETO SEM COSTURA SCHEDULE 40/NBR 5590 DN INT 10" E= 9,27MM - 60,31KG/M</v>
          </cell>
          <cell r="C8868" t="str">
            <v>M</v>
          </cell>
          <cell r="D8868">
            <v>428.95</v>
          </cell>
        </row>
        <row r="8869">
          <cell r="A8869">
            <v>13055</v>
          </cell>
          <cell r="B8869" t="str">
            <v>TUBO ACO PRETO SEM COSTURA SCHEDULE 40/NBR 5590 DN INT 12" E= 10,31MM - 79,70KG/M</v>
          </cell>
          <cell r="C8869" t="str">
            <v>M</v>
          </cell>
          <cell r="D8869">
            <v>637.98</v>
          </cell>
        </row>
        <row r="8870">
          <cell r="A8870">
            <v>20989</v>
          </cell>
          <cell r="B8870" t="str">
            <v>TUBO ACO PRETO SEM COSTURA SCHEDULE 40/NBR 5590 DN INT 14" E= 11,13MM - 94,55KG/M</v>
          </cell>
          <cell r="C8870" t="str">
            <v>M</v>
          </cell>
          <cell r="D8870">
            <v>757.01</v>
          </cell>
        </row>
        <row r="8871">
          <cell r="A8871">
            <v>21147</v>
          </cell>
          <cell r="B8871" t="str">
            <v>TUBO ACO PRETO SEM COSTURA SCHEDULE 40/NBR 5590 DN INT 2 1/2" E = 5,16MM - 8,62KG/M</v>
          </cell>
          <cell r="C8871" t="str">
            <v>M</v>
          </cell>
          <cell r="D8871">
            <v>51.72</v>
          </cell>
        </row>
        <row r="8872">
          <cell r="A8872">
            <v>21148</v>
          </cell>
          <cell r="B8872" t="str">
            <v>TUBO ACO PRETO SEM COSTURA SCHEDULE 40/NBR 5590 DN INT 2" E= 3,91MM - 5,43KG/M</v>
          </cell>
          <cell r="C8872" t="str">
            <v>M</v>
          </cell>
          <cell r="D8872">
            <v>41.27</v>
          </cell>
        </row>
        <row r="8873">
          <cell r="A8873">
            <v>21150</v>
          </cell>
          <cell r="B8873" t="str">
            <v>TUBO ACO PRETO SEM COSTURA SCHEDULE 40/NBR 5590 DN INT 3/4"E = 2,87MM - 1,69KG/M</v>
          </cell>
          <cell r="C8873" t="str">
            <v>M</v>
          </cell>
          <cell r="D8873">
            <v>16.97</v>
          </cell>
        </row>
        <row r="8874">
          <cell r="A8874">
            <v>20988</v>
          </cell>
          <cell r="B8874" t="str">
            <v>TUBO ACO PRETO SEM COSTURA SCHEDULE 40/NBR 5590 DN INT 3/8"E = 2,31MM - 0,85KG/M</v>
          </cell>
          <cell r="C8874" t="str">
            <v>M</v>
          </cell>
          <cell r="D8874">
            <v>12.88</v>
          </cell>
        </row>
        <row r="8875">
          <cell r="A8875">
            <v>21149</v>
          </cell>
          <cell r="B8875" t="str">
            <v>TUBO ACO PRETO SEM COSTURA SCHEDULE 40/NBR 5590 DN INT 3" E= 5,49MM - 11,28KG/M</v>
          </cell>
          <cell r="C8875" t="str">
            <v>M</v>
          </cell>
          <cell r="D8875">
            <v>62.66</v>
          </cell>
        </row>
        <row r="8876">
          <cell r="A8876">
            <v>21151</v>
          </cell>
          <cell r="B8876" t="str">
            <v>TUBO ACO PRETO SEM COSTURA SCHEDULE 40/NBR 5590 DN INT 4" E= 6,02MM - 16,06KG/M</v>
          </cell>
          <cell r="C8876" t="str">
            <v>M</v>
          </cell>
          <cell r="D8876">
            <v>99.22</v>
          </cell>
        </row>
        <row r="8877">
          <cell r="A8877">
            <v>13133</v>
          </cell>
          <cell r="B8877" t="str">
            <v>TUBO ACO PRETO SEM COSTURA SCHEDULE 40/NBR 5590 DN INT 5" E= 6,55MM - 21,76KG/M</v>
          </cell>
          <cell r="C8877" t="str">
            <v>M</v>
          </cell>
          <cell r="D8877">
            <v>135.4</v>
          </cell>
        </row>
        <row r="8878">
          <cell r="A8878">
            <v>7672</v>
          </cell>
          <cell r="B8878" t="str">
            <v>TUBO ACO PRETO SEM COSTURA SCHEDULE 40/NBR 5590 DN INT 6" E= 7,11MM - 28,26KG/M</v>
          </cell>
          <cell r="C8878" t="str">
            <v>M</v>
          </cell>
          <cell r="D8878">
            <v>163.29</v>
          </cell>
        </row>
        <row r="8879">
          <cell r="A8879">
            <v>7661</v>
          </cell>
          <cell r="B8879" t="str">
            <v>TUBO ACO PRETO SEM COSTURA SCHEDULE 40/NBR 5590 DN INT 8" E= 8,18MM - 42,55KG/M</v>
          </cell>
          <cell r="C8879" t="str">
            <v>M</v>
          </cell>
          <cell r="D8879">
            <v>300.68</v>
          </cell>
        </row>
        <row r="8880">
          <cell r="A8880">
            <v>13134</v>
          </cell>
          <cell r="B8880" t="str">
            <v>TUBO ACO PRETO SEM COSTURA SCHEDULE 80 DN INT 1 1/2" E = 5,08MM - 5,41KG/M</v>
          </cell>
          <cell r="C8880" t="str">
            <v>M</v>
          </cell>
          <cell r="D8880">
            <v>43.28</v>
          </cell>
        </row>
        <row r="8881">
          <cell r="A8881">
            <v>13135</v>
          </cell>
          <cell r="B8881" t="str">
            <v>TUBO ACO PRETO SEM COSTURA SCHEDULE 80 DN INT 1 1/4" E = 4,85MM - 4,47KG/M</v>
          </cell>
          <cell r="C8881" t="str">
            <v>M</v>
          </cell>
          <cell r="D8881">
            <v>35.76</v>
          </cell>
        </row>
        <row r="8882">
          <cell r="A8882">
            <v>13137</v>
          </cell>
          <cell r="B8882" t="str">
            <v>TUBO ACO PRETO SEM COSTURA SCHEDULE 80 DN INT 1/2" E = 3,73MM - 1,62KG/M</v>
          </cell>
          <cell r="C8882" t="str">
            <v>M</v>
          </cell>
          <cell r="D8882">
            <v>20.16</v>
          </cell>
        </row>
        <row r="8883">
          <cell r="A8883">
            <v>20990</v>
          </cell>
          <cell r="B8883" t="str">
            <v>TUBO ACO PRETO SEM COSTURA SCHEDULE 80 DN INT 1/4" E = 3,02MM - 0,80KG/M</v>
          </cell>
          <cell r="C8883" t="str">
            <v>M</v>
          </cell>
          <cell r="D8883">
            <v>13.44</v>
          </cell>
        </row>
        <row r="8884">
          <cell r="A8884">
            <v>13136</v>
          </cell>
          <cell r="B8884" t="str">
            <v>TUBO ACO PRETO SEM COSTURA SCHEDULE 80 DN INT 1" E = 4,55MM- 3,23KG/M</v>
          </cell>
          <cell r="C8884" t="str">
            <v>M</v>
          </cell>
          <cell r="D8884">
            <v>28.42</v>
          </cell>
        </row>
        <row r="8885">
          <cell r="A8885">
            <v>20996</v>
          </cell>
          <cell r="B8885" t="str">
            <v>TUBO ACO PRETO SEM COSTURA SCHEDULE 80 DN INT 10" E = 15,09MM - 96,01KG/M</v>
          </cell>
          <cell r="C8885" t="str">
            <v>M</v>
          </cell>
          <cell r="D8885">
            <v>691.52</v>
          </cell>
        </row>
        <row r="8886">
          <cell r="A8886">
            <v>20997</v>
          </cell>
          <cell r="B8886" t="str">
            <v>TUBO ACO PRETO SEM COSTURA SCHEDULE 80 DN INT 12" E = 17,48MM - 132,04KG/M</v>
          </cell>
          <cell r="C8886" t="str">
            <v>M</v>
          </cell>
          <cell r="D8886">
            <v>1068.31</v>
          </cell>
        </row>
        <row r="8887">
          <cell r="A8887">
            <v>20998</v>
          </cell>
          <cell r="B8887" t="str">
            <v>TUBO ACO PRETO SEM COSTURA SCHEDULE 80 DN INT 14" E = 19,05MM - 158,10KG/M</v>
          </cell>
          <cell r="C8887" t="str">
            <v>M</v>
          </cell>
          <cell r="D8887">
            <v>1284.79</v>
          </cell>
        </row>
        <row r="8888">
          <cell r="A8888">
            <v>13138</v>
          </cell>
          <cell r="B8888" t="str">
            <v>TUBO ACO PRETO SEM COSTURA SCHEDULE 80 DN INT 2 1/2" E = 7,01MM - 11,41KG/M</v>
          </cell>
          <cell r="C8888" t="str">
            <v>M</v>
          </cell>
          <cell r="D8888">
            <v>75.05</v>
          </cell>
        </row>
        <row r="8889">
          <cell r="A8889">
            <v>13139</v>
          </cell>
          <cell r="B8889" t="str">
            <v>TUBO ACO PRETO SEM COSTURA SCHEDULE 80 DN INT 2" E = 5,54MM- 7,48KG/M</v>
          </cell>
          <cell r="C8889" t="str">
            <v>M</v>
          </cell>
          <cell r="D8889">
            <v>56.85</v>
          </cell>
        </row>
        <row r="8890">
          <cell r="A8890">
            <v>20992</v>
          </cell>
          <cell r="B8890" t="str">
            <v>TUBO ACO PRETO SEM COSTURA SCHEDULE 80 DN INT 3 1/2" E = 8,08MM - 18,63KG/M</v>
          </cell>
          <cell r="C8890" t="str">
            <v>M</v>
          </cell>
          <cell r="D8890">
            <v>123.81</v>
          </cell>
        </row>
        <row r="8891">
          <cell r="A8891">
            <v>13141</v>
          </cell>
          <cell r="B8891" t="str">
            <v>TUBO ACO PRETO SEM COSTURA SCHEDULE 80 DN INT 3/4" E = 3,91MM - 2,19KG/M</v>
          </cell>
          <cell r="C8891" t="str">
            <v>M</v>
          </cell>
          <cell r="D8891">
            <v>24.82</v>
          </cell>
        </row>
        <row r="8892">
          <cell r="A8892">
            <v>20991</v>
          </cell>
          <cell r="B8892" t="str">
            <v>TUBO ACO PRETO SEM COSTURA SCHEDULE 80 DN INT 3/8" E = 3,20MM - 1,11KG/M</v>
          </cell>
          <cell r="C8892" t="str">
            <v>M</v>
          </cell>
          <cell r="D8892">
            <v>18.64</v>
          </cell>
        </row>
        <row r="8893">
          <cell r="A8893">
            <v>13140</v>
          </cell>
          <cell r="B8893" t="str">
            <v>TUBO ACO PRETO SEM COSTURA SCHEDULE 80 DN INT 3" E = 7,62MM- 15,27KG/M</v>
          </cell>
          <cell r="C8893" t="str">
            <v>M</v>
          </cell>
          <cell r="D8893">
            <v>95.69</v>
          </cell>
        </row>
        <row r="8894">
          <cell r="A8894">
            <v>13142</v>
          </cell>
          <cell r="B8894" t="str">
            <v>TUBO ACO PRETO SEM COSTURA SCHEDULE 80 DN INT 4" E = 8,56MM- 22,31KG/M</v>
          </cell>
          <cell r="C8894" t="str">
            <v>M</v>
          </cell>
          <cell r="D8894">
            <v>139.81</v>
          </cell>
        </row>
        <row r="8895">
          <cell r="A8895">
            <v>20993</v>
          </cell>
          <cell r="B8895" t="str">
            <v>TUBO ACO PRETO SEM COSTURA SCHEDULE 80 DN INT 5" E = 9,52MM- 30,92KG/M</v>
          </cell>
          <cell r="C8895" t="str">
            <v>M</v>
          </cell>
          <cell r="D8895">
            <v>220.61</v>
          </cell>
        </row>
        <row r="8896">
          <cell r="A8896">
            <v>20994</v>
          </cell>
          <cell r="B8896" t="str">
            <v>TUBO ACO PRETO SEM COSTURA SCHEDULE 80 DN INT 6" E = 10,97MM- 42,56KG/M</v>
          </cell>
          <cell r="C8896" t="str">
            <v>M</v>
          </cell>
          <cell r="D8896">
            <v>303.66000000000003</v>
          </cell>
        </row>
        <row r="8897">
          <cell r="A8897">
            <v>20995</v>
          </cell>
          <cell r="B8897" t="str">
            <v>TUBO ACO PRETO SEM COSTURA SCHEDULE 80 DN INT 8" E = 12,70MM- 64,64KG/M</v>
          </cell>
          <cell r="C8897" t="str">
            <v>M</v>
          </cell>
          <cell r="D8897">
            <v>461.21</v>
          </cell>
        </row>
        <row r="8898">
          <cell r="A8898">
            <v>12613</v>
          </cell>
          <cell r="B8898" t="str">
            <v>TUBO BENGALA PVC P/ LIGACAO CX DESCARGA EMBUTIR - 40MM X 73CM</v>
          </cell>
          <cell r="C8898" t="str">
            <v>UN</v>
          </cell>
          <cell r="D8898">
            <v>5.0199999999999996</v>
          </cell>
        </row>
        <row r="8899">
          <cell r="A8899">
            <v>7706</v>
          </cell>
          <cell r="B8899" t="str">
            <v>TUBO CERAMICA ESG EB-5 PB DN 100</v>
          </cell>
          <cell r="C8899" t="str">
            <v>M</v>
          </cell>
          <cell r="D8899">
            <v>5.29</v>
          </cell>
        </row>
        <row r="8900">
          <cell r="A8900">
            <v>7703</v>
          </cell>
          <cell r="B8900" t="str">
            <v>TUBO CERAMICA ESG EB-5 PB DN 150</v>
          </cell>
          <cell r="C8900" t="str">
            <v>M</v>
          </cell>
          <cell r="D8900">
            <v>7.33</v>
          </cell>
        </row>
        <row r="8901">
          <cell r="A8901">
            <v>7708</v>
          </cell>
          <cell r="B8901" t="str">
            <v>TUBO CERAMICA ESG EB-5 PB DN 200</v>
          </cell>
          <cell r="C8901" t="str">
            <v>M</v>
          </cell>
          <cell r="D8901">
            <v>12.28</v>
          </cell>
        </row>
        <row r="8902">
          <cell r="A8902">
            <v>7704</v>
          </cell>
          <cell r="B8902" t="str">
            <v>TUBO CERAMICA ESG EB-5 PB DN 250</v>
          </cell>
          <cell r="C8902" t="str">
            <v>M</v>
          </cell>
          <cell r="D8902">
            <v>21.12</v>
          </cell>
        </row>
        <row r="8903">
          <cell r="A8903">
            <v>7705</v>
          </cell>
          <cell r="B8903" t="str">
            <v>TUBO CERAMICA ESG EB-5 PB DN 300</v>
          </cell>
          <cell r="C8903" t="str">
            <v>M</v>
          </cell>
          <cell r="D8903">
            <v>31.94</v>
          </cell>
        </row>
        <row r="8904">
          <cell r="A8904">
            <v>7707</v>
          </cell>
          <cell r="B8904" t="str">
            <v>TUBO CERAMICA ESG EB-5 PB DN 350</v>
          </cell>
          <cell r="C8904" t="str">
            <v>M</v>
          </cell>
          <cell r="D8904">
            <v>43.51</v>
          </cell>
        </row>
        <row r="8905">
          <cell r="A8905">
            <v>7712</v>
          </cell>
          <cell r="B8905" t="str">
            <v>TUBO CERAMICA ESG EB-5 PB DN 375</v>
          </cell>
          <cell r="C8905" t="str">
            <v>M</v>
          </cell>
          <cell r="D8905">
            <v>47.91</v>
          </cell>
        </row>
        <row r="8906">
          <cell r="A8906">
            <v>7711</v>
          </cell>
          <cell r="B8906" t="str">
            <v>TUBO CERAMICA ESG EB-5 PB DN 400</v>
          </cell>
          <cell r="C8906" t="str">
            <v>M</v>
          </cell>
          <cell r="D8906">
            <v>56.79</v>
          </cell>
        </row>
        <row r="8907">
          <cell r="A8907">
            <v>7709</v>
          </cell>
          <cell r="B8907" t="str">
            <v>TUBO CERAMICA ESG EB-5 PB DN 450</v>
          </cell>
          <cell r="C8907" t="str">
            <v>M</v>
          </cell>
          <cell r="D8907">
            <v>80.06</v>
          </cell>
        </row>
        <row r="8908">
          <cell r="A8908">
            <v>7702</v>
          </cell>
          <cell r="B8908" t="str">
            <v>TUBO CERAMICA ESG EB-5 PB DN 75</v>
          </cell>
          <cell r="C8908" t="str">
            <v>M</v>
          </cell>
          <cell r="D8908">
            <v>5.13</v>
          </cell>
        </row>
        <row r="8909">
          <cell r="A8909">
            <v>12334</v>
          </cell>
          <cell r="B8909" t="str">
            <v>TUBO CERAMICO PERFURADO DN 100 MM - P/ DRENAGEM</v>
          </cell>
          <cell r="C8909" t="str">
            <v>M</v>
          </cell>
          <cell r="D8909">
            <v>5.58</v>
          </cell>
        </row>
        <row r="8910">
          <cell r="A8910">
            <v>12335</v>
          </cell>
          <cell r="B8910" t="str">
            <v>TUBO CERAMICO PERFURADO DN 150 MM - P/ DRENAGEM</v>
          </cell>
          <cell r="C8910" t="str">
            <v>M</v>
          </cell>
          <cell r="D8910">
            <v>7.67</v>
          </cell>
        </row>
        <row r="8911">
          <cell r="A8911">
            <v>12336</v>
          </cell>
          <cell r="B8911" t="str">
            <v>TUBO CERAMICO PERFURADO DN 200 MM - P/ DRENAGEM</v>
          </cell>
          <cell r="C8911" t="str">
            <v>M</v>
          </cell>
          <cell r="D8911">
            <v>13.31</v>
          </cell>
        </row>
        <row r="8912">
          <cell r="A8912">
            <v>7660</v>
          </cell>
          <cell r="B8912" t="str">
            <v>TUBO CHAPA PRETA E = 1/4" - 30" - 175KG</v>
          </cell>
          <cell r="C8912" t="str">
            <v>M</v>
          </cell>
          <cell r="D8912">
            <v>933.37</v>
          </cell>
        </row>
        <row r="8913">
          <cell r="A8913">
            <v>7681</v>
          </cell>
          <cell r="B8913" t="str">
            <v>TUBO CHAPA PRETA E = 3/16" - 12" - 36KG</v>
          </cell>
          <cell r="C8913" t="str">
            <v>M</v>
          </cell>
          <cell r="D8913">
            <v>192</v>
          </cell>
        </row>
        <row r="8914">
          <cell r="A8914">
            <v>7682</v>
          </cell>
          <cell r="B8914" t="str">
            <v>TUBO CHAPA PRETA E = 3/16" - 14" - 42KG</v>
          </cell>
          <cell r="C8914" t="str">
            <v>M</v>
          </cell>
          <cell r="D8914">
            <v>224.01</v>
          </cell>
        </row>
        <row r="8915">
          <cell r="A8915">
            <v>7671</v>
          </cell>
          <cell r="B8915" t="str">
            <v>TUBO CHAPA PRETA E = 3/16" - 16" - 47KG</v>
          </cell>
          <cell r="C8915" t="str">
            <v>M</v>
          </cell>
          <cell r="D8915">
            <v>250.67</v>
          </cell>
        </row>
        <row r="8916">
          <cell r="A8916">
            <v>7670</v>
          </cell>
          <cell r="B8916" t="str">
            <v>TUBO CHAPA PRETA E = 3/16" - 18" - 53KG</v>
          </cell>
          <cell r="C8916" t="str">
            <v>M</v>
          </cell>
          <cell r="D8916">
            <v>282.68</v>
          </cell>
        </row>
        <row r="8917">
          <cell r="A8917">
            <v>7668</v>
          </cell>
          <cell r="B8917" t="str">
            <v>TUBO CHAPA PRETA E = 3/16" - 20" - 71KG</v>
          </cell>
          <cell r="C8917" t="str">
            <v>M</v>
          </cell>
          <cell r="D8917">
            <v>378.68</v>
          </cell>
        </row>
        <row r="8918">
          <cell r="A8918">
            <v>7666</v>
          </cell>
          <cell r="B8918" t="str">
            <v>TUBO CHAPA PRETA E = 3/16" - 22" - 88KG</v>
          </cell>
          <cell r="C8918" t="str">
            <v>M</v>
          </cell>
          <cell r="D8918">
            <v>469.35</v>
          </cell>
        </row>
        <row r="8919">
          <cell r="A8919">
            <v>7667</v>
          </cell>
          <cell r="B8919" t="str">
            <v>TUBO CHAPA PRETA E = 3/16" - 26" - 147KG</v>
          </cell>
          <cell r="C8919" t="str">
            <v>M</v>
          </cell>
          <cell r="D8919">
            <v>784.03</v>
          </cell>
        </row>
        <row r="8920">
          <cell r="A8920">
            <v>7685</v>
          </cell>
          <cell r="B8920" t="str">
            <v>TUBO CHAPA PRETA E = 3/8" - 20" -117 KG</v>
          </cell>
          <cell r="C8920" t="str">
            <v>M</v>
          </cell>
          <cell r="D8920">
            <v>624.03</v>
          </cell>
        </row>
        <row r="8921">
          <cell r="A8921">
            <v>7686</v>
          </cell>
          <cell r="B8921" t="str">
            <v>TUBO CHAPA PRETA E = 3/8" - 26" -153 KG</v>
          </cell>
          <cell r="C8921" t="str">
            <v>M</v>
          </cell>
          <cell r="D8921">
            <v>816.03</v>
          </cell>
        </row>
        <row r="8922">
          <cell r="A8922">
            <v>7676</v>
          </cell>
          <cell r="B8922" t="str">
            <v>TUBO CHAPA PRETA E = 3/8" - 30" -177KG</v>
          </cell>
          <cell r="C8922" t="str">
            <v>M</v>
          </cell>
          <cell r="D8922">
            <v>944.04</v>
          </cell>
        </row>
        <row r="8923">
          <cell r="A8923">
            <v>12742</v>
          </cell>
          <cell r="B8923" t="str">
            <v>TUBO COBRE CLASSE "E" DN 104 MM</v>
          </cell>
          <cell r="C8923" t="str">
            <v>M</v>
          </cell>
          <cell r="D8923">
            <v>189.11</v>
          </cell>
        </row>
        <row r="8924">
          <cell r="A8924">
            <v>12713</v>
          </cell>
          <cell r="B8924" t="str">
            <v>TUBO COBRE CLASSE "E" DN 15 MM</v>
          </cell>
          <cell r="C8924" t="str">
            <v>M</v>
          </cell>
          <cell r="D8924">
            <v>12.99</v>
          </cell>
        </row>
        <row r="8925">
          <cell r="A8925">
            <v>12743</v>
          </cell>
          <cell r="B8925" t="str">
            <v>TUBO COBRE CLASSE "E" DN 22 MM</v>
          </cell>
          <cell r="C8925" t="str">
            <v>M</v>
          </cell>
          <cell r="D8925">
            <v>18.09</v>
          </cell>
        </row>
        <row r="8926">
          <cell r="A8926">
            <v>12744</v>
          </cell>
          <cell r="B8926" t="str">
            <v>TUBO COBRE CLASSE "E" DN 28 MM</v>
          </cell>
          <cell r="C8926" t="str">
            <v>M</v>
          </cell>
          <cell r="D8926">
            <v>21.93</v>
          </cell>
        </row>
        <row r="8927">
          <cell r="A8927">
            <v>12745</v>
          </cell>
          <cell r="B8927" t="str">
            <v>TUBO COBRE CLASSE "E" DN 35 MM</v>
          </cell>
          <cell r="C8927" t="str">
            <v>M</v>
          </cell>
          <cell r="D8927">
            <v>32.86</v>
          </cell>
        </row>
        <row r="8928">
          <cell r="A8928">
            <v>12746</v>
          </cell>
          <cell r="B8928" t="str">
            <v>TUBO COBRE CLASSE "E" DN 42 MM</v>
          </cell>
          <cell r="C8928" t="str">
            <v>M</v>
          </cell>
          <cell r="D8928">
            <v>53.43</v>
          </cell>
        </row>
        <row r="8929">
          <cell r="A8929">
            <v>12747</v>
          </cell>
          <cell r="B8929" t="str">
            <v>TUBO COBRE CLASSE "E" DN 54 MM</v>
          </cell>
          <cell r="C8929" t="str">
            <v>M</v>
          </cell>
          <cell r="D8929">
            <v>65.84</v>
          </cell>
        </row>
        <row r="8930">
          <cell r="A8930">
            <v>12748</v>
          </cell>
          <cell r="B8930" t="str">
            <v>TUBO COBRE CLASSE "E" DN 66 MM</v>
          </cell>
          <cell r="C8930" t="str">
            <v>M</v>
          </cell>
          <cell r="D8930">
            <v>92.45</v>
          </cell>
        </row>
        <row r="8931">
          <cell r="A8931">
            <v>12749</v>
          </cell>
          <cell r="B8931" t="str">
            <v>TUBO COBRE CLASSE "E" DN 79 MM</v>
          </cell>
          <cell r="C8931" t="str">
            <v>M</v>
          </cell>
          <cell r="D8931">
            <v>132.1</v>
          </cell>
        </row>
        <row r="8932">
          <cell r="A8932">
            <v>7720</v>
          </cell>
          <cell r="B8932" t="str">
            <v>TUBO CONCRETO ARMADO CLASSE EA-2 PB JE NBR-8890/2007 DN 1000MM P/ ESG SANITARIO</v>
          </cell>
          <cell r="C8932" t="str">
            <v>M</v>
          </cell>
          <cell r="D8932">
            <v>346.13</v>
          </cell>
        </row>
        <row r="8933">
          <cell r="A8933">
            <v>7749</v>
          </cell>
          <cell r="B8933" t="str">
            <v>TUBO CONCRETO ARMADO CLASSE EA-2 PB JE NBR-8890/2007 DN 1200MM P/ ESG SANITARIO</v>
          </cell>
          <cell r="C8933" t="str">
            <v>M</v>
          </cell>
          <cell r="D8933">
            <v>535.54</v>
          </cell>
        </row>
        <row r="8934">
          <cell r="A8934">
            <v>7723</v>
          </cell>
          <cell r="B8934" t="str">
            <v>TUBO CONCRETO ARMADO CLASSE EA-2 PB JE NBR-8890/2007 DN 1500MM P/ ESG SANITARIO</v>
          </cell>
          <cell r="C8934" t="str">
            <v>M</v>
          </cell>
          <cell r="D8934">
            <v>848.35</v>
          </cell>
        </row>
        <row r="8935">
          <cell r="A8935">
            <v>7718</v>
          </cell>
          <cell r="B8935" t="str">
            <v>TUBO CONCRETO ARMADO CLASSE EA-2 PB JE NBR-8890/2007 DN 2000MM P/ ESG SANITARIO</v>
          </cell>
          <cell r="C8935" t="str">
            <v>M</v>
          </cell>
          <cell r="D8935">
            <v>1521.11</v>
          </cell>
        </row>
        <row r="8936">
          <cell r="A8936">
            <v>7740</v>
          </cell>
          <cell r="B8936" t="str">
            <v>TUBO CONCRETO ARMADO CLASSE EA-2 PB JE NBR-8890/2007 DN 400MM P/ ESG SANITARIO</v>
          </cell>
          <cell r="C8936" t="str">
            <v>M</v>
          </cell>
          <cell r="D8936">
            <v>92.52</v>
          </cell>
        </row>
        <row r="8937">
          <cell r="A8937">
            <v>7741</v>
          </cell>
          <cell r="B8937" t="str">
            <v>TUBO CONCRETO ARMADO CLASSE EA-2 PB JE NBR-8890/2007 DN 500MM P/ ESG SANITARIO</v>
          </cell>
          <cell r="C8937" t="str">
            <v>M</v>
          </cell>
          <cell r="D8937">
            <v>127.22</v>
          </cell>
        </row>
        <row r="8938">
          <cell r="A8938">
            <v>7774</v>
          </cell>
          <cell r="B8938" t="str">
            <v>TUBO CONCRETO ARMADO CLASSE EA-2 PB JE NBR-8890/2007 DN 600MM P/ ESG SANITARIO</v>
          </cell>
          <cell r="C8938" t="str">
            <v>M</v>
          </cell>
          <cell r="D8938">
            <v>145.65</v>
          </cell>
        </row>
        <row r="8939">
          <cell r="A8939">
            <v>7744</v>
          </cell>
          <cell r="B8939" t="str">
            <v>TUBO CONCRETO ARMADO CLASSE EA-2 PB JE NBR-8890/2007 DN 700MM P/ ESG SANITARIO</v>
          </cell>
          <cell r="C8939" t="str">
            <v>M</v>
          </cell>
          <cell r="D8939">
            <v>204.23</v>
          </cell>
        </row>
        <row r="8940">
          <cell r="A8940">
            <v>7773</v>
          </cell>
          <cell r="B8940" t="str">
            <v>TUBO CONCRETO ARMADO CLASSE EA-2 PB JE NBR-8890/2007 DN 800MM P/ ESG SANITARIO</v>
          </cell>
          <cell r="C8940" t="str">
            <v>M</v>
          </cell>
          <cell r="D8940">
            <v>236</v>
          </cell>
        </row>
        <row r="8941">
          <cell r="A8941">
            <v>7754</v>
          </cell>
          <cell r="B8941" t="str">
            <v>TUBO CONCRETO ARMADO CLASSE EA-2 PB JE NBR-8890/2007 DN 900MM P/ ESG SANITARIO</v>
          </cell>
          <cell r="C8941" t="str">
            <v>M</v>
          </cell>
          <cell r="D8941">
            <v>323.37</v>
          </cell>
        </row>
        <row r="8942">
          <cell r="A8942">
            <v>7735</v>
          </cell>
          <cell r="B8942" t="str">
            <v>TUBO CONCRETO ARMADO CLASSE EA-3 PB JE NBR-8890/2007 DN 1000MM P/ ESG SANITARIO</v>
          </cell>
          <cell r="C8942" t="str">
            <v>M</v>
          </cell>
          <cell r="D8942">
            <v>444.49</v>
          </cell>
        </row>
        <row r="8943">
          <cell r="A8943">
            <v>7729</v>
          </cell>
          <cell r="B8943" t="str">
            <v>TUBO CONCRETO ARMADO CLASSE EA-3 PB JE NBR-8890/2007 DN 1200MM P/ ESG SANITARIO</v>
          </cell>
          <cell r="C8943" t="str">
            <v>M</v>
          </cell>
          <cell r="D8943">
            <v>633.97</v>
          </cell>
        </row>
        <row r="8944">
          <cell r="A8944">
            <v>7730</v>
          </cell>
          <cell r="B8944" t="str">
            <v>TUBO CONCRETO ARMADO CLASSE EA-3 PB JE NBR-8890/2007 DN 1500MM P/ ESG SANITARIO</v>
          </cell>
          <cell r="C8944" t="str">
            <v>M</v>
          </cell>
          <cell r="D8944">
            <v>1000.03</v>
          </cell>
        </row>
        <row r="8945">
          <cell r="A8945">
            <v>7731</v>
          </cell>
          <cell r="B8945" t="str">
            <v>TUBO CONCRETO ARMADO CLASSE EA-3 PB JE NBR-8890/2007 DN 2000MM P/ ESG SANITARIO</v>
          </cell>
          <cell r="C8945" t="str">
            <v>M</v>
          </cell>
          <cell r="D8945">
            <v>1829.59</v>
          </cell>
        </row>
        <row r="8946">
          <cell r="A8946">
            <v>7755</v>
          </cell>
          <cell r="B8946" t="str">
            <v>TUBO CONCRETO ARMADO CLASSE EA-3 PB JE NBR-8890/2007 DN 400MM P/ ESG SANITARIO</v>
          </cell>
          <cell r="C8946" t="str">
            <v>M</v>
          </cell>
          <cell r="D8946">
            <v>123.74</v>
          </cell>
        </row>
        <row r="8947">
          <cell r="A8947">
            <v>7776</v>
          </cell>
          <cell r="B8947" t="str">
            <v>TUBO CONCRETO ARMADO CLASSE EA-3 PB JE NBR-8890/2007 DN 500MM P/ ESG SANITARIO</v>
          </cell>
          <cell r="C8947" t="str">
            <v>M</v>
          </cell>
          <cell r="D8947">
            <v>161.88999999999999</v>
          </cell>
        </row>
        <row r="8948">
          <cell r="A8948">
            <v>7743</v>
          </cell>
          <cell r="B8948" t="str">
            <v>TUBO CONCRETO ARMADO CLASSE EA-3 PB JE NBR-8890/2007 DN 600MM P/ ESG SANITARIO</v>
          </cell>
          <cell r="C8948" t="str">
            <v>M</v>
          </cell>
          <cell r="D8948">
            <v>217.07</v>
          </cell>
        </row>
        <row r="8949">
          <cell r="A8949">
            <v>7733</v>
          </cell>
          <cell r="B8949" t="str">
            <v>TUBO CONCRETO ARMADO CLASSE EA-3 PB JE NBR-8890/2007 DN 700MM P/ ESG SANITARIO</v>
          </cell>
          <cell r="C8949" t="str">
            <v>M</v>
          </cell>
          <cell r="D8949">
            <v>261.88</v>
          </cell>
        </row>
        <row r="8950">
          <cell r="A8950">
            <v>7775</v>
          </cell>
          <cell r="B8950" t="str">
            <v>TUBO CONCRETO ARMADO CLASSE EA-3 PB JE NBR-8890/2007 DN 800MM P/ ESG SANITARIO</v>
          </cell>
          <cell r="C8950" t="str">
            <v>M</v>
          </cell>
          <cell r="D8950">
            <v>301.83999999999997</v>
          </cell>
        </row>
        <row r="8951">
          <cell r="A8951">
            <v>7734</v>
          </cell>
          <cell r="B8951" t="str">
            <v>TUBO CONCRETO ARMADO CLASSE EA-3 PB JE NBR-8890/2007 DN 900MM P/ ESG SANITARIO</v>
          </cell>
          <cell r="C8951" t="str">
            <v>M</v>
          </cell>
          <cell r="D8951">
            <v>385.49</v>
          </cell>
        </row>
        <row r="8952">
          <cell r="A8952">
            <v>7753</v>
          </cell>
          <cell r="B8952" t="str">
            <v>TUBO CONCRETO ARMADO CLASSE PA-1 PB NBR-8890/2007 DN 1000MMP/AGUAS PLUVIAIS</v>
          </cell>
          <cell r="C8952" t="str">
            <v>M</v>
          </cell>
          <cell r="D8952">
            <v>206.2</v>
          </cell>
        </row>
        <row r="8953">
          <cell r="A8953">
            <v>7757</v>
          </cell>
          <cell r="B8953" t="str">
            <v>TUBO CONCRETO ARMADO CLASSE PA-1 PB NBR-8890/2007 DN 1200MMP/AGUAS PLUVIAIS</v>
          </cell>
          <cell r="C8953" t="str">
            <v>M</v>
          </cell>
          <cell r="D8953">
            <v>242.27</v>
          </cell>
        </row>
        <row r="8954">
          <cell r="A8954">
            <v>7758</v>
          </cell>
          <cell r="B8954" t="str">
            <v>TUBO CONCRETO ARMADO CLASSE PA-1 PB NBR-8890/2007 DN 1500MMP/AGUAS PLUVIAIS</v>
          </cell>
          <cell r="C8954" t="str">
            <v>M</v>
          </cell>
          <cell r="D8954">
            <v>433.99</v>
          </cell>
        </row>
        <row r="8955">
          <cell r="A8955">
            <v>7759</v>
          </cell>
          <cell r="B8955" t="str">
            <v>TUBO CONCRETO ARMADO CLASSE PA-1 PB NBR-8890/2007 DN 2000MMP/AGUAS PLUVIAIS</v>
          </cell>
          <cell r="C8955" t="str">
            <v>M</v>
          </cell>
          <cell r="D8955">
            <v>1075.06</v>
          </cell>
        </row>
        <row r="8956">
          <cell r="A8956">
            <v>7745</v>
          </cell>
          <cell r="B8956" t="str">
            <v>TUBO CONCRETO ARMADO CLASSE PA-1 PB NBR-8890/2007 DN 400MM P/AGUAS PLUVIAIS</v>
          </cell>
          <cell r="C8956" t="str">
            <v>M</v>
          </cell>
          <cell r="D8956">
            <v>53.46</v>
          </cell>
        </row>
        <row r="8957">
          <cell r="A8957">
            <v>7714</v>
          </cell>
          <cell r="B8957" t="str">
            <v>TUBO CONCRETO ARMADO CLASSE PA-1 PB NBR-8890/2007 DN 500MM P/AGUAS PLUVIAIS</v>
          </cell>
          <cell r="C8957" t="str">
            <v>M</v>
          </cell>
          <cell r="D8957">
            <v>66.260000000000005</v>
          </cell>
        </row>
        <row r="8958">
          <cell r="A8958">
            <v>7725</v>
          </cell>
          <cell r="B8958" t="str">
            <v>TUBO CONCRETO ARMADO CLASSE PA-1 PB NBR-8890/2007 DN 600MM P/AGUAS PLUVIAIS</v>
          </cell>
          <cell r="C8958" t="str">
            <v>M</v>
          </cell>
          <cell r="D8958">
            <v>78.239999999999995</v>
          </cell>
        </row>
        <row r="8959">
          <cell r="A8959">
            <v>7742</v>
          </cell>
          <cell r="B8959" t="str">
            <v>TUBO CONCRETO ARMADO CLASSE PA-1 PB NBR-8890/2007 DN 700MM P/AGUAS PLUVIAIS</v>
          </cell>
          <cell r="C8959" t="str">
            <v>M</v>
          </cell>
          <cell r="D8959">
            <v>127.64</v>
          </cell>
        </row>
        <row r="8960">
          <cell r="A8960">
            <v>7750</v>
          </cell>
          <cell r="B8960" t="str">
            <v>TUBO CONCRETO ARMADO CLASSE PA-1 PB NBR-8890/2007 DN 800MM P/AGUAS PLUVIAIS</v>
          </cell>
          <cell r="C8960" t="str">
            <v>M</v>
          </cell>
          <cell r="D8960">
            <v>134.72999999999999</v>
          </cell>
        </row>
        <row r="8961">
          <cell r="A8961">
            <v>7756</v>
          </cell>
          <cell r="B8961" t="str">
            <v>TUBO CONCRETO ARMADO CLASSE PA-1 PB NBR-8890/2007 DN 900MM P/AGUAS PLUVIAIS</v>
          </cell>
          <cell r="C8961" t="str">
            <v>M</v>
          </cell>
          <cell r="D8961">
            <v>202.81</v>
          </cell>
        </row>
        <row r="8962">
          <cell r="A8962">
            <v>13256</v>
          </cell>
          <cell r="B8962" t="str">
            <v>TUBO CONCRETO ARMADO CLASSE PA-1 PB NBR-8890/23007 DN 1100MMP/ DRENAGEM</v>
          </cell>
          <cell r="C8962" t="str">
            <v>M</v>
          </cell>
          <cell r="D8962">
            <v>257.93</v>
          </cell>
        </row>
        <row r="8963">
          <cell r="A8963">
            <v>7765</v>
          </cell>
          <cell r="B8963" t="str">
            <v>TUBO CONCRETO ARMADO CLASSE PA-2 PB NBR-8890/2007 DN 1000MMP/AGUAS PLUVIAIS</v>
          </cell>
          <cell r="C8963" t="str">
            <v>M</v>
          </cell>
          <cell r="D8963">
            <v>237.7</v>
          </cell>
        </row>
        <row r="8964">
          <cell r="A8964">
            <v>12569</v>
          </cell>
          <cell r="B8964" t="str">
            <v>TUBO CONCRETO ARMADO CLASSE PA-2 PB NBR-8890/2007 DN 1100MMP/AGUAS PLUVIAIS</v>
          </cell>
          <cell r="C8964" t="str">
            <v>M</v>
          </cell>
          <cell r="D8964">
            <v>271.31</v>
          </cell>
        </row>
        <row r="8965">
          <cell r="A8965">
            <v>7766</v>
          </cell>
          <cell r="B8965" t="str">
            <v>TUBO CONCRETO ARMADO CLASSE PA-2 PB NBR-8890/2007 DN 1200MMP/AGUAS PLUVIAIS</v>
          </cell>
          <cell r="C8965" t="str">
            <v>M</v>
          </cell>
          <cell r="D8965">
            <v>343.11</v>
          </cell>
        </row>
        <row r="8966">
          <cell r="A8966">
            <v>7767</v>
          </cell>
          <cell r="B8966" t="str">
            <v>TUBO CONCRETO ARMADO CLASSE PA-2 PB NBR-8890/2007 DN 1500MMP/AGUAS PLUVIAIS</v>
          </cell>
          <cell r="C8966" t="str">
            <v>M</v>
          </cell>
          <cell r="D8966">
            <v>464.56</v>
          </cell>
        </row>
        <row r="8967">
          <cell r="A8967">
            <v>7727</v>
          </cell>
          <cell r="B8967" t="str">
            <v>TUBO CONCRETO ARMADO CLASSE PA-2 PB NBR-8890/2007 DN 2000MMP/AGUAS PLUVIAIS</v>
          </cell>
          <cell r="C8967" t="str">
            <v>M</v>
          </cell>
          <cell r="D8967">
            <v>1170.79</v>
          </cell>
        </row>
        <row r="8968">
          <cell r="A8968">
            <v>7760</v>
          </cell>
          <cell r="B8968" t="str">
            <v>TUBO CONCRETO ARMADO CLASSE PA-2 PB NBR-8890/2007 DN 300MM P/AGUAS PLUVIAIS</v>
          </cell>
          <cell r="C8968" t="str">
            <v>M</v>
          </cell>
          <cell r="D8968">
            <v>46.8</v>
          </cell>
        </row>
        <row r="8969">
          <cell r="A8969">
            <v>7761</v>
          </cell>
          <cell r="B8969" t="str">
            <v>TUBO CONCRETO ARMADO CLASSE PA-2 PB NBR-8890/2007 DN 400MM P/AGUAS PLUVIAIS</v>
          </cell>
          <cell r="C8969" t="str">
            <v>M</v>
          </cell>
          <cell r="D8969">
            <v>53.89</v>
          </cell>
        </row>
        <row r="8970">
          <cell r="A8970">
            <v>7752</v>
          </cell>
          <cell r="B8970" t="str">
            <v>TUBO CONCRETO ARMADO CLASSE PA-2 PB NBR-8890/2007 DN 500MM P/AGUAS PLUVIAIS</v>
          </cell>
          <cell r="C8970" t="str">
            <v>M</v>
          </cell>
          <cell r="D8970">
            <v>75.16</v>
          </cell>
        </row>
        <row r="8971">
          <cell r="A8971">
            <v>7762</v>
          </cell>
          <cell r="B8971" t="str">
            <v>TUBO CONCRETO ARMADO CLASSE PA-2 PB NBR-8890/2007 DN 600MM P/AGUAS PLUVIAIS</v>
          </cell>
          <cell r="C8971" t="str">
            <v>M</v>
          </cell>
          <cell r="D8971">
            <v>93.18</v>
          </cell>
        </row>
        <row r="8972">
          <cell r="A8972">
            <v>7722</v>
          </cell>
          <cell r="B8972" t="str">
            <v>TUBO CONCRETO ARMADO CLASSE PA-2 PB NBR-8890/2007 DN 700MM P/AGUAS PLUVIAIS</v>
          </cell>
          <cell r="C8972" t="str">
            <v>M</v>
          </cell>
          <cell r="D8972">
            <v>134.72999999999999</v>
          </cell>
        </row>
        <row r="8973">
          <cell r="A8973">
            <v>7763</v>
          </cell>
          <cell r="B8973" t="str">
            <v>TUBO CONCRETO ARMADO CLASSE PA-2 PB NBR-8890/2007 DN 800MM P/AGUAS PLUVIAIS</v>
          </cell>
          <cell r="C8973" t="str">
            <v>M</v>
          </cell>
          <cell r="D8973">
            <v>141.82</v>
          </cell>
        </row>
        <row r="8974">
          <cell r="A8974">
            <v>7764</v>
          </cell>
          <cell r="B8974" t="str">
            <v>TUBO CONCRETO ARMADO CLASSE PA-2 PB NBR-8890/2007 DN 900MM P/AGUAS PLUVIAIS</v>
          </cell>
          <cell r="C8974" t="str">
            <v>M</v>
          </cell>
          <cell r="D8974">
            <v>220.54</v>
          </cell>
        </row>
        <row r="8975">
          <cell r="A8975">
            <v>12572</v>
          </cell>
          <cell r="B8975" t="str">
            <v>TUBO CONCRETO ARMADO CLASSE PA-3 PB NBR-8890/2007 DN 1000MMP/AGUAS PLUVIAIS</v>
          </cell>
          <cell r="C8975" t="str">
            <v>M</v>
          </cell>
          <cell r="D8975">
            <v>300.67</v>
          </cell>
        </row>
        <row r="8976">
          <cell r="A8976">
            <v>12573</v>
          </cell>
          <cell r="B8976" t="str">
            <v>TUBO CONCRETO ARMADO CLASSE PA-3 PB NBR-8890/2007 DN 1100MMP/AGUAS PLUVIAIS</v>
          </cell>
          <cell r="C8976" t="str">
            <v>M</v>
          </cell>
          <cell r="D8976">
            <v>364.5</v>
          </cell>
        </row>
        <row r="8977">
          <cell r="A8977">
            <v>12574</v>
          </cell>
          <cell r="B8977" t="str">
            <v>TUBO CONCRETO ARMADO CLASSE PA-3 PB NBR-8890/2007 DN 1200MMP/AGUAS PLUVIAIS</v>
          </cell>
          <cell r="C8977" t="str">
            <v>M</v>
          </cell>
          <cell r="D8977">
            <v>418.11</v>
          </cell>
        </row>
        <row r="8978">
          <cell r="A8978">
            <v>12575</v>
          </cell>
          <cell r="B8978" t="str">
            <v>TUBO CONCRETO ARMADO CLASSE PA-3 PB NBR-8890/2007 DN 1500MMP/AGUAS PLUVIAIS</v>
          </cell>
          <cell r="C8978" t="str">
            <v>M</v>
          </cell>
          <cell r="D8978">
            <v>602.41</v>
          </cell>
        </row>
        <row r="8979">
          <cell r="A8979">
            <v>12576</v>
          </cell>
          <cell r="B8979" t="str">
            <v>TUBO CONCRETO ARMADO CLASSE PA-3 PB NBR-8890/2007 DN 400MM P/AGUAS PLUVIAIS</v>
          </cell>
          <cell r="C8979" t="str">
            <v>M</v>
          </cell>
          <cell r="D8979">
            <v>70.91</v>
          </cell>
        </row>
        <row r="8980">
          <cell r="A8980">
            <v>12577</v>
          </cell>
          <cell r="B8980" t="str">
            <v>TUBO CONCRETO ARMADO CLASSE PA-3 PB NBR-8890/2007 DN 500MM P/AGUAS PLUVIAIS</v>
          </cell>
          <cell r="C8980" t="str">
            <v>M</v>
          </cell>
          <cell r="D8980">
            <v>92.18</v>
          </cell>
        </row>
        <row r="8981">
          <cell r="A8981">
            <v>12578</v>
          </cell>
          <cell r="B8981" t="str">
            <v>TUBO CONCRETO ARMADO CLASSE PA-3 PB NBR-8890/2007 DN 600MM P/AGUAS PLUVIAIS</v>
          </cell>
          <cell r="C8981" t="str">
            <v>M</v>
          </cell>
          <cell r="D8981">
            <v>108.49</v>
          </cell>
        </row>
        <row r="8982">
          <cell r="A8982">
            <v>12579</v>
          </cell>
          <cell r="B8982" t="str">
            <v>TUBO CONCRETO ARMADO CLASSE PA-3 PB NBR-8890/2007 DN 700MM P/AGUAS PLUVIAIS</v>
          </cell>
          <cell r="C8982" t="str">
            <v>M</v>
          </cell>
          <cell r="D8982">
            <v>170.19</v>
          </cell>
        </row>
        <row r="8983">
          <cell r="A8983">
            <v>12580</v>
          </cell>
          <cell r="B8983" t="str">
            <v>TUBO CONCRETO ARMADO CLASSE PA-3 PB NBR-8890/2007 DN 800MM P/AGUAS PLUVIAIS</v>
          </cell>
          <cell r="C8983" t="str">
            <v>M</v>
          </cell>
          <cell r="D8983">
            <v>180.12</v>
          </cell>
        </row>
        <row r="8984">
          <cell r="A8984">
            <v>12581</v>
          </cell>
          <cell r="B8984" t="str">
            <v>TUBO CONCRETO ARMADO CLASSE PA-3 PB NBR-8890/2007 DN 900MM P/AGUAS PLUVIAIS</v>
          </cell>
          <cell r="C8984" t="str">
            <v>M</v>
          </cell>
          <cell r="D8984">
            <v>295.70999999999998</v>
          </cell>
        </row>
        <row r="8985">
          <cell r="A8985">
            <v>7791</v>
          </cell>
          <cell r="B8985" t="str">
            <v>TUBO CONCRETO SIMPLES CLASSE - PS1 PB NBR-8890 DN 600MM P/AGUAS PLUVIAIS</v>
          </cell>
          <cell r="C8985" t="str">
            <v>M</v>
          </cell>
          <cell r="D8985">
            <v>45.46</v>
          </cell>
        </row>
        <row r="8986">
          <cell r="A8986">
            <v>7795</v>
          </cell>
          <cell r="B8986" t="str">
            <v>TUBO CONCRETO SIMPLES CLASSE - PS1, PB NBR-8890 DN 500MM P/AGUAS PLUVIAIS</v>
          </cell>
          <cell r="C8986" t="str">
            <v>M</v>
          </cell>
          <cell r="D8986">
            <v>39.78</v>
          </cell>
        </row>
        <row r="8987">
          <cell r="A8987">
            <v>7790</v>
          </cell>
          <cell r="B8987" t="str">
            <v>TUBO CONCRETO SIMPLES CLASSE - PS2 PB NBR-8890 DN 300MM P/AGUAS PLUVIAIS</v>
          </cell>
          <cell r="C8987" t="str">
            <v>M</v>
          </cell>
          <cell r="D8987">
            <v>21.59</v>
          </cell>
        </row>
        <row r="8988">
          <cell r="A8988">
            <v>7785</v>
          </cell>
          <cell r="B8988" t="str">
            <v>TUBO CONCRETO SIMPLES CLASSE - PS2 PB NBR-8890 DN 400MM P/AGUAS PLUVIAIS</v>
          </cell>
          <cell r="C8988" t="str">
            <v>M</v>
          </cell>
          <cell r="D8988">
            <v>28.41</v>
          </cell>
        </row>
        <row r="8989">
          <cell r="A8989">
            <v>7792</v>
          </cell>
          <cell r="B8989" t="str">
            <v>TUBO CONCRETO SIMPLES CLASSE - PS2 PB NBR-8890 DN 500MM P/AGUAS PLUVIAIS</v>
          </cell>
          <cell r="C8989" t="str">
            <v>M</v>
          </cell>
          <cell r="D8989">
            <v>42.05</v>
          </cell>
        </row>
        <row r="8990">
          <cell r="A8990">
            <v>7793</v>
          </cell>
          <cell r="B8990" t="str">
            <v>TUBO CONCRETO SIMPLES CLASSE - PS2 PB NBR-8890 DN 600MM P/AGUAS PLUVIAIS</v>
          </cell>
          <cell r="C8990" t="str">
            <v>M</v>
          </cell>
          <cell r="D8990">
            <v>54.56</v>
          </cell>
        </row>
        <row r="8991">
          <cell r="A8991">
            <v>7781</v>
          </cell>
          <cell r="B8991" t="str">
            <v>TUBO CONCRETO SIMPLES CLASSE -PS1 PB NBR-8890 DN 400 MM P/AGUAS PLUVIAIS</v>
          </cell>
          <cell r="C8991" t="str">
            <v>M</v>
          </cell>
          <cell r="D8991">
            <v>26.1</v>
          </cell>
        </row>
        <row r="8992">
          <cell r="A8992">
            <v>7783</v>
          </cell>
          <cell r="B8992" t="str">
            <v>TUBO CONCRETO SIMPLES CLASSE -PS2 PB NBR-8890 DN 200MM P/AGUAS PLUVIAIS</v>
          </cell>
          <cell r="C8992" t="str">
            <v>M</v>
          </cell>
          <cell r="D8992">
            <v>16.48</v>
          </cell>
        </row>
        <row r="8993">
          <cell r="A8993">
            <v>13159</v>
          </cell>
          <cell r="B8993" t="str">
            <v>TUBO CONCRETO SIMPLES CLASSE ES, PB JE NBR-8890 DN 400MM P/ESG SANITARIO</v>
          </cell>
          <cell r="C8993" t="str">
            <v>M</v>
          </cell>
          <cell r="D8993">
            <v>35.909999999999997</v>
          </cell>
        </row>
        <row r="8994">
          <cell r="A8994">
            <v>13168</v>
          </cell>
          <cell r="B8994" t="str">
            <v>TUBO CONCRETO SIMPLES CLASSE ES, PB JE NBR-8890 DN 500MM P/ESG SANITARIO</v>
          </cell>
          <cell r="C8994" t="str">
            <v>M</v>
          </cell>
          <cell r="D8994">
            <v>45.46</v>
          </cell>
        </row>
        <row r="8995">
          <cell r="A8995">
            <v>13173</v>
          </cell>
          <cell r="B8995" t="str">
            <v>TUBO CONCRETO SIMPLES CLASSE ES, PB JE NBR-8890 DN 600MM P/ESG SANITARIO</v>
          </cell>
          <cell r="C8995" t="str">
            <v>M</v>
          </cell>
          <cell r="D8995">
            <v>64.22</v>
          </cell>
        </row>
        <row r="8996">
          <cell r="A8996">
            <v>7796</v>
          </cell>
          <cell r="B8996" t="str">
            <v>TUBO CONCRETO SIMPLES CLASSE PS1, PB NBR-8890 DN 300MM P/AGUAS PLUVIAIS</v>
          </cell>
          <cell r="C8996" t="str">
            <v>M</v>
          </cell>
          <cell r="D8996">
            <v>20.46</v>
          </cell>
        </row>
        <row r="8997">
          <cell r="A8997">
            <v>7778</v>
          </cell>
          <cell r="B8997" t="str">
            <v>TUBO CONCRETO SIMPLES CLASSE- PS1, PB NBR-8890 DN 200MM P/AGUAS PLUVIAIS</v>
          </cell>
          <cell r="C8997" t="str">
            <v>M</v>
          </cell>
          <cell r="D8997">
            <v>14.77</v>
          </cell>
        </row>
        <row r="8998">
          <cell r="A8998">
            <v>12583</v>
          </cell>
          <cell r="B8998" t="str">
            <v>TUBO CONCRETO SIMPLES POROSO DN 200 MM</v>
          </cell>
          <cell r="C8998" t="str">
            <v>M</v>
          </cell>
          <cell r="D8998">
            <v>14.77</v>
          </cell>
        </row>
        <row r="8999">
          <cell r="A8999">
            <v>12584</v>
          </cell>
          <cell r="B8999" t="str">
            <v>TUBO CONCRETO SIMPLES POROSO DN 300 MM</v>
          </cell>
          <cell r="C8999" t="str">
            <v>M</v>
          </cell>
          <cell r="D8999">
            <v>20.46</v>
          </cell>
        </row>
        <row r="9000">
          <cell r="A9000">
            <v>21123</v>
          </cell>
          <cell r="B9000" t="str">
            <v>TUBO CPVC(AQUATHERM) SOLDAVEL 15 MM</v>
          </cell>
          <cell r="C9000" t="str">
            <v>M</v>
          </cell>
          <cell r="D9000">
            <v>6.34</v>
          </cell>
        </row>
        <row r="9001">
          <cell r="A9001">
            <v>21124</v>
          </cell>
          <cell r="B9001" t="str">
            <v>TUBO CPVC(AQUATHERM) SOLDAVEL 22 MM</v>
          </cell>
          <cell r="C9001" t="str">
            <v>M</v>
          </cell>
          <cell r="D9001">
            <v>11.27</v>
          </cell>
        </row>
        <row r="9002">
          <cell r="A9002">
            <v>21125</v>
          </cell>
          <cell r="B9002" t="str">
            <v>TUBO CPVC(AQUATHERM) SOLDAVEL 28 MM</v>
          </cell>
          <cell r="C9002" t="str">
            <v>M</v>
          </cell>
          <cell r="D9002">
            <v>18.079999999999998</v>
          </cell>
        </row>
        <row r="9003">
          <cell r="A9003">
            <v>1031</v>
          </cell>
          <cell r="B9003" t="str">
            <v>TUBO DE DESCIDA (DESCARGA) EXTERNO PVC P/ CX DESCARGA EXTERNA - 40MM X 1,60M</v>
          </cell>
          <cell r="C9003" t="str">
            <v>UN</v>
          </cell>
          <cell r="D9003">
            <v>3.32</v>
          </cell>
        </row>
        <row r="9004">
          <cell r="A9004">
            <v>25876</v>
          </cell>
          <cell r="B9004" t="str">
            <v>TUBO DE POLIETILENO DE ALTA DENSIDADE, PEAD, PE-80, DE 1000MM X 38,5 MM PAREDE, ( SDR 26 - PN 05 ) P/REDE DE AGUA, ISO4427/96</v>
          </cell>
          <cell r="C9004" t="str">
            <v>M</v>
          </cell>
          <cell r="D9004">
            <v>2652.51</v>
          </cell>
        </row>
        <row r="9005">
          <cell r="A9005">
            <v>25874</v>
          </cell>
          <cell r="B9005" t="str">
            <v>TUBO DE POLIETILENO DE ALTA DENSIDADE, PEAD, PE-80, DE 1200MM X 37,2 MM PAREDE, ( SDR 32,25 - PN 04 ) P/REDE DE AGUA,ISO 4427/96</v>
          </cell>
          <cell r="C9005" t="str">
            <v>M</v>
          </cell>
          <cell r="D9005">
            <v>3107.64</v>
          </cell>
        </row>
        <row r="9006">
          <cell r="A9006">
            <v>25877</v>
          </cell>
          <cell r="B9006" t="str">
            <v>TUBO DE POLIETILENO DE ALTA DENSIDADE, PEAD, PE-80, DE 1400MM X 42,9 MM PAREDE, (SDR 32,25 - PN 04 ) P/REDE DE AGUA, ISO 4427/96</v>
          </cell>
          <cell r="C9006" t="str">
            <v>M</v>
          </cell>
          <cell r="D9006">
            <v>4184.01</v>
          </cell>
        </row>
        <row r="9007">
          <cell r="A9007">
            <v>25878</v>
          </cell>
          <cell r="B9007" t="str">
            <v>TUBO DE POLIETILENO DE ALTA DENSIDADE, PEAD, PE-80, DE 160 MM X 14,6 MM PAREDE, (SDR 11 - PN 12,5 ) P/REDE DE AGUA, ISO4427/96</v>
          </cell>
          <cell r="C9007" t="str">
            <v>M</v>
          </cell>
          <cell r="D9007">
            <v>143.27000000000001</v>
          </cell>
        </row>
        <row r="9008">
          <cell r="A9008">
            <v>25879</v>
          </cell>
          <cell r="B9008" t="str">
            <v>TUBO DE POLIETILENO DE ALTA DENSIDADE, PEAD, PE-80, DE 1600MM X 49,0 MM PAREDE, ( SDR 32,25 - PN 04 ) P/REDE DE AGUA, ISO 4427/96</v>
          </cell>
          <cell r="C9008" t="str">
            <v>M</v>
          </cell>
          <cell r="D9008">
            <v>5458.17</v>
          </cell>
        </row>
        <row r="9009">
          <cell r="A9009">
            <v>25880</v>
          </cell>
          <cell r="B9009" t="str">
            <v>TUBO DE POLIETILENO DE ALTA DENSIDADE, PEAD, PE-80, DE 200 MM X 18,2 MM PAREDE, ( SDR 11 - PN 12,5 ) P/REDE DE AGUA, ISO4427/96</v>
          </cell>
          <cell r="C9009" t="str">
            <v>M</v>
          </cell>
          <cell r="D9009">
            <v>223.32</v>
          </cell>
        </row>
        <row r="9010">
          <cell r="A9010">
            <v>25881</v>
          </cell>
          <cell r="B9010" t="str">
            <v>TUBO DE POLIETILENO DE ALTA DENSIDADE, PEAD, PE-80, DE 315 MM X 28,7 MM PAREDE, ( SDR 11 - PN 12,5 ) P/REDE DE AGUA, ISO 4427/96</v>
          </cell>
          <cell r="C9010" t="str">
            <v>M</v>
          </cell>
          <cell r="D9010">
            <v>553.33000000000004</v>
          </cell>
        </row>
        <row r="9011">
          <cell r="A9011">
            <v>25882</v>
          </cell>
          <cell r="B9011" t="str">
            <v>TUBO DE POLIETILENO DE ALTA DENSIDADE, PEAD, PE-80, DE 400 MM X 36,4 MM PAREDE, ( SDR 11 - PN 12,5 ) P/REDE DE AGUA, ISO4427/96</v>
          </cell>
          <cell r="C9011" t="str">
            <v>M</v>
          </cell>
          <cell r="D9011">
            <v>891.23</v>
          </cell>
        </row>
        <row r="9012">
          <cell r="A9012">
            <v>25883</v>
          </cell>
          <cell r="B9012" t="str">
            <v>TUBO DE POLIETILENO DE ALTA DENSIDADE, PEAD, PE-80, DE 50 MMX 4,6 MM PAREDE, (SDR 11 - PN 12,5) ISO 4427/96, P/ REDE DE AGUA, ISO 4427/96</v>
          </cell>
          <cell r="C9012" t="str">
            <v>M</v>
          </cell>
          <cell r="D9012">
            <v>14.23</v>
          </cell>
        </row>
        <row r="9013">
          <cell r="A9013">
            <v>25884</v>
          </cell>
          <cell r="B9013" t="str">
            <v>TUBO DE POLIETILENO DE ALTA DENSIDADE, PEAD, PE-80, DE 500 MM X 45,5 MM PAREDE, ( SDR 11 - PN 12,5 ) P/REDE DE AGUA, ISO4427/96</v>
          </cell>
          <cell r="C9013" t="str">
            <v>M</v>
          </cell>
          <cell r="D9013">
            <v>1391.87</v>
          </cell>
        </row>
        <row r="9014">
          <cell r="A9014">
            <v>25885</v>
          </cell>
          <cell r="B9014" t="str">
            <v>TUBO DE POLIETILENO DE ALTA DENSIDADE, PEAD, PE-80, DE 630 MM X 57,3 MM PAREDE, SDR 11 - PN 12,5 ) P/REDE DE AGUA, ISO 4427/96</v>
          </cell>
          <cell r="C9014" t="str">
            <v>M</v>
          </cell>
          <cell r="D9014">
            <v>1586.21</v>
          </cell>
        </row>
        <row r="9015">
          <cell r="A9015">
            <v>25889</v>
          </cell>
          <cell r="B9015" t="str">
            <v>TUBO DE POLIETILENO DE ALTA DENSIDADE, PEAD, PE-80, DE 730 MM X 34,1 MM PAREDE, ( SDR 21 - PN 06 ) P/REDE DE AGUA, ISO 4427/96</v>
          </cell>
          <cell r="C9015" t="str">
            <v>M</v>
          </cell>
          <cell r="D9015">
            <v>1732.01</v>
          </cell>
        </row>
        <row r="9016">
          <cell r="A9016">
            <v>25886</v>
          </cell>
          <cell r="B9016" t="str">
            <v>TUBO DE POLIETILENO DE ALTA DENSIDADE, PEAD, PE-80, DE 75 MMX 6,9 MM PAREDE, ( SRD 11 - PN 12,5 ) P/REDE DE AGUA, ISO 4427/96</v>
          </cell>
          <cell r="C9016" t="str">
            <v>M</v>
          </cell>
          <cell r="D9016">
            <v>31.79</v>
          </cell>
        </row>
        <row r="9017">
          <cell r="A9017">
            <v>25875</v>
          </cell>
          <cell r="B9017" t="str">
            <v>TUBO DE POLIETILENO DE ALTA DENSIDADE, PEAD, PE-80, DE 800 MM X 30,8 MM PAREDE, ( SDR 26 - PN 05 ) P/REDE DE AGUA, ISO 4427/96</v>
          </cell>
          <cell r="C9017" t="str">
            <v>M</v>
          </cell>
          <cell r="D9017">
            <v>1697.35</v>
          </cell>
        </row>
        <row r="9018">
          <cell r="A9018">
            <v>25887</v>
          </cell>
          <cell r="B9018" t="str">
            <v>TUBO DE POLIETILENO DE ALTA DENSIDADE, PEAD, PE-80, DE 900 MM X 34,7 MM PAREDE, ( SDR 26 - PN 05 ) P/REDE DE AGUA, ISO 4427/96</v>
          </cell>
          <cell r="C9018" t="str">
            <v>M</v>
          </cell>
          <cell r="D9018">
            <v>2152.13</v>
          </cell>
        </row>
        <row r="9019">
          <cell r="A9019">
            <v>9815</v>
          </cell>
          <cell r="B9019" t="str">
            <v>TUBO DE POLIETILENO DE ALTA DENSIDADE, PEAD, PE-80, NBR-841732 MM, DIÂMETRO EXTERNO 32 X 3,0 MM DE PAREDE, P/LIGAÇÃO PREDIAL DE AGUA</v>
          </cell>
          <cell r="C9019" t="str">
            <v>M</v>
          </cell>
          <cell r="D9019">
            <v>5.45</v>
          </cell>
        </row>
        <row r="9020">
          <cell r="A9020">
            <v>9813</v>
          </cell>
          <cell r="B9020" t="str">
            <v>TUBO DE POLIETILENO DE ALTA DENSIDADE, PEAD, PE-80, NBR-8417, DIAMETRO EXT. 20 MM X 2,3 MM DE PAREDE, P/ LIGACAO PREDIALDE AGUA</v>
          </cell>
          <cell r="C9020" t="str">
            <v>M</v>
          </cell>
          <cell r="D9020">
            <v>2.61</v>
          </cell>
        </row>
        <row r="9021">
          <cell r="A9021">
            <v>25888</v>
          </cell>
          <cell r="B9021" t="str">
            <v>TUBO DE POLIETILENO DE ALTA DENSIDADE, PEAD, PE-80, 110 MM X10,0 MM PAREDE, ( SDR 11 - PN 12,5 ) P/REDE DE AGUA, ISO 4427/96</v>
          </cell>
          <cell r="C9021" t="str">
            <v>M</v>
          </cell>
          <cell r="D9021">
            <v>67.48</v>
          </cell>
        </row>
        <row r="9022">
          <cell r="A9022">
            <v>9876</v>
          </cell>
          <cell r="B9022" t="str">
            <v>TUBO DE PVC , TIPO LEVE, DN = 125 MM PARA VENTILAÇÃO / EXAUSTÃO</v>
          </cell>
          <cell r="C9022" t="str">
            <v>M</v>
          </cell>
          <cell r="D9022">
            <v>15.38</v>
          </cell>
        </row>
        <row r="9023">
          <cell r="A9023">
            <v>9836</v>
          </cell>
          <cell r="B9023" t="str">
            <v>TUBO PVC SERIE NORMAL - ESGOTO PREDIAL DN 100MM - NBR 5688</v>
          </cell>
          <cell r="C9023" t="str">
            <v>M</v>
          </cell>
          <cell r="D9023">
            <v>6.48</v>
          </cell>
        </row>
        <row r="9024">
          <cell r="A9024">
            <v>9838</v>
          </cell>
          <cell r="B9024" t="str">
            <v>TUBO PVC SERIE NORMAL - ESGOTO PREDIAL DN 50MM - NBR 5688</v>
          </cell>
          <cell r="C9024" t="str">
            <v>M</v>
          </cell>
          <cell r="D9024">
            <v>4.2300000000000004</v>
          </cell>
        </row>
        <row r="9025">
          <cell r="A9025">
            <v>9850</v>
          </cell>
          <cell r="B9025" t="str">
            <v>TUBO PVC DE REVESTIMENTO GEOMECANICO NERVURADO REFORCADO DN150MM - COMPRIM= 2 M</v>
          </cell>
          <cell r="C9025" t="str">
            <v>M</v>
          </cell>
          <cell r="D9025">
            <v>181.28</v>
          </cell>
        </row>
        <row r="9026">
          <cell r="A9026">
            <v>9853</v>
          </cell>
          <cell r="B9026" t="str">
            <v>TUBO PVC DE REVESTIMENTO GEOMECANICO NERVURADO REFORCADO DN200MM - COMPRIM= 2 M</v>
          </cell>
          <cell r="C9026" t="str">
            <v>M</v>
          </cell>
          <cell r="D9026">
            <v>323.31</v>
          </cell>
        </row>
        <row r="9027">
          <cell r="A9027">
            <v>9854</v>
          </cell>
          <cell r="B9027" t="str">
            <v>TUBO PVC DE REVESTIMENTO GEOMECANICO NERVURADO STANDARD DN 154MM - COMPRIM= 2 M</v>
          </cell>
          <cell r="C9027" t="str">
            <v>M</v>
          </cell>
          <cell r="D9027">
            <v>162.63999999999999</v>
          </cell>
        </row>
        <row r="9028">
          <cell r="A9028">
            <v>9851</v>
          </cell>
          <cell r="B9028" t="str">
            <v>TUBO PVC DE REVESTIMENTO GEOMECANICO NERVURADO STANDARD DN 206MM - COMPRIM= 2 M</v>
          </cell>
          <cell r="C9028" t="str">
            <v>M</v>
          </cell>
          <cell r="D9028">
            <v>261.89</v>
          </cell>
        </row>
        <row r="9029">
          <cell r="A9029">
            <v>9855</v>
          </cell>
          <cell r="B9029" t="str">
            <v>TUBO PVC DE REVESTIMENTO GEOMECANICO NERVURADO STANDARD DN 250MM - COMPRIM= 2 M</v>
          </cell>
          <cell r="C9029" t="str">
            <v>M</v>
          </cell>
          <cell r="D9029">
            <v>471.37</v>
          </cell>
        </row>
        <row r="9030">
          <cell r="A9030">
            <v>9825</v>
          </cell>
          <cell r="B9030" t="str">
            <v>TUBO PVC DEFOFO EB-1208 P/ REDE AGUA JE 1 MPA DN 100MM</v>
          </cell>
          <cell r="C9030" t="str">
            <v>M</v>
          </cell>
          <cell r="D9030">
            <v>22.36</v>
          </cell>
        </row>
        <row r="9031">
          <cell r="A9031">
            <v>9828</v>
          </cell>
          <cell r="B9031" t="str">
            <v>TUBO PVC DEFOFO EB-1208 P/ REDE AGUA JE 1 MPA DN 150MM</v>
          </cell>
          <cell r="C9031" t="str">
            <v>M</v>
          </cell>
          <cell r="D9031">
            <v>45.4</v>
          </cell>
        </row>
        <row r="9032">
          <cell r="A9032">
            <v>9829</v>
          </cell>
          <cell r="B9032" t="str">
            <v>TUBO PVC DEFOFO EB-1208 P/ REDE AGUA JE 1 MPA DN 200MM</v>
          </cell>
          <cell r="C9032" t="str">
            <v>M</v>
          </cell>
          <cell r="D9032">
            <v>77.260000000000005</v>
          </cell>
        </row>
        <row r="9033">
          <cell r="A9033">
            <v>9826</v>
          </cell>
          <cell r="B9033" t="str">
            <v>TUBO PVC DEFOFO EB-1208 P/ REDE AGUA JE 1 MPA DN 250MM</v>
          </cell>
          <cell r="C9033" t="str">
            <v>M</v>
          </cell>
          <cell r="D9033">
            <v>117.57</v>
          </cell>
        </row>
        <row r="9034">
          <cell r="A9034">
            <v>9827</v>
          </cell>
          <cell r="B9034" t="str">
            <v>TUBO PVC DEFOFO EB-1208 P/ REDE AGUA JE 1 MPA DN 300MM</v>
          </cell>
          <cell r="C9034" t="str">
            <v>M</v>
          </cell>
          <cell r="D9034">
            <v>166.29</v>
          </cell>
        </row>
        <row r="9035">
          <cell r="A9035">
            <v>9833</v>
          </cell>
          <cell r="B9035" t="str">
            <v>TUBO PVC DRENAGEM CORRUGADO FLEXIVEL PERFURADO DN 100 OU 110</v>
          </cell>
          <cell r="C9035" t="str">
            <v>M</v>
          </cell>
          <cell r="D9035">
            <v>13.13</v>
          </cell>
        </row>
        <row r="9036">
          <cell r="A9036">
            <v>9830</v>
          </cell>
          <cell r="B9036" t="str">
            <v>TUBO PVC DRENAGEM CORRUGADO FLEXIVEL PERFURADO DN 65</v>
          </cell>
          <cell r="C9036" t="str">
            <v>M</v>
          </cell>
          <cell r="D9036">
            <v>3.85</v>
          </cell>
        </row>
        <row r="9037">
          <cell r="A9037">
            <v>9834</v>
          </cell>
          <cell r="B9037" t="str">
            <v>TUBO PVC DRENAGEM CORRUGADO RIGIDO PERFURADO DN 150</v>
          </cell>
          <cell r="C9037" t="str">
            <v>M</v>
          </cell>
          <cell r="D9037">
            <v>27.5</v>
          </cell>
        </row>
        <row r="9038">
          <cell r="A9038">
            <v>9819</v>
          </cell>
          <cell r="B9038" t="str">
            <v>TUBO PVC EB 644 P/ REDE COLET ESG JE DN 200MM</v>
          </cell>
          <cell r="C9038" t="str">
            <v>M</v>
          </cell>
          <cell r="D9038">
            <v>31.53</v>
          </cell>
        </row>
        <row r="9039">
          <cell r="A9039">
            <v>9817</v>
          </cell>
          <cell r="B9039" t="str">
            <v>TUBO PVC EB-644 P/ REDE COLET ESG JE DN 100MM</v>
          </cell>
          <cell r="C9039" t="str">
            <v>M</v>
          </cell>
          <cell r="D9039">
            <v>9.73</v>
          </cell>
        </row>
        <row r="9040">
          <cell r="A9040">
            <v>9824</v>
          </cell>
          <cell r="B9040" t="str">
            <v>TUBO PVC EB-644 P/ REDE COLET ESG JE DN 125MM</v>
          </cell>
          <cell r="C9040" t="str">
            <v>M</v>
          </cell>
          <cell r="D9040">
            <v>12.43</v>
          </cell>
        </row>
        <row r="9041">
          <cell r="A9041">
            <v>9818</v>
          </cell>
          <cell r="B9041" t="str">
            <v>TUBO PVC EB-644 P/ REDE COLET ESG JE DN 150MM</v>
          </cell>
          <cell r="C9041" t="str">
            <v>M</v>
          </cell>
          <cell r="D9041">
            <v>20.399999999999999</v>
          </cell>
        </row>
        <row r="9042">
          <cell r="A9042">
            <v>9820</v>
          </cell>
          <cell r="B9042" t="str">
            <v>TUBO PVC EB-644 P/ REDE COLET ESG JE DN 250MM</v>
          </cell>
          <cell r="C9042" t="str">
            <v>M</v>
          </cell>
          <cell r="D9042">
            <v>53.76</v>
          </cell>
        </row>
        <row r="9043">
          <cell r="A9043">
            <v>9821</v>
          </cell>
          <cell r="B9043" t="str">
            <v>TUBO PVC EB-644 P/ REDE COLET ESG JE DN 300MM</v>
          </cell>
          <cell r="C9043" t="str">
            <v>M</v>
          </cell>
          <cell r="D9043">
            <v>84.31</v>
          </cell>
        </row>
        <row r="9044">
          <cell r="A9044">
            <v>9822</v>
          </cell>
          <cell r="B9044" t="str">
            <v>TUBO PVC EB-644 P/ REDE COLET ESG JE DN 350MM</v>
          </cell>
          <cell r="C9044" t="str">
            <v>M</v>
          </cell>
          <cell r="D9044">
            <v>108.27</v>
          </cell>
        </row>
        <row r="9045">
          <cell r="A9045">
            <v>9823</v>
          </cell>
          <cell r="B9045" t="str">
            <v>TUBO PVC EB-644 P/ REDE COLET ESG JE DN 400MM</v>
          </cell>
          <cell r="C9045" t="str">
            <v>M</v>
          </cell>
          <cell r="D9045">
            <v>138.18</v>
          </cell>
        </row>
        <row r="9046">
          <cell r="A9046">
            <v>9847</v>
          </cell>
          <cell r="B9046" t="str">
            <v>TUBO PVC PBA 12 JE NBR 5647 P/REDE AGUA DN 100/DE 110 MM</v>
          </cell>
          <cell r="C9046" t="str">
            <v>M</v>
          </cell>
          <cell r="D9046">
            <v>16.55</v>
          </cell>
        </row>
        <row r="9047">
          <cell r="A9047">
            <v>9844</v>
          </cell>
          <cell r="B9047" t="str">
            <v>TUBO PVC PBA 12 JE NBR 5647 P/REDE AGUA DN 50/DE 60 MM</v>
          </cell>
          <cell r="C9047" t="str">
            <v>M</v>
          </cell>
          <cell r="D9047">
            <v>5.0199999999999996</v>
          </cell>
        </row>
        <row r="9048">
          <cell r="A9048">
            <v>9845</v>
          </cell>
          <cell r="B9048" t="str">
            <v>TUBO PVC PBA 12 JE NBR 5647 P/REDE AGUA DN 65/DE 75 MM</v>
          </cell>
          <cell r="C9048" t="str">
            <v>M</v>
          </cell>
          <cell r="D9048">
            <v>7.89</v>
          </cell>
        </row>
        <row r="9049">
          <cell r="A9049">
            <v>9846</v>
          </cell>
          <cell r="B9049" t="str">
            <v>TUBO PVC PBA 12 JE NBR 5647 P/REDE AGUA DN 75/DE 85 MM</v>
          </cell>
          <cell r="C9049" t="str">
            <v>M</v>
          </cell>
          <cell r="D9049">
            <v>10.24</v>
          </cell>
        </row>
        <row r="9050">
          <cell r="A9050">
            <v>12592</v>
          </cell>
          <cell r="B9050" t="str">
            <v>TUBO PVC PBA 15 JE NBR 5647 P/REDE AGUA DN 100/DE 110 MM</v>
          </cell>
          <cell r="C9050" t="str">
            <v>M</v>
          </cell>
          <cell r="D9050">
            <v>19.96</v>
          </cell>
        </row>
        <row r="9051">
          <cell r="A9051">
            <v>12599</v>
          </cell>
          <cell r="B9051" t="str">
            <v>TUBO PVC PBA 15 JE NBR 5647 P/REDE AGUA DN 50/DE 60 MM</v>
          </cell>
          <cell r="C9051" t="str">
            <v>M</v>
          </cell>
          <cell r="D9051">
            <v>5.9</v>
          </cell>
        </row>
        <row r="9052">
          <cell r="A9052">
            <v>12600</v>
          </cell>
          <cell r="B9052" t="str">
            <v>TUBO PVC PBA 15 JE NBR 5647 P/REDE AGUA DN 65/DE 75 MM</v>
          </cell>
          <cell r="C9052" t="str">
            <v>M</v>
          </cell>
          <cell r="D9052">
            <v>9.4700000000000006</v>
          </cell>
        </row>
        <row r="9053">
          <cell r="A9053">
            <v>12601</v>
          </cell>
          <cell r="B9053" t="str">
            <v>TUBO PVC PBA 15 JE NBR 5647 P/REDE AGUA DN 75/DE 85 MM</v>
          </cell>
          <cell r="C9053" t="str">
            <v>M</v>
          </cell>
          <cell r="D9053">
            <v>11.81</v>
          </cell>
        </row>
        <row r="9054">
          <cell r="A9054">
            <v>12602</v>
          </cell>
          <cell r="B9054" t="str">
            <v>TUBO PVC PBA 20 JE NBR 5647 P/REDE AGUA DN 100/DE 110 MM</v>
          </cell>
          <cell r="C9054" t="str">
            <v>M</v>
          </cell>
          <cell r="D9054">
            <v>24.95</v>
          </cell>
        </row>
        <row r="9055">
          <cell r="A9055">
            <v>12609</v>
          </cell>
          <cell r="B9055" t="str">
            <v>TUBO PVC PBA 20 JE NBR 5647 P/REDE AGUA DN 50/DE 60 MM</v>
          </cell>
          <cell r="C9055" t="str">
            <v>M</v>
          </cell>
          <cell r="D9055">
            <v>7.49</v>
          </cell>
        </row>
        <row r="9056">
          <cell r="A9056">
            <v>12610</v>
          </cell>
          <cell r="B9056" t="str">
            <v>TUBO PVC PBA 20 JE NBR 5647 P/REDE AGUA DN 65/DE 75 MM</v>
          </cell>
          <cell r="C9056" t="str">
            <v>M</v>
          </cell>
          <cell r="D9056">
            <v>11.74</v>
          </cell>
        </row>
        <row r="9057">
          <cell r="A9057">
            <v>12611</v>
          </cell>
          <cell r="B9057" t="str">
            <v>TUBO PVC PBA 20 JE NBR 5647 P/REDE AGUA DN 75/DE 85 MM</v>
          </cell>
          <cell r="C9057" t="str">
            <v>M</v>
          </cell>
          <cell r="D9057">
            <v>14.91</v>
          </cell>
        </row>
        <row r="9058">
          <cell r="A9058">
            <v>9841</v>
          </cell>
          <cell r="B9058" t="str">
            <v>TUBO PVC PBV SERIE R P/ ESG OU AGUAS PLUVIAIS PREDIAL DN 100MM</v>
          </cell>
          <cell r="C9058" t="str">
            <v>M</v>
          </cell>
          <cell r="D9058">
            <v>13.33</v>
          </cell>
        </row>
        <row r="9059">
          <cell r="A9059">
            <v>9840</v>
          </cell>
          <cell r="B9059" t="str">
            <v>TUBO PVC PBV SERIE R P/ ESG OU AGUAS PLUVIAIS PREDIAL DN 150MM</v>
          </cell>
          <cell r="C9059" t="str">
            <v>M</v>
          </cell>
          <cell r="D9059">
            <v>31.75</v>
          </cell>
        </row>
        <row r="9060">
          <cell r="A9060">
            <v>20067</v>
          </cell>
          <cell r="B9060" t="str">
            <v>TUBO PVC PBV SERIE R P/ ESG OU AGUAS PLUVIAIS PREDIAL DN 40MM</v>
          </cell>
          <cell r="C9060" t="str">
            <v>M</v>
          </cell>
          <cell r="D9060">
            <v>5.0599999999999996</v>
          </cell>
        </row>
        <row r="9061">
          <cell r="A9061">
            <v>20068</v>
          </cell>
          <cell r="B9061" t="str">
            <v>TUBO PVC PBV SERIE R P/ ESG OU AGUAS PLUVIAIS PREDIAL DN 50MM</v>
          </cell>
          <cell r="C9061" t="str">
            <v>M</v>
          </cell>
          <cell r="D9061">
            <v>7.64</v>
          </cell>
        </row>
        <row r="9062">
          <cell r="A9062">
            <v>9839</v>
          </cell>
          <cell r="B9062" t="str">
            <v>TUBO PVC PBV SERIE R P/ ESG OU AGUAS PLUVIAIS PREDIAL DN 75MM</v>
          </cell>
          <cell r="C9062" t="str">
            <v>M</v>
          </cell>
          <cell r="D9062">
            <v>9.3699999999999992</v>
          </cell>
        </row>
        <row r="9063">
          <cell r="A9063">
            <v>20072</v>
          </cell>
          <cell r="B9063" t="str">
            <v>TUBO PVC PL SERIE R P/ ESG OU AGUAS PLUVIAIS PREDIAL DN 100MM</v>
          </cell>
          <cell r="C9063" t="str">
            <v>M</v>
          </cell>
          <cell r="D9063">
            <v>13.4</v>
          </cell>
        </row>
        <row r="9064">
          <cell r="A9064">
            <v>20073</v>
          </cell>
          <cell r="B9064" t="str">
            <v>TUBO PVC PL SERIE R P/ ESG OU AGUAS PLUVIAIS PREDIAL DN 150MM</v>
          </cell>
          <cell r="C9064" t="str">
            <v>M</v>
          </cell>
          <cell r="D9064">
            <v>28.52</v>
          </cell>
        </row>
        <row r="9065">
          <cell r="A9065">
            <v>20069</v>
          </cell>
          <cell r="B9065" t="str">
            <v>TUBO PVC PL SERIE R P/ ESG OU AGUAS PLUVIAIS PREDIAL DN 40MM</v>
          </cell>
          <cell r="C9065" t="str">
            <v>M</v>
          </cell>
          <cell r="D9065">
            <v>4.21</v>
          </cell>
        </row>
        <row r="9066">
          <cell r="A9066">
            <v>20070</v>
          </cell>
          <cell r="B9066" t="str">
            <v>TUBO PVC PL SERIE R P/ ESG OU AGUAS PLUVIAIS PREDIAL DN 50MM</v>
          </cell>
          <cell r="C9066" t="str">
            <v>M</v>
          </cell>
          <cell r="D9066">
            <v>6.59</v>
          </cell>
        </row>
        <row r="9067">
          <cell r="A9067">
            <v>20071</v>
          </cell>
          <cell r="B9067" t="str">
            <v>TUBO PVC PL SERIE R P/ ESG OU AGUAS PLUVIAIS PREDIAL DN 75MM</v>
          </cell>
          <cell r="C9067" t="str">
            <v>M</v>
          </cell>
          <cell r="D9067">
            <v>7.96</v>
          </cell>
        </row>
        <row r="9068">
          <cell r="A9068">
            <v>9862</v>
          </cell>
          <cell r="B9068" t="str">
            <v>TUBO PVC ROSCAVEL EB-892 P/ AGUA FRIA PREDIAL 1 1/2"</v>
          </cell>
          <cell r="C9068" t="str">
            <v>M</v>
          </cell>
          <cell r="D9068">
            <v>11.48</v>
          </cell>
        </row>
        <row r="9069">
          <cell r="A9069">
            <v>9861</v>
          </cell>
          <cell r="B9069" t="str">
            <v>TUBO PVC ROSCAVEL EB-892 P/ AGUA FRIA PREDIAL 1 1/4"</v>
          </cell>
          <cell r="C9069" t="str">
            <v>M</v>
          </cell>
          <cell r="D9069">
            <v>9.5299999999999994</v>
          </cell>
        </row>
        <row r="9070">
          <cell r="A9070">
            <v>9856</v>
          </cell>
          <cell r="B9070" t="str">
            <v>TUBO PVC ROSCAVEL EB-892 P/ AGUA FRIA PREDIAL 1/2"</v>
          </cell>
          <cell r="C9070" t="str">
            <v>M</v>
          </cell>
          <cell r="D9070">
            <v>2.68</v>
          </cell>
        </row>
        <row r="9071">
          <cell r="A9071">
            <v>9866</v>
          </cell>
          <cell r="B9071" t="str">
            <v>TUBO PVC ROSCAVEL EB-892 P/ AGUA FRIA PREDIAL 1"</v>
          </cell>
          <cell r="C9071" t="str">
            <v>M</v>
          </cell>
          <cell r="D9071">
            <v>7.08</v>
          </cell>
        </row>
        <row r="9072">
          <cell r="A9072">
            <v>9863</v>
          </cell>
          <cell r="B9072" t="str">
            <v>TUBO PVC ROSCAVEL EB-892 P/ AGUA FRIA PREDIAL 2 1/2"</v>
          </cell>
          <cell r="C9072" t="str">
            <v>M</v>
          </cell>
          <cell r="D9072">
            <v>34.619999999999997</v>
          </cell>
        </row>
        <row r="9073">
          <cell r="A9073">
            <v>9860</v>
          </cell>
          <cell r="B9073" t="str">
            <v>TUBO PVC ROSCAVEL EB-892 P/ AGUA FRIA PREDIAL 2"</v>
          </cell>
          <cell r="C9073" t="str">
            <v>M</v>
          </cell>
          <cell r="D9073">
            <v>17.3</v>
          </cell>
        </row>
        <row r="9074">
          <cell r="A9074">
            <v>9859</v>
          </cell>
          <cell r="B9074" t="str">
            <v>TUBO PVC ROSCAVEL EB-892 P/ AGUA FRIA PREDIAL 3/4"</v>
          </cell>
          <cell r="C9074" t="str">
            <v>M</v>
          </cell>
          <cell r="D9074">
            <v>3.58</v>
          </cell>
        </row>
        <row r="9075">
          <cell r="A9075">
            <v>9857</v>
          </cell>
          <cell r="B9075" t="str">
            <v>TUBO PVC ROSCAVEL EB-892 P/ AGUA FRIA PREDIAL 3"</v>
          </cell>
          <cell r="C9075" t="str">
            <v>M</v>
          </cell>
          <cell r="D9075">
            <v>44.88</v>
          </cell>
        </row>
        <row r="9076">
          <cell r="A9076">
            <v>9864</v>
          </cell>
          <cell r="B9076" t="str">
            <v>TUBO PVC ROSCAVEL EB-892 P/ AGUA FRIA PREDIAL 4"</v>
          </cell>
          <cell r="C9076" t="str">
            <v>M</v>
          </cell>
          <cell r="D9076">
            <v>53</v>
          </cell>
        </row>
        <row r="9077">
          <cell r="A9077">
            <v>9865</v>
          </cell>
          <cell r="B9077" t="str">
            <v>TUBO PVC ROSCAVEL EB-892 P/ AGUA FRIA PREDIAL 5"</v>
          </cell>
          <cell r="C9077" t="str">
            <v>M</v>
          </cell>
          <cell r="D9077">
            <v>75.510000000000005</v>
          </cell>
        </row>
        <row r="9078">
          <cell r="A9078">
            <v>9858</v>
          </cell>
          <cell r="B9078" t="str">
            <v>TUBO PVC ROSCAVEL EB-892 P/ AGUA FRIA PREDIAL 6"</v>
          </cell>
          <cell r="C9078" t="str">
            <v>M</v>
          </cell>
          <cell r="D9078">
            <v>82.12</v>
          </cell>
        </row>
        <row r="9079">
          <cell r="A9079">
            <v>20065</v>
          </cell>
          <cell r="B9079" t="str">
            <v>TUBO PVC SERIE NORMAL - ESGOTO PREDIAL DN 150MM - NBR 5688</v>
          </cell>
          <cell r="C9079" t="str">
            <v>M</v>
          </cell>
          <cell r="D9079">
            <v>18.010000000000002</v>
          </cell>
        </row>
        <row r="9080">
          <cell r="A9080">
            <v>9835</v>
          </cell>
          <cell r="B9080" t="str">
            <v>TUBO PVC SERIE NORMAL - ESGOTO PREDIAL DN 40MM - NBR 5688</v>
          </cell>
          <cell r="C9080" t="str">
            <v>M</v>
          </cell>
          <cell r="D9080">
            <v>2.23</v>
          </cell>
        </row>
        <row r="9081">
          <cell r="A9081">
            <v>9837</v>
          </cell>
          <cell r="B9081" t="str">
            <v>TUBO PVC SERIE NORMAL - ESGOTO PREDIAL DN 75MM - NBR 5688</v>
          </cell>
          <cell r="C9081" t="str">
            <v>M</v>
          </cell>
          <cell r="D9081">
            <v>5.35</v>
          </cell>
        </row>
        <row r="9082">
          <cell r="A9082">
            <v>9870</v>
          </cell>
          <cell r="B9082" t="str">
            <v>TUBO PVC SOLDAVEL EB-892 P/AGUA FRIA PREDIAL DN 110MM</v>
          </cell>
          <cell r="C9082" t="str">
            <v>M</v>
          </cell>
          <cell r="D9082">
            <v>47.19</v>
          </cell>
        </row>
        <row r="9083">
          <cell r="A9083">
            <v>9867</v>
          </cell>
          <cell r="B9083" t="str">
            <v>TUBO PVC SOLDAVEL EB-892 P/AGUA FRIA PREDIAL DN 20MM</v>
          </cell>
          <cell r="C9083" t="str">
            <v>M</v>
          </cell>
          <cell r="D9083">
            <v>1.63</v>
          </cell>
        </row>
        <row r="9084">
          <cell r="A9084">
            <v>9868</v>
          </cell>
          <cell r="B9084" t="str">
            <v>TUBO PVC SOLDAVEL EB-892 P/AGUA FRIA PREDIAL DN 25MM</v>
          </cell>
          <cell r="C9084" t="str">
            <v>M</v>
          </cell>
          <cell r="D9084">
            <v>2.21</v>
          </cell>
        </row>
        <row r="9085">
          <cell r="A9085">
            <v>9869</v>
          </cell>
          <cell r="B9085" t="str">
            <v>TUBO PVC SOLDAVEL EB-892 P/AGUA FRIA PREDIAL DN 32MM</v>
          </cell>
          <cell r="C9085" t="str">
            <v>M</v>
          </cell>
          <cell r="D9085">
            <v>5.04</v>
          </cell>
        </row>
        <row r="9086">
          <cell r="A9086">
            <v>9874</v>
          </cell>
          <cell r="B9086" t="str">
            <v>TUBO PVC SOLDAVEL EB-892 P/AGUA FRIA PREDIAL DN 40MM</v>
          </cell>
          <cell r="C9086" t="str">
            <v>M</v>
          </cell>
          <cell r="D9086">
            <v>6.87</v>
          </cell>
        </row>
        <row r="9087">
          <cell r="A9087">
            <v>9875</v>
          </cell>
          <cell r="B9087" t="str">
            <v>TUBO PVC SOLDAVEL EB-892 P/AGUA FRIA PREDIAL DN 50MM</v>
          </cell>
          <cell r="C9087" t="str">
            <v>M</v>
          </cell>
          <cell r="D9087">
            <v>8.07</v>
          </cell>
        </row>
        <row r="9088">
          <cell r="A9088">
            <v>9873</v>
          </cell>
          <cell r="B9088" t="str">
            <v>TUBO PVC SOLDAVEL EB-892 P/AGUA FRIA PREDIAL DN 60MM</v>
          </cell>
          <cell r="C9088" t="str">
            <v>M</v>
          </cell>
          <cell r="D9088">
            <v>14.99</v>
          </cell>
        </row>
        <row r="9089">
          <cell r="A9089">
            <v>9871</v>
          </cell>
          <cell r="B9089" t="str">
            <v>TUBO PVC SOLDAVEL EB-892 P/AGUA FRIA PREDIAL DN 75MM</v>
          </cell>
          <cell r="C9089" t="str">
            <v>M</v>
          </cell>
          <cell r="D9089">
            <v>22.99</v>
          </cell>
        </row>
        <row r="9090">
          <cell r="A9090">
            <v>9872</v>
          </cell>
          <cell r="B9090" t="str">
            <v>TUBO PVC SOLDAVEL EB-892 P/AGUA FRIA PREDIAL DN 85MM</v>
          </cell>
          <cell r="C9090" t="str">
            <v>M</v>
          </cell>
          <cell r="D9090">
            <v>30.95</v>
          </cell>
        </row>
        <row r="9091">
          <cell r="A9091">
            <v>9881</v>
          </cell>
          <cell r="B9091" t="str">
            <v>TUBO PVC TIPO LEVE PBL DN 150MM</v>
          </cell>
          <cell r="C9091" t="str">
            <v>M</v>
          </cell>
          <cell r="D9091">
            <v>18.61</v>
          </cell>
        </row>
        <row r="9092">
          <cell r="A9092">
            <v>9880</v>
          </cell>
          <cell r="B9092" t="str">
            <v>TUBO PVC TIPO LEVE PBL DN 200MM</v>
          </cell>
          <cell r="C9092" t="str">
            <v>M</v>
          </cell>
          <cell r="D9092">
            <v>23.31</v>
          </cell>
        </row>
        <row r="9093">
          <cell r="A9093">
            <v>9877</v>
          </cell>
          <cell r="B9093" t="str">
            <v>TUBO PVC TIPO LEVE PBL DN 250MM PARA VENTILAÇÃO / EXAUSTÃO</v>
          </cell>
          <cell r="C9093" t="str">
            <v>M</v>
          </cell>
          <cell r="D9093">
            <v>37.03</v>
          </cell>
        </row>
        <row r="9094">
          <cell r="A9094">
            <v>9878</v>
          </cell>
          <cell r="B9094" t="str">
            <v>TUBO PVC TIPO LEVE PBL DN 300MM PARA VENTILAÇÃO / EXAUSTÃO</v>
          </cell>
          <cell r="C9094" t="str">
            <v>M</v>
          </cell>
          <cell r="D9094">
            <v>46.35</v>
          </cell>
        </row>
        <row r="9095">
          <cell r="A9095">
            <v>9879</v>
          </cell>
          <cell r="B9095" t="str">
            <v>TUBO PVC TIPO LEVE PBL DN 400MM PARA VENTILAÇÃO / EXAUSTÃO</v>
          </cell>
          <cell r="C9095" t="str">
            <v>M</v>
          </cell>
          <cell r="D9095">
            <v>114.47</v>
          </cell>
        </row>
        <row r="9096">
          <cell r="A9096">
            <v>9882</v>
          </cell>
          <cell r="B9096" t="str">
            <v>TUBO PVC TIPO LEVE PBL DN 450MM PARA VENTILAÇÃO / EXAUSTÃO</v>
          </cell>
          <cell r="C9096" t="str">
            <v>M</v>
          </cell>
          <cell r="D9096">
            <v>194.06</v>
          </cell>
        </row>
        <row r="9097">
          <cell r="A9097">
            <v>20257</v>
          </cell>
          <cell r="B9097" t="str">
            <v>TUBO 1/2" DIN 2440 PSI 300 C/ COSTURA ROSCA CONICA</v>
          </cell>
          <cell r="C9097" t="str">
            <v>M</v>
          </cell>
          <cell r="D9097">
            <v>10.92</v>
          </cell>
        </row>
        <row r="9098">
          <cell r="A9098">
            <v>20258</v>
          </cell>
          <cell r="B9098" t="str">
            <v>TUBO 3/4" DIN 2440 PSI 300 C/ COSTURA ROSCA CONICA</v>
          </cell>
          <cell r="C9098" t="str">
            <v>M</v>
          </cell>
          <cell r="D9098">
            <v>14.09</v>
          </cell>
        </row>
        <row r="9099">
          <cell r="A9099">
            <v>12424</v>
          </cell>
          <cell r="B9099" t="str">
            <v>UNIAO FERRO GALV C/ASSENTO CONICO BRONZE 1 1/2"</v>
          </cell>
          <cell r="C9099" t="str">
            <v>UN</v>
          </cell>
          <cell r="D9099">
            <v>72.22</v>
          </cell>
        </row>
        <row r="9100">
          <cell r="A9100">
            <v>12426</v>
          </cell>
          <cell r="B9100" t="str">
            <v>UNIAO FERRO GALV C/ASSENTO CONICO BRONZE 1/2"</v>
          </cell>
          <cell r="C9100" t="str">
            <v>UN</v>
          </cell>
          <cell r="D9100">
            <v>30.94</v>
          </cell>
        </row>
        <row r="9101">
          <cell r="A9101">
            <v>12425</v>
          </cell>
          <cell r="B9101" t="str">
            <v>UNIAO FERRO GALV C/ASSENTO CONICO BRONZE 1"</v>
          </cell>
          <cell r="C9101" t="str">
            <v>UN</v>
          </cell>
          <cell r="D9101">
            <v>36.75</v>
          </cell>
        </row>
        <row r="9102">
          <cell r="A9102">
            <v>12427</v>
          </cell>
          <cell r="B9102" t="str">
            <v>UNIAO FERRO GALV C/ASSENTO CONICO BRONZE 2 1/2"</v>
          </cell>
          <cell r="C9102" t="str">
            <v>UN</v>
          </cell>
          <cell r="D9102">
            <v>149.74</v>
          </cell>
        </row>
        <row r="9103">
          <cell r="A9103">
            <v>12428</v>
          </cell>
          <cell r="B9103" t="str">
            <v>UNIAO FERRO GALV C/ASSENTO CONICO BRONZE 2"</v>
          </cell>
          <cell r="C9103" t="str">
            <v>UN</v>
          </cell>
          <cell r="D9103">
            <v>100.59</v>
          </cell>
        </row>
        <row r="9104">
          <cell r="A9104">
            <v>12430</v>
          </cell>
          <cell r="B9104" t="str">
            <v>UNIAO FERRO GALV C/ASSENTO CONICO BRONZE 3/4"</v>
          </cell>
          <cell r="C9104" t="str">
            <v>UN</v>
          </cell>
          <cell r="D9104">
            <v>36.54</v>
          </cell>
        </row>
        <row r="9105">
          <cell r="A9105">
            <v>12429</v>
          </cell>
          <cell r="B9105" t="str">
            <v>UNIAO FERRO GALV C/ASSENTO CONICO BRONZE 3"</v>
          </cell>
          <cell r="C9105" t="str">
            <v>UN</v>
          </cell>
          <cell r="D9105">
            <v>216.25</v>
          </cell>
        </row>
        <row r="9106">
          <cell r="A9106">
            <v>12431</v>
          </cell>
          <cell r="B9106" t="str">
            <v>UNIAO FERRO GALV C/ASSENTO CONICO BRONZE 4"</v>
          </cell>
          <cell r="C9106" t="str">
            <v>UN</v>
          </cell>
          <cell r="D9106">
            <v>299.92</v>
          </cell>
        </row>
        <row r="9107">
          <cell r="A9107">
            <v>12432</v>
          </cell>
          <cell r="B9107" t="str">
            <v>UNIAO FERRO GALV C/ASSENTO CONICO FERRO LONGO 1 1/2"</v>
          </cell>
          <cell r="C9107" t="str">
            <v>UN</v>
          </cell>
          <cell r="D9107">
            <v>41.88</v>
          </cell>
        </row>
        <row r="9108">
          <cell r="A9108">
            <v>12434</v>
          </cell>
          <cell r="B9108" t="str">
            <v>UNIAO FERRO GALV C/ASSENTO CONICO FERRO LONGO 1/2"</v>
          </cell>
          <cell r="C9108" t="str">
            <v>UN</v>
          </cell>
          <cell r="D9108">
            <v>16.57</v>
          </cell>
        </row>
        <row r="9109">
          <cell r="A9109">
            <v>12433</v>
          </cell>
          <cell r="B9109" t="str">
            <v>UNIAO FERRO GALV C/ASSENTO CONICO FERRO LONGO 1"</v>
          </cell>
          <cell r="C9109" t="str">
            <v>UN</v>
          </cell>
          <cell r="D9109">
            <v>22.98</v>
          </cell>
        </row>
        <row r="9110">
          <cell r="A9110">
            <v>12435</v>
          </cell>
          <cell r="B9110" t="str">
            <v>UNIAO FERRO GALV C/ASSENTO CONICO FERRO LONGO 2 1/2"</v>
          </cell>
          <cell r="C9110" t="str">
            <v>UN</v>
          </cell>
          <cell r="D9110">
            <v>90.39</v>
          </cell>
        </row>
        <row r="9111">
          <cell r="A9111">
            <v>12437</v>
          </cell>
          <cell r="B9111" t="str">
            <v>UNIAO FERRO GALV C/ASSENTO CONICO FERRO LONGO 2"</v>
          </cell>
          <cell r="C9111" t="str">
            <v>UN</v>
          </cell>
          <cell r="D9111">
            <v>60.26</v>
          </cell>
        </row>
        <row r="9112">
          <cell r="A9112">
            <v>12439</v>
          </cell>
          <cell r="B9112" t="str">
            <v>UNIAO FERRO GALV C/ASSENTO CONICO FERRO LONGO 3/4"</v>
          </cell>
          <cell r="C9112" t="str">
            <v>UN</v>
          </cell>
          <cell r="D9112">
            <v>21.22</v>
          </cell>
        </row>
        <row r="9113">
          <cell r="A9113">
            <v>12438</v>
          </cell>
          <cell r="B9113" t="str">
            <v>UNIAO FERRO GALV C/ASSENTO CONICO FERRO LONGO 3"</v>
          </cell>
          <cell r="C9113" t="str">
            <v>UN</v>
          </cell>
          <cell r="D9113">
            <v>133.43</v>
          </cell>
        </row>
        <row r="9114">
          <cell r="A9114">
            <v>12436</v>
          </cell>
          <cell r="B9114" t="str">
            <v>UNIAO FERRO GALV C/ASSENTO CONICO FERRO LONGO 4"</v>
          </cell>
          <cell r="C9114" t="str">
            <v>UN</v>
          </cell>
          <cell r="D9114">
            <v>169.07</v>
          </cell>
        </row>
        <row r="9115">
          <cell r="A9115">
            <v>12440</v>
          </cell>
          <cell r="B9115" t="str">
            <v>UNIAO FERRO GALV C/ASSENTO PLANO C/JUNTA NITRIPACK 1 1/4"</v>
          </cell>
          <cell r="C9115" t="str">
            <v>UN</v>
          </cell>
          <cell r="D9115">
            <v>33.44</v>
          </cell>
        </row>
        <row r="9116">
          <cell r="A9116">
            <v>9884</v>
          </cell>
          <cell r="B9116" t="str">
            <v>UNIAO FERRO GALV ROSCA 1 1/2"</v>
          </cell>
          <cell r="C9116" t="str">
            <v>UN</v>
          </cell>
          <cell r="D9116">
            <v>39.6</v>
          </cell>
        </row>
        <row r="9117">
          <cell r="A9117">
            <v>9888</v>
          </cell>
          <cell r="B9117" t="str">
            <v>UNIAO FERRO GALV ROSCA 1 1/4"</v>
          </cell>
          <cell r="C9117" t="str">
            <v>UN</v>
          </cell>
          <cell r="D9117">
            <v>34.04</v>
          </cell>
        </row>
        <row r="9118">
          <cell r="A9118">
            <v>9883</v>
          </cell>
          <cell r="B9118" t="str">
            <v>UNIAO FERRO GALV ROSCA 1/2"</v>
          </cell>
          <cell r="C9118" t="str">
            <v>UN</v>
          </cell>
          <cell r="D9118">
            <v>14.16</v>
          </cell>
        </row>
        <row r="9119">
          <cell r="A9119">
            <v>9886</v>
          </cell>
          <cell r="B9119" t="str">
            <v>UNIAO FERRO GALV ROSCA 1"</v>
          </cell>
          <cell r="C9119" t="str">
            <v>UN</v>
          </cell>
          <cell r="D9119">
            <v>22.16</v>
          </cell>
        </row>
        <row r="9120">
          <cell r="A9120">
            <v>9889</v>
          </cell>
          <cell r="B9120" t="str">
            <v>UNIAO FERRO GALV ROSCA 2 1/2"</v>
          </cell>
          <cell r="C9120" t="str">
            <v>UN</v>
          </cell>
          <cell r="D9120">
            <v>93.61</v>
          </cell>
        </row>
        <row r="9121">
          <cell r="A9121">
            <v>9887</v>
          </cell>
          <cell r="B9121" t="str">
            <v>UNIAO FERRO GALV ROSCA 2"</v>
          </cell>
          <cell r="C9121" t="str">
            <v>UN</v>
          </cell>
          <cell r="D9121">
            <v>60.51</v>
          </cell>
        </row>
        <row r="9122">
          <cell r="A9122">
            <v>9885</v>
          </cell>
          <cell r="B9122" t="str">
            <v>UNIAO FERRO GALV ROSCA 3/4"</v>
          </cell>
          <cell r="C9122" t="str">
            <v>UN</v>
          </cell>
          <cell r="D9122">
            <v>19.75</v>
          </cell>
        </row>
        <row r="9123">
          <cell r="A9123">
            <v>9890</v>
          </cell>
          <cell r="B9123" t="str">
            <v>UNIAO FERRO GALV ROSCA 3"</v>
          </cell>
          <cell r="C9123" t="str">
            <v>UN</v>
          </cell>
          <cell r="D9123">
            <v>137.94999999999999</v>
          </cell>
        </row>
        <row r="9124">
          <cell r="A9124">
            <v>9891</v>
          </cell>
          <cell r="B9124" t="str">
            <v>UNIAO FERRO GALV ROSCA 4"</v>
          </cell>
          <cell r="C9124" t="str">
            <v>UN</v>
          </cell>
          <cell r="D9124">
            <v>184.95</v>
          </cell>
        </row>
        <row r="9125">
          <cell r="A9125">
            <v>9901</v>
          </cell>
          <cell r="B9125" t="str">
            <v>UNIAO PVC C/ROSCA P/AGUA FRIA PREDIAL 1 1/2"</v>
          </cell>
          <cell r="C9125" t="str">
            <v>UN</v>
          </cell>
          <cell r="D9125">
            <v>17.190000000000001</v>
          </cell>
        </row>
        <row r="9126">
          <cell r="A9126">
            <v>9896</v>
          </cell>
          <cell r="B9126" t="str">
            <v>UNIAO PVC C/ROSCA P/AGUA FRIA PREDIAL 1 1/4"</v>
          </cell>
          <cell r="C9126" t="str">
            <v>UN</v>
          </cell>
          <cell r="D9126">
            <v>20.72</v>
          </cell>
        </row>
        <row r="9127">
          <cell r="A9127">
            <v>9892</v>
          </cell>
          <cell r="B9127" t="str">
            <v>UNIAO PVC C/ROSCA P/AGUA FRIA PREDIAL 1/2"</v>
          </cell>
          <cell r="C9127" t="str">
            <v>UN</v>
          </cell>
          <cell r="D9127">
            <v>4.01</v>
          </cell>
        </row>
        <row r="9128">
          <cell r="A9128">
            <v>9900</v>
          </cell>
          <cell r="B9128" t="str">
            <v>UNIAO PVC C/ROSCA P/AGUA FRIA PREDIAL 1"</v>
          </cell>
          <cell r="C9128" t="str">
            <v>UN</v>
          </cell>
          <cell r="D9128">
            <v>9.39</v>
          </cell>
        </row>
        <row r="9129">
          <cell r="A9129">
            <v>9898</v>
          </cell>
          <cell r="B9129" t="str">
            <v>UNIAO PVC C/ROSCA P/AGUA FRIA PREDIAL 2 1/2"</v>
          </cell>
          <cell r="C9129" t="str">
            <v>UN</v>
          </cell>
          <cell r="D9129">
            <v>42.66</v>
          </cell>
        </row>
        <row r="9130">
          <cell r="A9130">
            <v>9893</v>
          </cell>
          <cell r="B9130" t="str">
            <v>UNIAO PVC C/ROSCA P/AGUA FRIA PREDIAL 2"</v>
          </cell>
          <cell r="C9130" t="str">
            <v>UN</v>
          </cell>
          <cell r="D9130">
            <v>39.04</v>
          </cell>
        </row>
        <row r="9131">
          <cell r="A9131">
            <v>9899</v>
          </cell>
          <cell r="B9131" t="str">
            <v>UNIAO PVC C/ROSCA P/AGUA FRIA PREDIAL 3/4"</v>
          </cell>
          <cell r="C9131" t="str">
            <v>UN</v>
          </cell>
          <cell r="D9131">
            <v>5.48</v>
          </cell>
        </row>
        <row r="9132">
          <cell r="A9132">
            <v>9902</v>
          </cell>
          <cell r="B9132" t="str">
            <v>UNIAO PVC C/ROSCA P/AGUA FRIA PREDIAL 3"</v>
          </cell>
          <cell r="C9132" t="str">
            <v>UN</v>
          </cell>
          <cell r="D9132">
            <v>64.790000000000006</v>
          </cell>
        </row>
        <row r="9133">
          <cell r="A9133">
            <v>9911</v>
          </cell>
          <cell r="B9133" t="str">
            <v>UNIAO PVC C/ROSCA P/AGUA FRIA PREDIAL 4"</v>
          </cell>
          <cell r="C9133" t="str">
            <v>UN</v>
          </cell>
          <cell r="D9133">
            <v>100.67</v>
          </cell>
        </row>
        <row r="9134">
          <cell r="A9134">
            <v>64</v>
          </cell>
          <cell r="B9134" t="str">
            <v>UNIAO PVC P/ POLIETILENO PE-5 20 MM</v>
          </cell>
          <cell r="C9134" t="str">
            <v>UN</v>
          </cell>
          <cell r="D9134">
            <v>1.77</v>
          </cell>
        </row>
        <row r="9135">
          <cell r="A9135">
            <v>9908</v>
          </cell>
          <cell r="B9135" t="str">
            <v>UNIAO PVC SOLD P/AGUA FRIA PREDIAL 110MM</v>
          </cell>
          <cell r="C9135" t="str">
            <v>UN</v>
          </cell>
          <cell r="D9135">
            <v>324.07</v>
          </cell>
        </row>
        <row r="9136">
          <cell r="A9136">
            <v>9905</v>
          </cell>
          <cell r="B9136" t="str">
            <v>UNIAO PVC SOLD P/AGUA FRIA PREDIAL 20MM</v>
          </cell>
          <cell r="C9136" t="str">
            <v>UN</v>
          </cell>
          <cell r="D9136">
            <v>4.2699999999999996</v>
          </cell>
        </row>
        <row r="9137">
          <cell r="A9137">
            <v>9906</v>
          </cell>
          <cell r="B9137" t="str">
            <v>UNIAO PVC SOLD P/AGUA FRIA PREDIAL 25MM</v>
          </cell>
          <cell r="C9137" t="str">
            <v>UN</v>
          </cell>
          <cell r="D9137">
            <v>4.37</v>
          </cell>
        </row>
        <row r="9138">
          <cell r="A9138">
            <v>9895</v>
          </cell>
          <cell r="B9138" t="str">
            <v>UNIAO PVC SOLD P/AGUA FRIA PREDIAL 32MM</v>
          </cell>
          <cell r="C9138" t="str">
            <v>UN</v>
          </cell>
          <cell r="D9138">
            <v>9.07</v>
          </cell>
        </row>
        <row r="9139">
          <cell r="A9139">
            <v>9894</v>
          </cell>
          <cell r="B9139" t="str">
            <v>UNIAO PVC SOLD P/AGUA FRIA PREDIAL 40MM</v>
          </cell>
          <cell r="C9139" t="str">
            <v>UN</v>
          </cell>
          <cell r="D9139">
            <v>17.88</v>
          </cell>
        </row>
        <row r="9140">
          <cell r="A9140">
            <v>9897</v>
          </cell>
          <cell r="B9140" t="str">
            <v>UNIAO PVC SOLD P/AGUA FRIA PREDIAL 50MM</v>
          </cell>
          <cell r="C9140" t="str">
            <v>UN</v>
          </cell>
          <cell r="D9140">
            <v>19.940000000000001</v>
          </cell>
        </row>
        <row r="9141">
          <cell r="A9141">
            <v>9910</v>
          </cell>
          <cell r="B9141" t="str">
            <v>UNIAO PVC SOLD P/AGUA FRIA PREDIAL 60MM</v>
          </cell>
          <cell r="C9141" t="str">
            <v>UN</v>
          </cell>
          <cell r="D9141">
            <v>44</v>
          </cell>
        </row>
        <row r="9142">
          <cell r="A9142">
            <v>9909</v>
          </cell>
          <cell r="B9142" t="str">
            <v>UNIAO PVC SOLD P/AGUA FRIA PREDIAL 75MM</v>
          </cell>
          <cell r="C9142" t="str">
            <v>UN</v>
          </cell>
          <cell r="D9142">
            <v>137.13</v>
          </cell>
        </row>
        <row r="9143">
          <cell r="A9143">
            <v>9907</v>
          </cell>
          <cell r="B9143" t="str">
            <v>UNIAO PVC SOLD P/AGUA FRIA PREDIAL 85MM</v>
          </cell>
          <cell r="C9143" t="str">
            <v>UN</v>
          </cell>
          <cell r="D9143">
            <v>203.56</v>
          </cell>
        </row>
        <row r="9144">
          <cell r="A9144">
            <v>20973</v>
          </cell>
          <cell r="B9144" t="str">
            <v>UNIAO TIPO STORZ C/ EMPATACAO INTERNA TIPO ANEL DE EXPANSAOP/ MANG DE COMBATE A INCENDIO ENGATE RAPIDO 1 1/2"</v>
          </cell>
          <cell r="C9144" t="str">
            <v>UN</v>
          </cell>
          <cell r="D9144">
            <v>62.21</v>
          </cell>
        </row>
        <row r="9145">
          <cell r="A9145">
            <v>20974</v>
          </cell>
          <cell r="B9145" t="str">
            <v>UNIAO TIPO STORZ C/ EMPATACAO INTERNA TIPO ANEL DE EXPANSAOP/ MANG DE COMBATE A INCENDIO ENGATE RAPIDO 2 1/2"</v>
          </cell>
          <cell r="C9145" t="str">
            <v>UN</v>
          </cell>
          <cell r="D9145">
            <v>104.52</v>
          </cell>
        </row>
        <row r="9146">
          <cell r="A9146">
            <v>10601</v>
          </cell>
          <cell r="B9146" t="str">
            <v>USINA DE ASFALTO À QUENTE FIXA, TIPO "CONTRA FLUXO" TEREX,MOD. MAGNUM 140, CAPACIDADE 100 A 140 T/H, POT. 280 KW., COMMISTURADOR EXTERNO ROTATIVO</v>
          </cell>
          <cell r="C9146" t="str">
            <v>UN</v>
          </cell>
          <cell r="D9146">
            <v>2529796.1800000002</v>
          </cell>
        </row>
        <row r="9147">
          <cell r="A9147">
            <v>13883</v>
          </cell>
          <cell r="B9147" t="str">
            <v>USINA DE ASFALTO A FRIO ROMANELLI, MODELO UPMR 30/40, CAP.30 A 40 T/H**CAIXA**</v>
          </cell>
          <cell r="C9147" t="str">
            <v>UN</v>
          </cell>
          <cell r="D9147">
            <v>116454.34</v>
          </cell>
        </row>
        <row r="9148">
          <cell r="A9148">
            <v>25015</v>
          </cell>
          <cell r="B9148" t="str">
            <v>USINA DE ASFALTO A FRIO, TIPO ALMEIDA MOD. PMF-35D OU SIMILAR- CAPACIDADE 60 A 80 T/H - ELETRICA - POTENCIA 30 HP</v>
          </cell>
          <cell r="C9148" t="str">
            <v>UN</v>
          </cell>
          <cell r="D9148">
            <v>140482.21</v>
          </cell>
        </row>
        <row r="9149">
          <cell r="A9149">
            <v>26033</v>
          </cell>
          <cell r="B9149" t="str">
            <v>USINA DE ASFALTO A QUENTE FIXA "CONTRA FLUXO" TEREX MODELO MAGNUM 80, CAPACIDADE 60 A 80 T/H, 188 KW, C/ MISTURADOR</v>
          </cell>
          <cell r="C9149" t="str">
            <v>UN</v>
          </cell>
          <cell r="D9149">
            <v>2006390.05</v>
          </cell>
        </row>
        <row r="9150">
          <cell r="A9150">
            <v>9912</v>
          </cell>
          <cell r="B9150" t="str">
            <v>USINA DE ASFALTO A QUENTE FIXA CONTINUA TIPO ”CONTRA-FLUXO”CIBER MOD. UACF-12, CAP. 40 A 80T/H</v>
          </cell>
          <cell r="C9150" t="str">
            <v>UN</v>
          </cell>
          <cell r="D9150">
            <v>1484870</v>
          </cell>
        </row>
        <row r="9151">
          <cell r="A9151">
            <v>13234</v>
          </cell>
          <cell r="B9151" t="str">
            <v>USINA DE ASFALTO A QUENTE, FIXA, CIBER UACF 15 P ADVANCED, CAP. 60 A 80 T/H, GRAVIMETRICA, **CAIXA**</v>
          </cell>
          <cell r="C9151" t="str">
            <v>UN</v>
          </cell>
          <cell r="D9151">
            <v>2076177.6</v>
          </cell>
        </row>
        <row r="9152">
          <cell r="A9152">
            <v>26034</v>
          </cell>
          <cell r="B9152" t="str">
            <v>USINA DE ASFALTO GRAVIMETRICA, TEREX, MOD. H 50 C, CAPACIDADE 100/150 T/H, POT. 400 KW.</v>
          </cell>
          <cell r="C9152" t="str">
            <v>UN</v>
          </cell>
          <cell r="D9152">
            <v>5234061.17</v>
          </cell>
        </row>
        <row r="9153">
          <cell r="A9153">
            <v>13893</v>
          </cell>
          <cell r="B9153" t="str">
            <v>USINA DE CONCRETO FIXA CAP 100M3/H</v>
          </cell>
          <cell r="C9153" t="str">
            <v>UN</v>
          </cell>
          <cell r="D9153">
            <v>309942</v>
          </cell>
        </row>
        <row r="9154">
          <cell r="A9154">
            <v>9914</v>
          </cell>
          <cell r="B9154" t="str">
            <v>USINA DE CONCRETO FIXA CAP 90 A 120M3/H, CIBI , MODELO ASTRA S/H1 , SEM SILO</v>
          </cell>
          <cell r="C9154" t="str">
            <v>UN</v>
          </cell>
          <cell r="D9154">
            <v>309942</v>
          </cell>
        </row>
        <row r="9155">
          <cell r="A9155">
            <v>13894</v>
          </cell>
          <cell r="B9155" t="str">
            <v>USINA DE CONCRETO FIXA CAP 40M3/H, CIBI , modelo DEA 40 H/1, SEM SILO</v>
          </cell>
          <cell r="C9155" t="str">
            <v>UN</v>
          </cell>
          <cell r="D9155">
            <v>173855.61</v>
          </cell>
        </row>
        <row r="9156">
          <cell r="A9156">
            <v>13895</v>
          </cell>
          <cell r="B9156" t="str">
            <v>USINA DE CONCRETO FIXA CAP 60M3/H ,CIBI, MODELO COMPACTA 5H1 , SEM SILO</v>
          </cell>
          <cell r="C9156" t="str">
            <v>UN</v>
          </cell>
          <cell r="D9156">
            <v>216928.49</v>
          </cell>
        </row>
        <row r="9157">
          <cell r="A9157">
            <v>13892</v>
          </cell>
          <cell r="B9157" t="str">
            <v>USINA DE CONCRETO FIXA CAP 80M3/H, CIBI , MODELO ASTRA 4 S/H1- SEM SILO</v>
          </cell>
          <cell r="C9157" t="str">
            <v>UN</v>
          </cell>
          <cell r="D9157">
            <v>286489.15000000002</v>
          </cell>
        </row>
        <row r="9158">
          <cell r="A9158">
            <v>9921</v>
          </cell>
          <cell r="B9158" t="str">
            <v>USINA MISTURADORA DE SOLOS CIBER USC-50 P, DOSADORES TRIPLOS, CALHA VIBRATORIA CAP. 200/500 T - 201 HP **CAIXA**</v>
          </cell>
          <cell r="C9158" t="str">
            <v>UN</v>
          </cell>
          <cell r="D9158">
            <v>881066.91</v>
          </cell>
        </row>
        <row r="9159">
          <cell r="A9159">
            <v>26035</v>
          </cell>
          <cell r="B9159" t="str">
            <v>USINA MISTURADORA DE SOLOS, TEREX, MOD. USF 600, CAPACIDADE300/600 T/H, POT. 100 KW,</v>
          </cell>
          <cell r="C9159" t="str">
            <v>UN</v>
          </cell>
          <cell r="D9159">
            <v>802556.04</v>
          </cell>
        </row>
        <row r="9160">
          <cell r="A9160">
            <v>10228</v>
          </cell>
          <cell r="B9160" t="str">
            <v>VÁLVULA DE DESCARGA DE *1 1/2"* COM REGISTRO E ACABAMENTO EMMETAL CROMADO</v>
          </cell>
          <cell r="C9160" t="str">
            <v>UN</v>
          </cell>
          <cell r="D9160">
            <v>126.97</v>
          </cell>
        </row>
        <row r="9161">
          <cell r="A9161">
            <v>10404</v>
          </cell>
          <cell r="B9161" t="str">
            <v>VÁLVULA DE RETENÇÃO HORIZONTAL, DE BRONZE (PN-25) 1/2", 400PSI, TAMPA E PORCA DE UNIÃO, EXTREMIDADES COM ROSCA</v>
          </cell>
          <cell r="C9161" t="str">
            <v>UN</v>
          </cell>
          <cell r="D9161">
            <v>40.97</v>
          </cell>
        </row>
        <row r="9162">
          <cell r="A9162">
            <v>11751</v>
          </cell>
          <cell r="B9162" t="str">
            <v>VALVULA DE ESFERA EM BRONZE REF 1552-B 1 1/2" BRUTA</v>
          </cell>
          <cell r="C9162" t="str">
            <v>UN</v>
          </cell>
          <cell r="D9162">
            <v>63.43</v>
          </cell>
        </row>
        <row r="9163">
          <cell r="A9163">
            <v>11750</v>
          </cell>
          <cell r="B9163" t="str">
            <v>VALVULA DE ESFERA EM BRONZE REF 1552-B 1 1/4" BRUTA</v>
          </cell>
          <cell r="C9163" t="str">
            <v>UN</v>
          </cell>
          <cell r="D9163">
            <v>52.71</v>
          </cell>
        </row>
        <row r="9164">
          <cell r="A9164">
            <v>11748</v>
          </cell>
          <cell r="B9164" t="str">
            <v>VALVULA DE ESFERA EM BRONZE REF 1552-B 1/2" BRUTA</v>
          </cell>
          <cell r="C9164" t="str">
            <v>UN</v>
          </cell>
          <cell r="D9164">
            <v>21.55</v>
          </cell>
        </row>
        <row r="9165">
          <cell r="A9165">
            <v>11746</v>
          </cell>
          <cell r="B9165" t="str">
            <v>VALVULA DE ESFERA EM BRONZE REF 1552-B 1" BRUTA</v>
          </cell>
          <cell r="C9165" t="str">
            <v>UN</v>
          </cell>
          <cell r="D9165">
            <v>35.31</v>
          </cell>
        </row>
        <row r="9166">
          <cell r="A9166">
            <v>11747</v>
          </cell>
          <cell r="B9166" t="str">
            <v>VALVULA DE ESFERA EM BRONZE REF 1552-B 2" BRUTA</v>
          </cell>
          <cell r="C9166" t="str">
            <v>UN</v>
          </cell>
          <cell r="D9166">
            <v>98.83</v>
          </cell>
        </row>
        <row r="9167">
          <cell r="A9167">
            <v>11749</v>
          </cell>
          <cell r="B9167" t="str">
            <v>VALVULA DE ESFERA EM BRONZE REF 1552-B 3/4" BRUTA</v>
          </cell>
          <cell r="C9167" t="str">
            <v>UN</v>
          </cell>
          <cell r="D9167">
            <v>25.44</v>
          </cell>
        </row>
        <row r="9168">
          <cell r="A9168">
            <v>21112</v>
          </cell>
          <cell r="B9168" t="str">
            <v>VALVULA DESCARGA P/ MICTORIO</v>
          </cell>
          <cell r="C9168" t="str">
            <v>UN</v>
          </cell>
          <cell r="D9168">
            <v>86.48</v>
          </cell>
        </row>
        <row r="9169">
          <cell r="A9169">
            <v>11783</v>
          </cell>
          <cell r="B9169" t="str">
            <v>VALVULA DESCARGA 1 1/2" EM PVC - ACABAMENTO EM PLASTICO CROMADO TIPO LORENZETTI OU SIMILAR</v>
          </cell>
          <cell r="C9169" t="str">
            <v>UN</v>
          </cell>
          <cell r="D9169">
            <v>65.760000000000005</v>
          </cell>
        </row>
        <row r="9170">
          <cell r="A9170">
            <v>11781</v>
          </cell>
          <cell r="B9170" t="str">
            <v>VALVULA DESCARGA 1 1/4" C/ REGISTRO - ACABAMENTO EM METAL CROMADO</v>
          </cell>
          <cell r="C9170" t="str">
            <v>UN</v>
          </cell>
          <cell r="D9170">
            <v>126.97</v>
          </cell>
        </row>
        <row r="9171">
          <cell r="A9171">
            <v>6157</v>
          </cell>
          <cell r="B9171" t="str">
            <v>VALVULA EM METAL CROMADO TIPO AMERICANA 3.1/2" X 1.1/2" P/ PIA DE COZINHA</v>
          </cell>
          <cell r="C9171" t="str">
            <v>UN</v>
          </cell>
          <cell r="D9171">
            <v>35.020000000000003</v>
          </cell>
        </row>
        <row r="9172">
          <cell r="A9172">
            <v>6152</v>
          </cell>
          <cell r="B9172" t="str">
            <v>VALVULA EM PLASTICO BRANCO 1.1/4" X 1.1/2" C/SAIDA LISA 40MMP/ TANQUE</v>
          </cell>
          <cell r="C9172" t="str">
            <v>UN</v>
          </cell>
          <cell r="D9172">
            <v>2</v>
          </cell>
        </row>
        <row r="9173">
          <cell r="A9173">
            <v>6156</v>
          </cell>
          <cell r="B9173" t="str">
            <v>VALVULA EM PLASTICO BRANCO 1.1/4" X 1.1/2" P/ TANQUE</v>
          </cell>
          <cell r="C9173" t="str">
            <v>UN</v>
          </cell>
          <cell r="D9173">
            <v>4</v>
          </cell>
        </row>
        <row r="9174">
          <cell r="A9174">
            <v>6153</v>
          </cell>
          <cell r="B9174" t="str">
            <v>VALVULA EM PLASTICO BRANCO 1" S/ UNHO (P/ PIA, TANQUE OU LAVAT SEM LADRAO)</v>
          </cell>
          <cell r="C9174" t="str">
            <v>UN</v>
          </cell>
          <cell r="D9174">
            <v>1.8</v>
          </cell>
        </row>
        <row r="9175">
          <cell r="A9175">
            <v>6158</v>
          </cell>
          <cell r="B9175" t="str">
            <v>VALVULA EM PLASTICO BRANCO 1" SEM UNHO C/ LADRAO P/ LAVATORIO</v>
          </cell>
          <cell r="C9175" t="str">
            <v>UN</v>
          </cell>
          <cell r="D9175">
            <v>2</v>
          </cell>
        </row>
        <row r="9176">
          <cell r="A9176">
            <v>6154</v>
          </cell>
          <cell r="B9176" t="str">
            <v>VALVULA EM PLASTICO CROMADO 1" S/UNHO C/LADRAO P/LAVATORIO</v>
          </cell>
          <cell r="C9176" t="str">
            <v>UN</v>
          </cell>
          <cell r="D9176">
            <v>4.8600000000000003</v>
          </cell>
        </row>
        <row r="9177">
          <cell r="A9177">
            <v>10236</v>
          </cell>
          <cell r="B9177" t="str">
            <v>VALVULA PE C/ CRIVO BRONZE 1 1/2"</v>
          </cell>
          <cell r="C9177" t="str">
            <v>UN</v>
          </cell>
          <cell r="D9177">
            <v>59.88</v>
          </cell>
        </row>
        <row r="9178">
          <cell r="A9178">
            <v>10233</v>
          </cell>
          <cell r="B9178" t="str">
            <v>VALVULA PE C/ CRIVO BRONZE 1 1/4"</v>
          </cell>
          <cell r="C9178" t="str">
            <v>UN</v>
          </cell>
          <cell r="D9178">
            <v>52.1</v>
          </cell>
        </row>
        <row r="9179">
          <cell r="A9179">
            <v>10234</v>
          </cell>
          <cell r="B9179" t="str">
            <v>VALVULA PE C/ CRIVO BRONZE 1"</v>
          </cell>
          <cell r="C9179" t="str">
            <v>UN</v>
          </cell>
          <cell r="D9179">
            <v>35.11</v>
          </cell>
        </row>
        <row r="9180">
          <cell r="A9180">
            <v>10231</v>
          </cell>
          <cell r="B9180" t="str">
            <v>VALVULA PE C/ CRIVO BRONZE 2 1/2"</v>
          </cell>
          <cell r="C9180" t="str">
            <v>UN</v>
          </cell>
          <cell r="D9180">
            <v>148.93</v>
          </cell>
        </row>
        <row r="9181">
          <cell r="A9181">
            <v>10232</v>
          </cell>
          <cell r="B9181" t="str">
            <v>VALVULA PE C/ CRIVO BRONZE 2"</v>
          </cell>
          <cell r="C9181" t="str">
            <v>UN</v>
          </cell>
          <cell r="D9181">
            <v>82.92</v>
          </cell>
        </row>
        <row r="9182">
          <cell r="A9182">
            <v>10229</v>
          </cell>
          <cell r="B9182" t="str">
            <v>VALVULA PE C/ CRIVO BRONZE 3/4"</v>
          </cell>
          <cell r="C9182" t="str">
            <v>UN</v>
          </cell>
          <cell r="D9182">
            <v>30.63</v>
          </cell>
        </row>
        <row r="9183">
          <cell r="A9183">
            <v>10235</v>
          </cell>
          <cell r="B9183" t="str">
            <v>VALVULA PE C/ CRIVO BRONZE 3"</v>
          </cell>
          <cell r="C9183" t="str">
            <v>UN</v>
          </cell>
          <cell r="D9183">
            <v>196.31</v>
          </cell>
        </row>
        <row r="9184">
          <cell r="A9184">
            <v>10230</v>
          </cell>
          <cell r="B9184" t="str">
            <v>VALVULA PE C/ CRIVO BRONZE 4"</v>
          </cell>
          <cell r="C9184" t="str">
            <v>UN</v>
          </cell>
          <cell r="D9184">
            <v>326.27999999999997</v>
          </cell>
        </row>
        <row r="9185">
          <cell r="A9185">
            <v>6155</v>
          </cell>
          <cell r="B9185" t="str">
            <v>VALVULA PLASTICO CROMADO TIPO AMERICANA 3.1/2" X 1.1/2" SEMADAPTADOR P/ PIA DE COZINHA</v>
          </cell>
          <cell r="C9185" t="str">
            <v>UN</v>
          </cell>
          <cell r="D9185">
            <v>3.6</v>
          </cell>
        </row>
        <row r="9186">
          <cell r="A9186">
            <v>10409</v>
          </cell>
          <cell r="B9186" t="str">
            <v>VALVULA RETENCAO HORIZONTAL BRONZE (PN-25) 1 1/2" 400PSI TAMPA C/ PORCA DE UNIAO - EXTREMIDADES C/ ROSCA"</v>
          </cell>
          <cell r="C9186" t="str">
            <v>UN</v>
          </cell>
          <cell r="D9186">
            <v>94.88</v>
          </cell>
        </row>
        <row r="9187">
          <cell r="A9187">
            <v>10411</v>
          </cell>
          <cell r="B9187" t="str">
            <v>VALVULA RETENCAO HORIZONTAL BRONZE (PN-25) 1 1/4" 400PSI TAMPA C/ PORCA DE UNIAO - EXTREMIDADES C/ ROSCA"</v>
          </cell>
          <cell r="C9187" t="str">
            <v>UN</v>
          </cell>
          <cell r="D9187">
            <v>81.510000000000005</v>
          </cell>
        </row>
        <row r="9188">
          <cell r="A9188">
            <v>10410</v>
          </cell>
          <cell r="B9188" t="str">
            <v>VALVULA RETENCAO HORIZONTAL BRONZE (PN-25) 1" 400PSI TAMPA C/ PORCA DE UNIAO - EXTREMIDADES C/ ROSCA"</v>
          </cell>
          <cell r="C9188" t="str">
            <v>UN</v>
          </cell>
          <cell r="D9188">
            <v>56.33</v>
          </cell>
        </row>
        <row r="9189">
          <cell r="A9189">
            <v>10405</v>
          </cell>
          <cell r="B9189" t="str">
            <v>VALVULA RETENCAO HORIZONTAL BRONZE (PN-25) 2 1/2" 400PSI TAMPA C/ PORCA DE UNIAO - EXTREMIDADES C/ ROSCA"</v>
          </cell>
          <cell r="C9189" t="str">
            <v>UN</v>
          </cell>
          <cell r="D9189">
            <v>184.38</v>
          </cell>
        </row>
        <row r="9190">
          <cell r="A9190">
            <v>10408</v>
          </cell>
          <cell r="B9190" t="str">
            <v>VALVULA RETENCAO HORIZONTAL BRONZE (PN-25) 2" 400PSI TAMPA C/ PORCA DE UNIAO - EXTREMIDADES C/ ROSCA"</v>
          </cell>
          <cell r="C9190" t="str">
            <v>UN</v>
          </cell>
          <cell r="D9190">
            <v>139.28</v>
          </cell>
        </row>
        <row r="9191">
          <cell r="A9191">
            <v>10412</v>
          </cell>
          <cell r="B9191" t="str">
            <v>VALVULA RETENCAO HORIZONTAL BRONZE (PN-25) 3/4" 400PSI TAMPAC/ PORCA DE UNIAO - EXTREMIDADES C/ ROSCA"</v>
          </cell>
          <cell r="C9191" t="str">
            <v>UN</v>
          </cell>
          <cell r="D9191">
            <v>41.5</v>
          </cell>
        </row>
        <row r="9192">
          <cell r="A9192">
            <v>10406</v>
          </cell>
          <cell r="B9192" t="str">
            <v>VALVULA RETENCAO HORIZONTAL BRONZE (PN-25) 3" 400PSI TAMPA C/ PORCA DE UNIAO - EXTREMIDADES C/ ROSCA"</v>
          </cell>
          <cell r="C9192" t="str">
            <v>UN</v>
          </cell>
          <cell r="D9192">
            <v>216.42</v>
          </cell>
        </row>
        <row r="9193">
          <cell r="A9193">
            <v>10407</v>
          </cell>
          <cell r="B9193" t="str">
            <v>VALVULA RETENCAO HORIZONTAL BRONZE (PN-25) 4" 400PSI TAMPA C/ PORCA DE UNIAO - EXTREMIDADES C/ ROSCA"</v>
          </cell>
          <cell r="C9193" t="str">
            <v>UN</v>
          </cell>
          <cell r="D9193">
            <v>420.41</v>
          </cell>
        </row>
        <row r="9194">
          <cell r="A9194">
            <v>10416</v>
          </cell>
          <cell r="B9194" t="str">
            <v>VALVULA RETENCAO VERTICAL BRONZE (PN-16) 1 1/2" 200PSI - EXTREMIDADES C/ ROSCA"</v>
          </cell>
          <cell r="C9194" t="str">
            <v>UN</v>
          </cell>
          <cell r="D9194">
            <v>55.51</v>
          </cell>
        </row>
        <row r="9195">
          <cell r="A9195">
            <v>10419</v>
          </cell>
          <cell r="B9195" t="str">
            <v>VALVULA RETENCAO VERTICAL BRONZE (PN-16) 1 1/4" 200PSI - EXTREMIDADES C/ ROSCA"</v>
          </cell>
          <cell r="C9195" t="str">
            <v>UN</v>
          </cell>
          <cell r="D9195">
            <v>44.44</v>
          </cell>
        </row>
        <row r="9196">
          <cell r="A9196">
            <v>21092</v>
          </cell>
          <cell r="B9196" t="str">
            <v>VALVULA RETENCAO VERTICAL BRONZE (PN-16) 1/2" 200PSI EXTREMIDADES C/ ROSCA"</v>
          </cell>
          <cell r="C9196" t="str">
            <v>UN</v>
          </cell>
          <cell r="D9196">
            <v>27.85</v>
          </cell>
        </row>
        <row r="9197">
          <cell r="A9197">
            <v>10418</v>
          </cell>
          <cell r="B9197" t="str">
            <v>VALVULA RETENCAO VERTICAL BRONZE (PN-16) 1" 200PSI - EXTREMIDADES C/ ROSCA"</v>
          </cell>
          <cell r="C9197" t="str">
            <v>UN</v>
          </cell>
          <cell r="D9197">
            <v>34.28</v>
          </cell>
        </row>
        <row r="9198">
          <cell r="A9198">
            <v>12657</v>
          </cell>
          <cell r="B9198" t="str">
            <v>VALVULA RETENCAO VERTICAL BRONZE (PN-16) 2 1/2" 200PSI - EXTREMIDADES C/ ROSCA"</v>
          </cell>
          <cell r="C9198" t="str">
            <v>UN</v>
          </cell>
          <cell r="D9198">
            <v>134.19999999999999</v>
          </cell>
        </row>
        <row r="9199">
          <cell r="A9199">
            <v>10417</v>
          </cell>
          <cell r="B9199" t="str">
            <v>VALVULA RETENCAO VERTICAL BRONZE (PN-16) 2" 200PSI - EXTREMIDADES C/ ROSCA"</v>
          </cell>
          <cell r="C9199" t="str">
            <v>UN</v>
          </cell>
          <cell r="D9199">
            <v>73.239999999999995</v>
          </cell>
        </row>
        <row r="9200">
          <cell r="A9200">
            <v>10413</v>
          </cell>
          <cell r="B9200" t="str">
            <v>VALVULA RETENCAO VERTICAL BRONZE (PN-16) 3/4" 200PSI - EXTREMIDADES C/ ROSCA"</v>
          </cell>
          <cell r="C9200" t="str">
            <v>UN</v>
          </cell>
          <cell r="D9200">
            <v>29.54</v>
          </cell>
        </row>
        <row r="9201">
          <cell r="A9201">
            <v>10414</v>
          </cell>
          <cell r="B9201" t="str">
            <v>VALVULA RETENCAO VERTICAL BRONZE (PN-16) 3" 200PSI - EXTREMIDADES C/ ROSCA"</v>
          </cell>
          <cell r="C9201" t="str">
            <v>UN</v>
          </cell>
          <cell r="D9201">
            <v>161.80000000000001</v>
          </cell>
        </row>
        <row r="9202">
          <cell r="A9202">
            <v>10415</v>
          </cell>
          <cell r="B9202" t="str">
            <v>VALVULA RETENCAO VERTICAL BRONZE (PN-16) 4" 200PSI - EXTREMIDADES C/ ROSCA"</v>
          </cell>
          <cell r="C9202" t="str">
            <v>UN</v>
          </cell>
          <cell r="D9202">
            <v>313.06</v>
          </cell>
        </row>
        <row r="9203">
          <cell r="A9203">
            <v>3115</v>
          </cell>
          <cell r="B9203" t="str">
            <v>VARA FERRO CROMADO P/ CREMONA H = 120CM</v>
          </cell>
          <cell r="C9203" t="str">
            <v>UN</v>
          </cell>
          <cell r="D9203">
            <v>8.56</v>
          </cell>
        </row>
        <row r="9204">
          <cell r="A9204">
            <v>3116</v>
          </cell>
          <cell r="B9204" t="str">
            <v>VARA FERRO CROMADO P/ CREMONA H = 150CM</v>
          </cell>
          <cell r="C9204" t="str">
            <v>UN</v>
          </cell>
          <cell r="D9204">
            <v>10.029999999999999</v>
          </cell>
        </row>
        <row r="9205">
          <cell r="A9205">
            <v>3117</v>
          </cell>
          <cell r="B9205" t="str">
            <v>VARA LATAO CROMADO P/ CREMONA H = 120CM</v>
          </cell>
          <cell r="C9205" t="str">
            <v>M</v>
          </cell>
          <cell r="D9205">
            <v>17.239999999999998</v>
          </cell>
        </row>
        <row r="9206">
          <cell r="A9206">
            <v>10422</v>
          </cell>
          <cell r="B9206" t="str">
            <v>VASO SANITARIO SIFONADO C/CAIXA ACOPLADA LOUCA BRANCA - PADRAO MEDIO</v>
          </cell>
          <cell r="C9206" t="str">
            <v>UN</v>
          </cell>
          <cell r="D9206">
            <v>193.5</v>
          </cell>
        </row>
        <row r="9207">
          <cell r="A9207">
            <v>11786</v>
          </cell>
          <cell r="B9207" t="str">
            <v>VASO SANITARIO SIFONADO INFANTIL - BRANCO</v>
          </cell>
          <cell r="C9207" t="str">
            <v>UN</v>
          </cell>
          <cell r="D9207">
            <v>91.82</v>
          </cell>
        </row>
        <row r="9208">
          <cell r="A9208">
            <v>11787</v>
          </cell>
          <cell r="B9208" t="str">
            <v>VASO SANITARIO SIFONADO INFANTIL - COR</v>
          </cell>
          <cell r="C9208" t="str">
            <v>UN</v>
          </cell>
          <cell r="D9208">
            <v>98.2</v>
          </cell>
        </row>
        <row r="9209">
          <cell r="A9209">
            <v>10420</v>
          </cell>
          <cell r="B9209" t="str">
            <v>VASO SANITARIO SIFONADO LOUCA BRANCA - PADRAO POPULAR</v>
          </cell>
          <cell r="C9209" t="str">
            <v>UN</v>
          </cell>
          <cell r="D9209">
            <v>76.989999999999995</v>
          </cell>
        </row>
        <row r="9210">
          <cell r="A9210">
            <v>10421</v>
          </cell>
          <cell r="B9210" t="str">
            <v>VASO SANITARIO SIFONADO LOUCA COR - PADRAO MEDIO</v>
          </cell>
          <cell r="C9210" t="str">
            <v>UN</v>
          </cell>
          <cell r="D9210">
            <v>83.09</v>
          </cell>
        </row>
        <row r="9211">
          <cell r="A9211">
            <v>10433</v>
          </cell>
          <cell r="B9211" t="str">
            <v>VASSOURA MECANICA REBOCAVEL C/ ESCOVA CILINDRICA LARGURA VARRIMENTO = 2,44M CONSMAQ VU ULIANA**CAIXA**</v>
          </cell>
          <cell r="C9211" t="str">
            <v>UN</v>
          </cell>
          <cell r="D9211">
            <v>16465.05</v>
          </cell>
        </row>
        <row r="9212">
          <cell r="A9212">
            <v>10435</v>
          </cell>
          <cell r="B9212" t="str">
            <v>VASSOURA MECANICA REBOCAVEL C/ LARGURA DE VARRIMENTO 2,66M TIPO FERLEX VM - 7 OU EQUIV</v>
          </cell>
          <cell r="C9212" t="str">
            <v>H</v>
          </cell>
          <cell r="D9212">
            <v>7.88</v>
          </cell>
        </row>
        <row r="9213">
          <cell r="A9213">
            <v>13726</v>
          </cell>
          <cell r="B9213" t="str">
            <v>VASSOURA MECANICA REBOCAVEL FERLEX VM - 7</v>
          </cell>
          <cell r="C9213" t="str">
            <v>UN</v>
          </cell>
          <cell r="D9213">
            <v>13800</v>
          </cell>
        </row>
        <row r="9214">
          <cell r="A9214">
            <v>2717</v>
          </cell>
          <cell r="B9214" t="str">
            <v>VASSOURAO SIMPLES, SEM CABO, NYLON, 35-40CM P/ LIMPEZA DE PISOS/RUAS</v>
          </cell>
          <cell r="C9214" t="str">
            <v>UN</v>
          </cell>
          <cell r="D9214">
            <v>12.64</v>
          </cell>
        </row>
        <row r="9215">
          <cell r="A9215">
            <v>12627</v>
          </cell>
          <cell r="B9215" t="str">
            <v>VEDACAO PVC AQUAPLUV D = 125 MM</v>
          </cell>
          <cell r="C9215" t="str">
            <v>UN</v>
          </cell>
          <cell r="D9215">
            <v>0.74</v>
          </cell>
        </row>
        <row r="9216">
          <cell r="A9216">
            <v>6138</v>
          </cell>
          <cell r="B9216" t="str">
            <v>VEDACAO PVC 100 MM P/SAIDA VASO SANITARIO TIPO EG-27 TIGRE OU SIMILAR</v>
          </cell>
          <cell r="C9216" t="str">
            <v>UN</v>
          </cell>
          <cell r="D9216">
            <v>3</v>
          </cell>
        </row>
        <row r="9217">
          <cell r="A9217">
            <v>6094</v>
          </cell>
          <cell r="B9217" t="str">
            <v>VEDANTE ACRILICO PARA TRINCAS</v>
          </cell>
          <cell r="C9217" t="str">
            <v>KG</v>
          </cell>
          <cell r="D9217">
            <v>11.05</v>
          </cell>
        </row>
        <row r="9218">
          <cell r="A9218">
            <v>6093</v>
          </cell>
          <cell r="B9218" t="str">
            <v>VEDANTE ACRILICO PARA TRINCAS - BISNAGA 90G</v>
          </cell>
          <cell r="C9218" t="str">
            <v>UN</v>
          </cell>
          <cell r="D9218">
            <v>10.76</v>
          </cell>
        </row>
        <row r="9219">
          <cell r="A9219">
            <v>1160</v>
          </cell>
          <cell r="B9219" t="str">
            <v>VEICULO COMERCIAL LEVE - CAPACIDADE DE CARGA ATE 700 KG COMMOTOR A GASOLINA TIPO VW-SAVEIRO OU SIMILAR</v>
          </cell>
          <cell r="C9219" t="str">
            <v>H</v>
          </cell>
          <cell r="D9219">
            <v>11.05</v>
          </cell>
        </row>
        <row r="9220">
          <cell r="A9220">
            <v>10438</v>
          </cell>
          <cell r="B9220" t="str">
            <v>VENTOSA SIMPLES FOFO C/ FLANGES PN-10/16/25 DN 50</v>
          </cell>
          <cell r="C9220" t="str">
            <v>UN</v>
          </cell>
          <cell r="D9220">
            <v>303.5</v>
          </cell>
        </row>
        <row r="9221">
          <cell r="A9221">
            <v>10443</v>
          </cell>
          <cell r="B9221" t="str">
            <v>VENTOSA SIMPLES FOFO C/ROSCA PN-25 DN 1</v>
          </cell>
          <cell r="C9221" t="str">
            <v>UN</v>
          </cell>
          <cell r="D9221">
            <v>308.92</v>
          </cell>
        </row>
        <row r="9222">
          <cell r="A9222">
            <v>10441</v>
          </cell>
          <cell r="B9222" t="str">
            <v>VENTOSA SIMPLES FOFO C/ROSCA PN-25 DN 1 1/2</v>
          </cell>
          <cell r="C9222" t="str">
            <v>UN</v>
          </cell>
          <cell r="D9222">
            <v>308.92</v>
          </cell>
        </row>
        <row r="9223">
          <cell r="A9223">
            <v>10444</v>
          </cell>
          <cell r="B9223" t="str">
            <v>VENTOSA SIMPLES FOFO C/ROSCA PN-25 DN 1 1/4</v>
          </cell>
          <cell r="C9223" t="str">
            <v>UN</v>
          </cell>
          <cell r="D9223">
            <v>308.92</v>
          </cell>
        </row>
        <row r="9224">
          <cell r="A9224">
            <v>10439</v>
          </cell>
          <cell r="B9224" t="str">
            <v>VENTOSA SIMPLES FOFO C/ROSCA PN-25 DN 2</v>
          </cell>
          <cell r="C9224" t="str">
            <v>UN</v>
          </cell>
          <cell r="D9224">
            <v>303.5</v>
          </cell>
        </row>
        <row r="9225">
          <cell r="A9225">
            <v>10442</v>
          </cell>
          <cell r="B9225" t="str">
            <v>VENTOSA SIMPLES FOFO C/ROSCA PN-25 DN 3/4</v>
          </cell>
          <cell r="C9225" t="str">
            <v>UN</v>
          </cell>
          <cell r="D9225">
            <v>308.92</v>
          </cell>
        </row>
        <row r="9226">
          <cell r="A9226">
            <v>10459</v>
          </cell>
          <cell r="B9226" t="str">
            <v>VENTOSA TRIPLICE FUNCAO FOFO C/ FLANGES PN-10 DN 200</v>
          </cell>
          <cell r="C9226" t="str">
            <v>UN</v>
          </cell>
          <cell r="D9226">
            <v>4044.96</v>
          </cell>
        </row>
        <row r="9227">
          <cell r="A9227">
            <v>10458</v>
          </cell>
          <cell r="B9227" t="str">
            <v>VENTOSA TRIPLICE FUNCAO FOFO C/ FLANGES PN-10/16 DN 100</v>
          </cell>
          <cell r="C9227" t="str">
            <v>UN</v>
          </cell>
          <cell r="D9227">
            <v>1850.89</v>
          </cell>
        </row>
        <row r="9228">
          <cell r="A9228">
            <v>10451</v>
          </cell>
          <cell r="B9228" t="str">
            <v>VENTOSA TRIPLICE FUNCAO FOFO C/ FLANGES PN-10/16 DN 150</v>
          </cell>
          <cell r="C9228" t="str">
            <v>UN</v>
          </cell>
          <cell r="D9228">
            <v>2652.07</v>
          </cell>
        </row>
        <row r="9229">
          <cell r="A9229">
            <v>10447</v>
          </cell>
          <cell r="B9229" t="str">
            <v>VENTOSA TRIPLICE FUNCAO FOFO C/ FLANGES PN-10/16/25 DN 50</v>
          </cell>
          <cell r="C9229" t="str">
            <v>UN</v>
          </cell>
          <cell r="D9229">
            <v>1109.24</v>
          </cell>
        </row>
        <row r="9230">
          <cell r="A9230">
            <v>10462</v>
          </cell>
          <cell r="B9230" t="str">
            <v>VENTOSA TRIPLICE FUNCAO FOFO C/ FLANGES PN-16 DN 200</v>
          </cell>
          <cell r="C9230" t="str">
            <v>UN</v>
          </cell>
          <cell r="D9230">
            <v>4044.96</v>
          </cell>
        </row>
        <row r="9231">
          <cell r="A9231">
            <v>10448</v>
          </cell>
          <cell r="B9231" t="str">
            <v>VENTOSA TRIPLICE FUNCAO FOFO C/ FLANGES PN-25 DN 100</v>
          </cell>
          <cell r="C9231" t="str">
            <v>UN</v>
          </cell>
          <cell r="D9231">
            <v>1850.89</v>
          </cell>
        </row>
        <row r="9232">
          <cell r="A9232">
            <v>10464</v>
          </cell>
          <cell r="B9232" t="str">
            <v>VENTOSA TRIPLICE FUNCAO FOFO C/ FLANGES PN-25 DN 150</v>
          </cell>
          <cell r="C9232" t="str">
            <v>UN</v>
          </cell>
          <cell r="D9232">
            <v>2652.07</v>
          </cell>
        </row>
        <row r="9233">
          <cell r="A9233">
            <v>10465</v>
          </cell>
          <cell r="B9233" t="str">
            <v>VENTOSA TRIPLICE FUNCAO FOFO C/ FLANGES PN-25 DN 200</v>
          </cell>
          <cell r="C9233" t="str">
            <v>UN</v>
          </cell>
          <cell r="D9233">
            <v>4044.96</v>
          </cell>
        </row>
        <row r="9234">
          <cell r="A9234">
            <v>11169</v>
          </cell>
          <cell r="B9234" t="str">
            <v>VERNIZ ACRILICO EM PO</v>
          </cell>
          <cell r="C9234" t="str">
            <v>KG</v>
          </cell>
          <cell r="D9234">
            <v>43.14</v>
          </cell>
        </row>
        <row r="9235">
          <cell r="A9235">
            <v>10475</v>
          </cell>
          <cell r="B9235" t="str">
            <v>VERNIZ COPAL</v>
          </cell>
          <cell r="C9235" t="str">
            <v>L</v>
          </cell>
          <cell r="D9235">
            <v>11.61</v>
          </cell>
        </row>
        <row r="9236">
          <cell r="A9236">
            <v>10476</v>
          </cell>
          <cell r="B9236" t="str">
            <v>VERNIZ COPAL</v>
          </cell>
          <cell r="C9236" t="str">
            <v>GL</v>
          </cell>
          <cell r="D9236">
            <v>36.5</v>
          </cell>
        </row>
        <row r="9237">
          <cell r="A9237">
            <v>11171</v>
          </cell>
          <cell r="B9237" t="str">
            <v>VERNIZ ISOTERPOXI</v>
          </cell>
          <cell r="C9237" t="str">
            <v>L</v>
          </cell>
          <cell r="D9237">
            <v>41.77</v>
          </cell>
        </row>
        <row r="9238">
          <cell r="A9238">
            <v>10478</v>
          </cell>
          <cell r="B9238" t="str">
            <v>VERNIZ POLIURETANO BRILHANTE</v>
          </cell>
          <cell r="C9238" t="str">
            <v>L</v>
          </cell>
          <cell r="D9238">
            <v>14.44</v>
          </cell>
        </row>
        <row r="9239">
          <cell r="A9239">
            <v>10471</v>
          </cell>
          <cell r="B9239" t="str">
            <v>VERNIZ POLIURETANO BRILHANTE INCOLOR</v>
          </cell>
          <cell r="C9239" t="str">
            <v>GL</v>
          </cell>
          <cell r="D9239">
            <v>43.4</v>
          </cell>
        </row>
        <row r="9240">
          <cell r="A9240">
            <v>10479</v>
          </cell>
          <cell r="B9240" t="str">
            <v>VERNIZ POLIURETANO FOSCO</v>
          </cell>
          <cell r="C9240" t="str">
            <v>GL</v>
          </cell>
          <cell r="D9240">
            <v>50.67</v>
          </cell>
        </row>
        <row r="9241">
          <cell r="A9241">
            <v>10480</v>
          </cell>
          <cell r="B9241" t="str">
            <v>VERNIZ POLIURETANO FOSCO</v>
          </cell>
          <cell r="C9241" t="str">
            <v>L</v>
          </cell>
          <cell r="D9241">
            <v>16.37</v>
          </cell>
        </row>
        <row r="9242">
          <cell r="A9242">
            <v>11628</v>
          </cell>
          <cell r="B9242" t="str">
            <v>VERNIZ PROTETOR TIPO SIKA ACRIL OU MARCA EQUIVALENTE</v>
          </cell>
          <cell r="C9242" t="str">
            <v>L</v>
          </cell>
          <cell r="D9242">
            <v>23.87</v>
          </cell>
        </row>
        <row r="9243">
          <cell r="A9243">
            <v>10481</v>
          </cell>
          <cell r="B9243" t="str">
            <v>VERNIZ SINTETICO BRILHANTE</v>
          </cell>
          <cell r="C9243" t="str">
            <v>L</v>
          </cell>
          <cell r="D9243">
            <v>13.82</v>
          </cell>
        </row>
        <row r="9244">
          <cell r="A9244">
            <v>10472</v>
          </cell>
          <cell r="B9244" t="str">
            <v>VERNIZ SINTETICO BRILHANTE</v>
          </cell>
          <cell r="C9244" t="str">
            <v>GL</v>
          </cell>
          <cell r="D9244">
            <v>41.86</v>
          </cell>
        </row>
        <row r="9245">
          <cell r="A9245">
            <v>10473</v>
          </cell>
          <cell r="B9245" t="str">
            <v>VERNIZ SINTETICO FOSCO</v>
          </cell>
          <cell r="C9245" t="str">
            <v>GL</v>
          </cell>
          <cell r="D9245">
            <v>50.49</v>
          </cell>
        </row>
        <row r="9246">
          <cell r="A9246">
            <v>10482</v>
          </cell>
          <cell r="B9246" t="str">
            <v>VERNIZ SINTETICO FOSCO</v>
          </cell>
          <cell r="C9246" t="str">
            <v>L</v>
          </cell>
          <cell r="D9246">
            <v>16.59</v>
          </cell>
        </row>
        <row r="9247">
          <cell r="A9247">
            <v>4031</v>
          </cell>
          <cell r="B9247" t="str">
            <v>VEU FIBRA DE VIDRO AEROGLASS/RHODIA OU SIMILAR 0,04 KG/M2</v>
          </cell>
          <cell r="C9247" t="str">
            <v>M2</v>
          </cell>
          <cell r="D9247">
            <v>3.17</v>
          </cell>
        </row>
        <row r="9248">
          <cell r="A9248">
            <v>4030</v>
          </cell>
          <cell r="B9248" t="str">
            <v>VEU POLIESTER</v>
          </cell>
          <cell r="C9248" t="str">
            <v>M2</v>
          </cell>
          <cell r="D9248">
            <v>8.16</v>
          </cell>
        </row>
        <row r="9249">
          <cell r="A9249">
            <v>13475</v>
          </cell>
          <cell r="B9249" t="str">
            <v>VIBRADOR DE IMERSAO C/ MOTOR DIESEL OU GASOLINA 4,5 HP DYNAPAC AA548 C/PONTEIRA 48MM**CAIXA**</v>
          </cell>
          <cell r="C9249" t="str">
            <v>UN</v>
          </cell>
          <cell r="D9249">
            <v>3090.15</v>
          </cell>
        </row>
        <row r="9250">
          <cell r="A9250">
            <v>10486</v>
          </cell>
          <cell r="B9250" t="str">
            <v>VIBRADOR DE IMERSAO C/ MOTOR DIESEL 4,5HP DIAM 48MM C/ MANGOTE</v>
          </cell>
          <cell r="C9250" t="str">
            <v>H</v>
          </cell>
          <cell r="D9250">
            <v>1.53</v>
          </cell>
        </row>
        <row r="9251">
          <cell r="A9251">
            <v>10487</v>
          </cell>
          <cell r="B9251" t="str">
            <v>VIBRADOR DE IMERSAO C/ MOTOR ELETRICO TRIFASICO ACIMA DE 2HPQUALQUER DIAM C/ MANGOTE</v>
          </cell>
          <cell r="C9251" t="str">
            <v>H</v>
          </cell>
          <cell r="D9251">
            <v>0.68</v>
          </cell>
        </row>
        <row r="9252">
          <cell r="A9252">
            <v>10485</v>
          </cell>
          <cell r="B9252" t="str">
            <v>VIBRADOR DE IMERSAO C/ MOTOR ELETRICO 2HP MONOFASICO QUALQUER DIAM C/ MANGOTE</v>
          </cell>
          <cell r="C9252" t="str">
            <v>H</v>
          </cell>
          <cell r="D9252">
            <v>0.76</v>
          </cell>
        </row>
        <row r="9253">
          <cell r="A9253">
            <v>13896</v>
          </cell>
          <cell r="B9253" t="str">
            <v>VIBRADOR DE IMERSAO DIAM = 45MM, WACKER MOD H45, C/ MOTOR ELETRICO M2000 DE 1,33KW (1,75HP)**CAIXA**</v>
          </cell>
          <cell r="C9253" t="str">
            <v>UN</v>
          </cell>
          <cell r="D9253">
            <v>2963.16</v>
          </cell>
        </row>
        <row r="9254">
          <cell r="A9254">
            <v>11652</v>
          </cell>
          <cell r="B9254" t="str">
            <v>VIBRADOR DE IMERSAO MARCA DYNAPAC MOD. AZ - 25, DIAM 25MM, OU SIMILAR C/MOTOR A GASOLINA DYNAPAC AG-12 A GASOLINA 3,5 HPEQUIV (INCL MANUTENCAO/OPERACAO)</v>
          </cell>
          <cell r="C9254" t="str">
            <v>UN</v>
          </cell>
          <cell r="D9254">
            <v>3134.6</v>
          </cell>
        </row>
        <row r="9255">
          <cell r="A9255">
            <v>25970</v>
          </cell>
          <cell r="B9255" t="str">
            <v>VIBROACABADORA DE ASFALTO SOBRE ESTEIRA, CIFALI - TEREX MOD. VDA 400, A DIESEL, 76 CV (57 KW), PRODUCAO 400 T/H -</v>
          </cell>
          <cell r="C9255" t="str">
            <v>UN</v>
          </cell>
          <cell r="D9255">
            <v>755712.77</v>
          </cell>
        </row>
        <row r="9256">
          <cell r="A9256">
            <v>25971</v>
          </cell>
          <cell r="B9256" t="str">
            <v>VIBROACABADORA DE ASFALTO SOBRE ESTEIRA, VÖGELE SUPER AF 5500, A DIESEL, 100 KW, PRODUCAO 600 T/H. (NACIONAL)</v>
          </cell>
          <cell r="C9256" t="str">
            <v>UN</v>
          </cell>
          <cell r="D9256">
            <v>1124872.3</v>
          </cell>
        </row>
        <row r="9257">
          <cell r="A9257">
            <v>10488</v>
          </cell>
          <cell r="B9257" t="str">
            <v>VIBROACABADORA DE ASFALTO SOBRE ESTEIRAS, CIBER, MOD. AF 5000, (LARGURA DE PAVIMENTACAO = 1,9 A 5,3 M, POTÊNCIA = 78/105KW/CV; CAPACIDADE = 450 T/H)</v>
          </cell>
          <cell r="C9257" t="str">
            <v>UN</v>
          </cell>
          <cell r="D9257">
            <v>883662</v>
          </cell>
        </row>
        <row r="9258">
          <cell r="A9258">
            <v>13476</v>
          </cell>
          <cell r="B9258" t="str">
            <v>VIBROACABADORA DE ASFALTO SOBRE ESTEIRAS, TEREX, MOD. VDA -600, 117 HP, LARG. PAVIM. 2,6 M A 6,0 M, CAP. 450 T/ H</v>
          </cell>
          <cell r="C9258" t="str">
            <v>UN</v>
          </cell>
          <cell r="D9258">
            <v>826651.57</v>
          </cell>
        </row>
        <row r="9259">
          <cell r="A9259">
            <v>13606</v>
          </cell>
          <cell r="B9259" t="str">
            <v>VIBROACABADORA DE ASFALTO, CIBER, MOD. SA 230, POTÊNCIA 31 A45 CV, CAPACIDADE DE PAVIMENTAÇÃO 100 T/H, LARG. PAV. 2,00A 3,8 M, DE PNEUS</v>
          </cell>
          <cell r="C9259" t="str">
            <v>UN</v>
          </cell>
          <cell r="D9259">
            <v>438880.36</v>
          </cell>
        </row>
        <row r="9260">
          <cell r="A9260">
            <v>10489</v>
          </cell>
          <cell r="B9260" t="str">
            <v>VIDRACEIRO</v>
          </cell>
          <cell r="C9260" t="str">
            <v>H</v>
          </cell>
          <cell r="D9260">
            <v>9</v>
          </cell>
        </row>
        <row r="9261">
          <cell r="A9261">
            <v>10500</v>
          </cell>
          <cell r="B9261" t="str">
            <v>VIDRO CANELADO 4 MM - SEM COLOCACAO</v>
          </cell>
          <cell r="C9261" t="str">
            <v>M2</v>
          </cell>
          <cell r="D9261">
            <v>60</v>
          </cell>
        </row>
        <row r="9262">
          <cell r="A9262">
            <v>10496</v>
          </cell>
          <cell r="B9262" t="str">
            <v>VIDRO COMUM LAMINADO LISO INCOLOR DUPLO, ESPESSURA TOTAL 6MM(cada camada de 3MM) - COLOCADO</v>
          </cell>
          <cell r="C9262" t="str">
            <v>M2</v>
          </cell>
          <cell r="D9262">
            <v>295.68</v>
          </cell>
        </row>
        <row r="9263">
          <cell r="A9263">
            <v>10497</v>
          </cell>
          <cell r="B9263" t="str">
            <v>VIDRO COMUM LAMINADO LISO INCOLOR TRIPLO, ESPESSURA TOTAL 12MM (cada camada de 4MM) - COLOCADO</v>
          </cell>
          <cell r="C9263" t="str">
            <v>M2</v>
          </cell>
          <cell r="D9263">
            <v>490</v>
          </cell>
        </row>
        <row r="9264">
          <cell r="A9264">
            <v>10504</v>
          </cell>
          <cell r="B9264" t="str">
            <v>VIDRO COMUM LAMINADO LISO INCOLOR TRIPLO, ESPESSURA TOTAL 15MM (cada camada de 5MM) - COLOCADO</v>
          </cell>
          <cell r="C9264" t="str">
            <v>M2</v>
          </cell>
          <cell r="D9264">
            <v>640</v>
          </cell>
        </row>
        <row r="9265">
          <cell r="A9265">
            <v>11187</v>
          </cell>
          <cell r="B9265" t="str">
            <v>VIDRO LISO FUME E = 4MM - COLOCADO</v>
          </cell>
          <cell r="C9265" t="str">
            <v>M2</v>
          </cell>
          <cell r="D9265">
            <v>134.65</v>
          </cell>
        </row>
        <row r="9266">
          <cell r="A9266">
            <v>11188</v>
          </cell>
          <cell r="B9266" t="str">
            <v>VIDRO LISO FUME E = 4MM - SEM COLOCACAO</v>
          </cell>
          <cell r="C9266" t="str">
            <v>M2</v>
          </cell>
          <cell r="D9266">
            <v>108</v>
          </cell>
        </row>
        <row r="9267">
          <cell r="A9267">
            <v>21107</v>
          </cell>
          <cell r="B9267" t="str">
            <v>VIDRO LISO FUME E = 5MM - SEM COLOCACAO</v>
          </cell>
          <cell r="C9267" t="str">
            <v>M2</v>
          </cell>
          <cell r="D9267">
            <v>129.96</v>
          </cell>
        </row>
        <row r="9268">
          <cell r="A9268">
            <v>11189</v>
          </cell>
          <cell r="B9268" t="str">
            <v>VIDRO LISO FUME E = 6MM - SEM COLOCACAO</v>
          </cell>
          <cell r="C9268" t="str">
            <v>M2</v>
          </cell>
          <cell r="D9268">
            <v>180</v>
          </cell>
        </row>
        <row r="9269">
          <cell r="A9269">
            <v>10494</v>
          </cell>
          <cell r="B9269" t="str">
            <v>VIDRO LISO INCOLOR 2MM - SEM COLOCACAO</v>
          </cell>
          <cell r="C9269" t="str">
            <v>M2</v>
          </cell>
          <cell r="D9269">
            <v>43.99</v>
          </cell>
        </row>
        <row r="9270">
          <cell r="A9270">
            <v>10490</v>
          </cell>
          <cell r="B9270" t="str">
            <v>VIDRO LISO INCOLOR 3MM - SEM COLOCACAO</v>
          </cell>
          <cell r="C9270" t="str">
            <v>M2</v>
          </cell>
          <cell r="D9270">
            <v>60</v>
          </cell>
        </row>
        <row r="9271">
          <cell r="A9271">
            <v>10492</v>
          </cell>
          <cell r="B9271" t="str">
            <v>VIDRO LISO INCOLOR 4MM - SEM COLOCACAO</v>
          </cell>
          <cell r="C9271" t="str">
            <v>M2</v>
          </cell>
          <cell r="D9271">
            <v>79.989999999999995</v>
          </cell>
        </row>
        <row r="9272">
          <cell r="A9272">
            <v>10493</v>
          </cell>
          <cell r="B9272" t="str">
            <v>VIDRO LISO INCOLOR 5MM - SEM COLOCACAO</v>
          </cell>
          <cell r="C9272" t="str">
            <v>M2</v>
          </cell>
          <cell r="D9272">
            <v>106</v>
          </cell>
        </row>
        <row r="9273">
          <cell r="A9273">
            <v>10491</v>
          </cell>
          <cell r="B9273" t="str">
            <v>VIDRO LISO INCOLOR 6MM - SEM COLOCACAO</v>
          </cell>
          <cell r="C9273" t="str">
            <v>M2</v>
          </cell>
          <cell r="D9273">
            <v>159</v>
          </cell>
        </row>
        <row r="9274">
          <cell r="A9274">
            <v>10499</v>
          </cell>
          <cell r="B9274" t="str">
            <v>VIDRO MARTELADO 4 MM - SEM COLOCACAO</v>
          </cell>
          <cell r="C9274" t="str">
            <v>M2</v>
          </cell>
          <cell r="D9274">
            <v>60</v>
          </cell>
        </row>
        <row r="9275">
          <cell r="A9275">
            <v>11185</v>
          </cell>
          <cell r="B9275" t="str">
            <v>VIDRO PLANO ARMADO E = 7MM - SEM COLOCACAO</v>
          </cell>
          <cell r="C9275" t="str">
            <v>M2</v>
          </cell>
          <cell r="D9275">
            <v>229.99</v>
          </cell>
        </row>
        <row r="9276">
          <cell r="A9276">
            <v>10507</v>
          </cell>
          <cell r="B9276" t="str">
            <v>VIDRO TEMPERADO INCOLOR E=10MM, SEM COLOCAÇÃO</v>
          </cell>
          <cell r="C9276" t="str">
            <v>M2</v>
          </cell>
          <cell r="D9276">
            <v>164.27</v>
          </cell>
        </row>
        <row r="9277">
          <cell r="A9277">
            <v>10505</v>
          </cell>
          <cell r="B9277" t="str">
            <v>VIDRO TEMPERADO INCOLOR E=6MM, SEM COLOCAÇÃO</v>
          </cell>
          <cell r="C9277" t="str">
            <v>M2</v>
          </cell>
          <cell r="D9277">
            <v>114.99</v>
          </cell>
        </row>
        <row r="9278">
          <cell r="A9278">
            <v>10506</v>
          </cell>
          <cell r="B9278" t="str">
            <v>VIDRO TEMPERADO INCOLOR E=8MM, SEM COLOCAÇÃO</v>
          </cell>
          <cell r="C9278" t="str">
            <v>M2</v>
          </cell>
          <cell r="D9278">
            <v>138.16999999999999</v>
          </cell>
        </row>
        <row r="9279">
          <cell r="A9279">
            <v>10501</v>
          </cell>
          <cell r="B9279" t="str">
            <v>VIDRO TEMPERADO VERDE E= 6MM, SEM COLOCAÇÃO</v>
          </cell>
          <cell r="C9279" t="str">
            <v>M2</v>
          </cell>
          <cell r="D9279">
            <v>128.13</v>
          </cell>
        </row>
        <row r="9280">
          <cell r="A9280">
            <v>10502</v>
          </cell>
          <cell r="B9280" t="str">
            <v>VIDRO TEMPERADO VERDE E=10MM, SEM COLOCAÇÃO</v>
          </cell>
          <cell r="C9280" t="str">
            <v>M2</v>
          </cell>
          <cell r="D9280">
            <v>197.13</v>
          </cell>
        </row>
        <row r="9281">
          <cell r="A9281">
            <v>10503</v>
          </cell>
          <cell r="B9281" t="str">
            <v>VIDRO TEMPERADO VERDE E=8MM, SEM COLOCAÇÃO</v>
          </cell>
          <cell r="C9281" t="str">
            <v>M2</v>
          </cell>
          <cell r="D9281">
            <v>163.44999999999999</v>
          </cell>
        </row>
        <row r="9282">
          <cell r="A9282">
            <v>10508</v>
          </cell>
          <cell r="B9282" t="str">
            <v>VIGIA NOTURNO</v>
          </cell>
          <cell r="C9282" t="str">
            <v>H</v>
          </cell>
          <cell r="D9282">
            <v>7.27</v>
          </cell>
        </row>
        <row r="9283">
          <cell r="A9283">
            <v>11643</v>
          </cell>
          <cell r="B9283" t="str">
            <v>VIGOTA CONCRETO ARMADO PRE-MOLDADO 0,10X0,10X1,00M</v>
          </cell>
          <cell r="C9283" t="str">
            <v>UN</v>
          </cell>
          <cell r="D9283">
            <v>7.67</v>
          </cell>
        </row>
        <row r="9284">
          <cell r="A9284">
            <v>10615</v>
          </cell>
          <cell r="B9284" t="str">
            <v>VOLKSWAGEN GOL 1.0 MOTOR A GASOLINA**CAIXA**</v>
          </cell>
          <cell r="C9284" t="str">
            <v>UN</v>
          </cell>
          <cell r="D9284">
            <v>42624.21</v>
          </cell>
        </row>
        <row r="9285">
          <cell r="A9285">
            <v>13860</v>
          </cell>
          <cell r="B9285" t="str">
            <v>VOLKSWAGEN GOL 1.6 A ALCOOL**CAIXA**</v>
          </cell>
          <cell r="C9285" t="str">
            <v>UN</v>
          </cell>
          <cell r="D9285">
            <v>58634.33</v>
          </cell>
        </row>
        <row r="9286">
          <cell r="A9286">
            <v>13440</v>
          </cell>
          <cell r="B9286" t="str">
            <v>VOLKSWAGEN GOL 1.6 A GASOLINA**CAIXA**</v>
          </cell>
          <cell r="C9286" t="str">
            <v>UN</v>
          </cell>
          <cell r="D9286">
            <v>58738.84</v>
          </cell>
        </row>
        <row r="9287">
          <cell r="A9287">
            <v>11613</v>
          </cell>
          <cell r="B9287" t="str">
            <v>VOLKSWAGEN KOMBI STANDARD PICK UP A GASOLINA REFRIG A AR, 55CV, C/ INJECAO ELETRONICA, CAP 1170KG**CAIXA**</v>
          </cell>
          <cell r="C9287" t="str">
            <v>UN</v>
          </cell>
          <cell r="D9287">
            <v>54846.35</v>
          </cell>
        </row>
        <row r="9288">
          <cell r="A9288">
            <v>11157</v>
          </cell>
          <cell r="B9288" t="str">
            <v>WASH PRIMER PARA TINTA AUTOMOTIVA</v>
          </cell>
          <cell r="C9288" t="str">
            <v>GL</v>
          </cell>
          <cell r="D9288">
            <v>105.85</v>
          </cell>
        </row>
        <row r="9289">
          <cell r="A9289">
            <v>4227</v>
          </cell>
          <cell r="B9289" t="str">
            <v>ÓLEO LUBRIFICANTE PARA MOTORES DE EQUIPAMENTOS PESADOS (CAMINHÕES, TRATORES, RETROS E ETC...)</v>
          </cell>
          <cell r="C9289" t="str">
            <v>L</v>
          </cell>
          <cell r="D9289">
            <v>9.56</v>
          </cell>
        </row>
        <row r="9290">
          <cell r="A9290" t="str">
            <v>-------------</v>
          </cell>
          <cell r="B9290" t="str">
            <v>---------------------------------------------------</v>
          </cell>
          <cell r="C9290">
            <v>9.55999755859375</v>
          </cell>
          <cell r="D9290">
            <v>9.55999755859375</v>
          </cell>
        </row>
        <row r="9291">
          <cell r="A9291" t="str">
            <v>TOTAIS DO VIN</v>
          </cell>
          <cell r="B9291" t="str">
            <v>ULO - AGRUPADORES: 525 COMPOSIÇÕES: 3.266</v>
          </cell>
          <cell r="C9291">
            <v>9.55999755859375</v>
          </cell>
          <cell r="D9291">
            <v>9.55999755859375</v>
          </cell>
        </row>
        <row r="9292">
          <cell r="A9292" t="str">
            <v>-------------</v>
          </cell>
          <cell r="B9292" t="str">
            <v>---------------------------------------------------</v>
          </cell>
          <cell r="C9292">
            <v>9.55999755859375</v>
          </cell>
          <cell r="D9292">
            <v>9.55999755859375</v>
          </cell>
        </row>
        <row r="9293">
          <cell r="A9293" t="str">
            <v>TOTALIZAÇÃO</v>
          </cell>
          <cell r="B9293" t="str">
            <v>E COMPOSIÇOES</v>
          </cell>
          <cell r="C9293">
            <v>9.55999755859375</v>
          </cell>
          <cell r="D9293">
            <v>9.55999755859375</v>
          </cell>
        </row>
        <row r="9294">
          <cell r="A9294" t="str">
            <v>-------------</v>
          </cell>
          <cell r="B9294" t="str">
            <v>---------------------------------------------------AGRUPADOR COMPOSIÇÃO</v>
          </cell>
          <cell r="C9294">
            <v>9.55999755859375</v>
          </cell>
          <cell r="D9294">
            <v>9.55999755859375</v>
          </cell>
        </row>
        <row r="9295">
          <cell r="A9295" t="str">
            <v>-------------</v>
          </cell>
          <cell r="B9295" t="str">
            <v>---------------------------------------------------</v>
          </cell>
          <cell r="C9295">
            <v>9.55999755859375</v>
          </cell>
          <cell r="D9295">
            <v>9.55999755859375</v>
          </cell>
        </row>
        <row r="9296">
          <cell r="A9296" t="str">
            <v>TOTAL GERAL .</v>
          </cell>
          <cell r="B9296" t="str">
            <v>...... 525 3.266</v>
          </cell>
          <cell r="C9296">
            <v>9.55999755859375</v>
          </cell>
          <cell r="D9296">
            <v>9.55999755859375</v>
          </cell>
        </row>
        <row r="9297">
          <cell r="A9297" t="str">
            <v>im de arquivo</v>
          </cell>
          <cell r="B9297">
            <v>9.55999755859375</v>
          </cell>
          <cell r="C9297">
            <v>9.55999755859375</v>
          </cell>
          <cell r="D9297">
            <v>9.55999755859375</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efreshError="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SUMO"/>
      <sheetName val="Orc-Casablanca"/>
      <sheetName val="Obra"/>
      <sheetName val="Orçamento"/>
    </sheetNames>
    <sheetDataSet>
      <sheetData sheetId="0"/>
      <sheetData sheetId="1"/>
      <sheetData sheetId="2">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s>
    <sheetDataSet>
      <sheetData sheetId="0"/>
      <sheetData sheetId="1"/>
      <sheetData sheetId="2"/>
      <sheetData sheetId="3"/>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erviços"/>
      <sheetName val="Orçamento"/>
      <sheetName val=" Dren."/>
      <sheetName val="Transporte "/>
      <sheetName val="Plan1"/>
      <sheetName val="Plan2"/>
      <sheetName val=""/>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s>
    <sheetDataSet>
      <sheetData sheetId="0" refreshError="1">
        <row r="5">
          <cell r="B5" t="str">
            <v>SEGMENTO: Km 11,00 - Km 197,15</v>
          </cell>
        </row>
      </sheetData>
      <sheetData sheetId="1"/>
      <sheetData sheetId="2"/>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Solum"/>
    </sheetNames>
    <sheetDataSet>
      <sheetData sheetId="0" refreshError="1">
        <row r="4">
          <cell r="A4" t="str">
            <v>Cód. Tarefa</v>
          </cell>
          <cell r="B4" t="str">
            <v>Descrição</v>
          </cell>
          <cell r="C4" t="str">
            <v>Unidade</v>
          </cell>
          <cell r="D4" t="str">
            <v>Valor Unitário</v>
          </cell>
        </row>
        <row r="6">
          <cell r="A6" t="str">
            <v>001.01</v>
          </cell>
          <cell r="B6" t="str">
            <v>PROJETO, ANOTAÇÃO DE REGISTRO TÉCNICO E ACOMPANHAMENTO DE OBRAS</v>
          </cell>
        </row>
        <row r="7">
          <cell r="A7" t="str">
            <v>001.01.00020</v>
          </cell>
          <cell r="B7" t="str">
            <v>Elaboração de Projeto Arquitetônico de Auditório e Teatro ( Fonte: ABENC ), Incl. Anotação de Registro Técnico, Orçamento de Acordo Com Boletim de Preços e Acompanhamento Técnico de Obra</v>
          </cell>
          <cell r="C7" t="str">
            <v>m2</v>
          </cell>
          <cell r="D7">
            <v>11.6</v>
          </cell>
        </row>
        <row r="8">
          <cell r="A8" t="str">
            <v>001.01.00040</v>
          </cell>
          <cell r="B8" t="str">
            <v>Elaboração de Projeto Estrutural de Auditórios e Teatros ( Fonte: ABENC ), Incl. Anotação de Registro Técnico, Orçamento de Acordo Com Boletim de Preços e Acompanhamento Técnico de Obra</v>
          </cell>
          <cell r="C8" t="str">
            <v>m2</v>
          </cell>
          <cell r="D8">
            <v>5.8</v>
          </cell>
        </row>
        <row r="9">
          <cell r="A9" t="str">
            <v>001.01.00060</v>
          </cell>
          <cell r="B9" t="str">
            <v>Elaboração de Projeto Elétrico de Auditórios e Teatros ( Fonte: ABENC ), Incl. Anotação de Registro Técnico, Orçamento de Acordo Com Boletim de Preços e Acompanhamento Técnico de Obra</v>
          </cell>
          <cell r="C9" t="str">
            <v>m2</v>
          </cell>
          <cell r="D9">
            <v>2.2999999999999998</v>
          </cell>
        </row>
        <row r="10">
          <cell r="A10" t="str">
            <v>001.01.00080</v>
          </cell>
          <cell r="B10" t="str">
            <v>Elaboração de Projeto Comunicação de Auditórios e Teatros ( Fonte: ABENC ), Incl. Anotação de Registro Técnico, Orçamento de Acordo Com Boletim de Preços e Acompanhamento Técnico de Obra</v>
          </cell>
          <cell r="C10" t="str">
            <v>m2</v>
          </cell>
          <cell r="D10">
            <v>1.1499999999999999</v>
          </cell>
        </row>
        <row r="11">
          <cell r="A11" t="str">
            <v>001.01.00100</v>
          </cell>
          <cell r="B11" t="str">
            <v>Elaboração de Projeto Hidrosanitário de Auditórios e Teatros ( Fonte: ABENC ), Incl. Anotação de Registro Técnico, Orçamento de Acordo Com Boletim de Preços e Acompanhamento Técnico de Obra</v>
          </cell>
          <cell r="C11" t="str">
            <v>m2</v>
          </cell>
          <cell r="D11">
            <v>2</v>
          </cell>
        </row>
        <row r="12">
          <cell r="A12" t="str">
            <v>001.01.00120</v>
          </cell>
          <cell r="B12" t="str">
            <v>Elaboração de Projeto Rede de Esgoto de Auditórios e Teatros ( Fonte: ABENC ), Incl. Anotação de Registro Técnico, Orçamento de Acordo Com Boletim de Preços e Acompanhamento Técnico de Obra</v>
          </cell>
          <cell r="C12" t="str">
            <v>m2</v>
          </cell>
          <cell r="D12">
            <v>0.8</v>
          </cell>
        </row>
        <row r="13">
          <cell r="A13" t="str">
            <v>001.01.00140</v>
          </cell>
          <cell r="B13" t="str">
            <v>Elaboração de Projeto Incêdio de Auditórios e Teatros ( Fonte: ABENC ), Incl. Anotação de Registro Técnico, Orçamento de Acordo Com Boletim de Preços e Acompanhamento Técnico de Obra</v>
          </cell>
          <cell r="C13" t="str">
            <v>m2</v>
          </cell>
          <cell r="D13">
            <v>3.5</v>
          </cell>
        </row>
        <row r="14">
          <cell r="A14" t="str">
            <v>001.01.00160</v>
          </cell>
          <cell r="B14" t="str">
            <v>Elaboração de Projeto Ar Condicionado de Auditórios e Teatros ( Fonte: ABENC ), Incl. Anotação de Registro Técnico, Orçamento de Acordo Com Boletim de Preços e Acompanhamento Técnico de Obra</v>
          </cell>
          <cell r="C14" t="str">
            <v>m2</v>
          </cell>
          <cell r="D14">
            <v>3.1</v>
          </cell>
        </row>
        <row r="15">
          <cell r="A15" t="str">
            <v>001.01.00180</v>
          </cell>
          <cell r="B15" t="str">
            <v>Elaboração de Projeto Urbanização de Auditórios e Teatros ( Fonte: ABENC ), Incl. Anotação de Registro Técnico, Orçamento de Acordo Com Boletim de Preços e Acompanhamento Técnico de Obra</v>
          </cell>
          <cell r="C15" t="str">
            <v>m2</v>
          </cell>
          <cell r="D15">
            <v>0.25</v>
          </cell>
        </row>
        <row r="16">
          <cell r="A16" t="str">
            <v>001.01.00200</v>
          </cell>
          <cell r="B16" t="str">
            <v>Elaboração de Projeto GLP de Auditórios e Teatros ( Fonte: ABENC ), Incl. Anotação de Registro Técnico, Orçamento de Acordo Com Boletim de Preços e Acompanhamento Técnico de Obra</v>
          </cell>
          <cell r="C16" t="str">
            <v>m2</v>
          </cell>
          <cell r="D16">
            <v>0.3</v>
          </cell>
        </row>
        <row r="17">
          <cell r="A17" t="str">
            <v>001.01.00220</v>
          </cell>
          <cell r="B17" t="str">
            <v>Elaboração de Projeto Arquitetônico de Conjuntos Habitacionais ( Fonte: ABENC ), Incl. Anotação de Registro Técnico, Orçamento de Acordo Com Boletim de Preços e Acompanhamento Técnico de Obra</v>
          </cell>
          <cell r="C17" t="str">
            <v>m2</v>
          </cell>
          <cell r="D17">
            <v>6</v>
          </cell>
        </row>
        <row r="18">
          <cell r="A18" t="str">
            <v>001.01.00240</v>
          </cell>
          <cell r="B18" t="str">
            <v>Elaboração de Projeto Estrutural de Conjuntos Habitacionais ( Fonte: ABENC ), Incl. Anotação de Registro Técnico, Orçamento de Acordo Com Boletim de Preços e Acompanhamento Técnico de Obra</v>
          </cell>
          <cell r="C18" t="str">
            <v>m2</v>
          </cell>
          <cell r="D18">
            <v>3.2</v>
          </cell>
        </row>
        <row r="19">
          <cell r="A19" t="str">
            <v>001.01.00260</v>
          </cell>
          <cell r="B19" t="str">
            <v>Elaboração de Projeto Elétrico de Conjuntos Habitacionais ( Fonte: ABENC ), Incl. Anotação de Registro Técnico, Orçamento de Acordo Com Boletim de Preços e Acompanhamento Técnico de Obra</v>
          </cell>
          <cell r="C19" t="str">
            <v>m2</v>
          </cell>
          <cell r="D19">
            <v>2.5</v>
          </cell>
        </row>
        <row r="20">
          <cell r="A20" t="str">
            <v>001.01.00280</v>
          </cell>
          <cell r="B20" t="str">
            <v>Elaboração de Projeto Comunicação de Conjuntos Habitacionais ( Fonte: ABENC ), Incl. Anotação de Registro Técnico, Orçamento de Acordo Com Boletim de Preços e Acompanhamento Técnico de Obra</v>
          </cell>
          <cell r="C20" t="str">
            <v>m2</v>
          </cell>
          <cell r="D20">
            <v>0.9</v>
          </cell>
        </row>
        <row r="21">
          <cell r="A21" t="str">
            <v>001.01.00300</v>
          </cell>
          <cell r="B21" t="str">
            <v>Elaboração de Projeto Hidrosanitário de Conjuntos Habitacionais ( Fonte: ABENC ), Incl. Anotação de Registro Técnico, Orçamento de Acordo Com Boletim de Preços e Acompanhamento Técnico de Obra</v>
          </cell>
          <cell r="C21" t="str">
            <v>m2</v>
          </cell>
          <cell r="D21">
            <v>1.6</v>
          </cell>
        </row>
        <row r="22">
          <cell r="A22" t="str">
            <v>001.01.00320</v>
          </cell>
          <cell r="B22" t="str">
            <v>Elaboração de Projeto Rede de Esgoto de Conjuntos Habitacionais ( Fonte: ABENC ), Incl. Anotação de Registro Técnico, Orçamento de Acordo Com Boletim de Preços e Acompanhamento Técnico de Obra</v>
          </cell>
          <cell r="C22" t="str">
            <v>m2</v>
          </cell>
          <cell r="D22">
            <v>0.8</v>
          </cell>
        </row>
        <row r="23">
          <cell r="A23" t="str">
            <v>001.01.00340</v>
          </cell>
          <cell r="B23" t="str">
            <v>Elaboração de Projeto Incêdio de Conjuntos Habitacionais ( Fonte: ABENC ), Incl. Anotação de Registro Técnico, Orçamento de Acordo Com Boletim de Preços e Acompanhamento Técnico de Obra</v>
          </cell>
          <cell r="C23" t="str">
            <v>m2</v>
          </cell>
          <cell r="D23">
            <v>1.5</v>
          </cell>
        </row>
        <row r="24">
          <cell r="A24" t="str">
            <v>001.01.00360</v>
          </cell>
          <cell r="B24" t="str">
            <v>Elaboração de Projeto Ar Condicionado de Conjuntos Habitacionais ( Fonte: ABENC ), Incl. Anotação de Registro Técnico, Orçamento de Acordo Com Boletim de Preços e Acompanhamento Técnico de Obra</v>
          </cell>
          <cell r="C24" t="str">
            <v>m2</v>
          </cell>
          <cell r="D24">
            <v>0.4</v>
          </cell>
        </row>
        <row r="25">
          <cell r="A25" t="str">
            <v>001.01.00380</v>
          </cell>
          <cell r="B25" t="str">
            <v>Elaboração de Projeto Urbanização de Conjuntos Habitacionais ( Fonte: ABENC ), Incl. Anotação de Registro Técnico, Orçamento de Acordo Com Boletim de Preços e Acompanhamento Técnico de Obra</v>
          </cell>
          <cell r="C25" t="str">
            <v>m2</v>
          </cell>
          <cell r="D25">
            <v>0.35</v>
          </cell>
        </row>
        <row r="26">
          <cell r="A26" t="str">
            <v>001.01.00400</v>
          </cell>
          <cell r="B26" t="str">
            <v>Elaboração de Projeto GLP de Conjuntos Habitacionais ( Fonte: ABENC ), Incl. Anotação de Registro Técnico, Orçamento de Acordo Com Boletim de Preços e Acompanhamento Técnico de Obra</v>
          </cell>
          <cell r="C26" t="str">
            <v>m2</v>
          </cell>
          <cell r="D26">
            <v>0.3</v>
          </cell>
        </row>
        <row r="27">
          <cell r="A27" t="str">
            <v>001.01.00420</v>
          </cell>
          <cell r="B27" t="str">
            <v>Elaboração de Projeto Arquitetônico de Escolas e Colégios ( Fonte: ABENC ), Incl. Anotação de Registro Técnico, Orçamento de Acordo Com Boletim de Preços e Acompanhamento Técnico de Obra</v>
          </cell>
          <cell r="C27" t="str">
            <v>m2</v>
          </cell>
          <cell r="D27">
            <v>9</v>
          </cell>
        </row>
        <row r="28">
          <cell r="A28" t="str">
            <v>001.01.00440</v>
          </cell>
          <cell r="B28" t="str">
            <v>Elaboração de Projeto Estrutural de Escolas e Colégios ( Fonte: ABENC ), Incl. Anotação de Registro Técnico, Orçamento de Acordo Com Boletim de Preços e Acompanhamento Técnico de Obra</v>
          </cell>
          <cell r="C28" t="str">
            <v>m2</v>
          </cell>
          <cell r="D28">
            <v>2.7</v>
          </cell>
        </row>
        <row r="29">
          <cell r="A29" t="str">
            <v>001.01.00460</v>
          </cell>
          <cell r="B29" t="str">
            <v>Elaboração de Projeto Elétrico de Escolas e Colégios ( Fonte: ABENC ), Incl. Anotação de Registro Técnico, Orçamento de Acordo Com Boletim de Preços e Acompanhamento Técnico de Obra</v>
          </cell>
          <cell r="C29" t="str">
            <v>m2</v>
          </cell>
          <cell r="D29">
            <v>1.8</v>
          </cell>
        </row>
        <row r="30">
          <cell r="A30" t="str">
            <v>001.01.00480</v>
          </cell>
          <cell r="B30" t="str">
            <v>Elaboração de Projeto Comunicação de Escolas e Colégios ( Fonte: ABENC ), Incl. Anotação de Registro Técnico, Orçamento de Acordo Com Boletim de Preços e Acompanhamento Técnico de Obra</v>
          </cell>
          <cell r="C30" t="str">
            <v>m2</v>
          </cell>
          <cell r="D30">
            <v>0.9</v>
          </cell>
        </row>
        <row r="31">
          <cell r="A31" t="str">
            <v>001.01.00500</v>
          </cell>
          <cell r="B31" t="str">
            <v>Elaboração de Projeto Hidrosanitário de Escolas e Colégios ( Fonte: ABENC ), Incl. Anotação de Registro Técnico, Orçamento de Acordo Com Boletim de Preços e Acompanhamento Técnico de Obra</v>
          </cell>
          <cell r="C31" t="str">
            <v>m2</v>
          </cell>
          <cell r="D31">
            <v>1.9</v>
          </cell>
        </row>
        <row r="32">
          <cell r="A32" t="str">
            <v>001.01.00520</v>
          </cell>
          <cell r="B32" t="str">
            <v>Elaboração de Projeto Rede de Esgoto de Escolas e Colégios ( Fonte: ABENC ), Incl. Anotação de Registro Técnico, Orçamento de Acordo Com Boletim de Preços e Acompanhamento Técnico de Obra</v>
          </cell>
          <cell r="C32" t="str">
            <v>m2</v>
          </cell>
          <cell r="D32">
            <v>0.8</v>
          </cell>
        </row>
        <row r="33">
          <cell r="A33" t="str">
            <v>001.01.00540</v>
          </cell>
          <cell r="B33" t="str">
            <v>Elaboração de Projeto Incêdio de Escolas e Colégios ( Fonte: ABENC ), Incl. Anotação de Registro Técnico, Orçamento de Acordo Com Boletim de Preços e Acompanhamento Técnico de Obra</v>
          </cell>
          <cell r="C33" t="str">
            <v>m2</v>
          </cell>
          <cell r="D33">
            <v>1.2</v>
          </cell>
        </row>
        <row r="34">
          <cell r="A34" t="str">
            <v>001.01.00560</v>
          </cell>
          <cell r="B34" t="str">
            <v>Elaboração de Projeto Ar Condicionado de Escolas e Colégios ( Fonte: ABENC ), Incl. Anotação de Registro Técnico, Orçamento de Acordo Com Boletim de Preços e Acompanhamento Técnico de Obra</v>
          </cell>
          <cell r="C34" t="str">
            <v>m2</v>
          </cell>
          <cell r="D34">
            <v>0.9</v>
          </cell>
        </row>
        <row r="35">
          <cell r="A35" t="str">
            <v>001.01.00580</v>
          </cell>
          <cell r="B35" t="str">
            <v>Elaboração de Projeto Urbanização de Escolas e Colégios ( Fonte: ABENC ), Incl. Anotação de Registro Técnico, Orçamento de Acordo Com Boletim de Preços e Acompanhamento Técnico de Obra</v>
          </cell>
          <cell r="C35" t="str">
            <v>m2</v>
          </cell>
          <cell r="D35">
            <v>0.2</v>
          </cell>
        </row>
        <row r="36">
          <cell r="A36" t="str">
            <v>001.01.00600</v>
          </cell>
          <cell r="B36" t="str">
            <v>Elaboração de Projeto GLP de Escolas e Colégios ( Fonte: ABENC ), Incl. Anotação de Registro Técnico, Orçamento de Acordo Com Boletim de Preços e Acompanhamento Técnico de Obra</v>
          </cell>
          <cell r="C36" t="str">
            <v>m2</v>
          </cell>
          <cell r="D36">
            <v>0.3</v>
          </cell>
        </row>
        <row r="37">
          <cell r="A37" t="str">
            <v>001.01.00620</v>
          </cell>
          <cell r="B37" t="str">
            <v>Elaboração de Projeto Gás Industrial de Escolas e Colégios ( Fonte: ABENC ), Incl. Anotação de Registro Técnico, Orçamento de Acordo Com Boletim de Preços e Acompanhamento Técnico de Obra</v>
          </cell>
          <cell r="C37" t="str">
            <v>m2</v>
          </cell>
          <cell r="D37">
            <v>0.45</v>
          </cell>
        </row>
        <row r="38">
          <cell r="A38" t="str">
            <v>001.01.00640</v>
          </cell>
          <cell r="B38" t="str">
            <v>Elaboração de Projeto Gás Medicinal de Escolas e Colégios ( Fonte: ABENC ), Incl. Anotação de Registro Técnico, Orçamento de Acordo Com Boletim de Preços e Acompanhamento Técnico de Obra</v>
          </cell>
          <cell r="C38" t="str">
            <v>m2</v>
          </cell>
          <cell r="D38">
            <v>0.8</v>
          </cell>
        </row>
        <row r="39">
          <cell r="A39" t="str">
            <v>001.01.00660</v>
          </cell>
          <cell r="B39" t="str">
            <v>Elaboração de Projeto Arquitetônico de Hospitais ( Fonte: ABENC ), Incl. Anotação de Registro Técnico, Orçamento de Acordo Com Boletim de Preços e Acompanhamento Técnico de Obra</v>
          </cell>
          <cell r="C39" t="str">
            <v>m2</v>
          </cell>
          <cell r="D39">
            <v>10.5</v>
          </cell>
        </row>
        <row r="40">
          <cell r="A40" t="str">
            <v>001.01.00680</v>
          </cell>
          <cell r="B40" t="str">
            <v>Elaboração de Projeto Estrutural de Hospitais ( Fonte: ABENC ), Incl. Anotação de Registro Técnico, Orçamento de Acordo Com Boletim de Preços e Acompanhamento Técnico de Obra</v>
          </cell>
          <cell r="C40" t="str">
            <v>m2</v>
          </cell>
          <cell r="D40">
            <v>4.3</v>
          </cell>
        </row>
        <row r="41">
          <cell r="A41" t="str">
            <v>001.01.00700</v>
          </cell>
          <cell r="B41" t="str">
            <v>Elaboração de Projeto Elétrico de Hospitais ( Fonte: ABENC ), Incl. Anotação de Registro Técnico, Orçamento de Acordo Com Boletim de Preços e Acompanhamento Técnico de Obra</v>
          </cell>
          <cell r="C41" t="str">
            <v>m2</v>
          </cell>
          <cell r="D41">
            <v>3.4</v>
          </cell>
        </row>
        <row r="42">
          <cell r="A42" t="str">
            <v>001.01.00720</v>
          </cell>
          <cell r="B42" t="str">
            <v>Elaboração de Projeto Comunicação de Hospitais ( Fonte: ABENC ), Incl. Anotação de Registro Técnico, Orçamento de Acordo Com Boletim de Preços e Acompanhamento Técnico de Obra</v>
          </cell>
          <cell r="C42" t="str">
            <v>m2</v>
          </cell>
          <cell r="D42">
            <v>1.7</v>
          </cell>
        </row>
        <row r="43">
          <cell r="A43" t="str">
            <v>001.01.00740</v>
          </cell>
          <cell r="B43" t="str">
            <v>Elaboração de Projeto Hidrosanitário de Hospitais ( Fonte: ABENC ), Incl. Anotação de Registro Técnico, Orçamento de Acordo Com Boletim de Preços e Acompanhamento Técnico de Obra</v>
          </cell>
          <cell r="C43" t="str">
            <v>m2</v>
          </cell>
          <cell r="D43">
            <v>4.8</v>
          </cell>
        </row>
        <row r="44">
          <cell r="A44" t="str">
            <v>001.01.00760</v>
          </cell>
          <cell r="B44" t="str">
            <v>Elaboração de Projeto Rede de Esgoto de Hospitais ( Fonte: ABENC ), Incl. Anotação de Registro Técnico, Orçamento de Acordo Com Boletim de Preços e Acompanhamento Técnico de Obra</v>
          </cell>
          <cell r="C44" t="str">
            <v>m2</v>
          </cell>
          <cell r="D44">
            <v>1.5</v>
          </cell>
        </row>
        <row r="45">
          <cell r="A45" t="str">
            <v>001.01.00780</v>
          </cell>
          <cell r="B45" t="str">
            <v>Elaboração de Projeto Incêdio de Hospitais ( Fonte: ABENC ), Incl. Anotação de Registro Técnico, Orçamento de Acordo Com Boletim de Preços e Acompanhamento Técnico de Obra</v>
          </cell>
          <cell r="C45" t="str">
            <v>m2</v>
          </cell>
          <cell r="D45">
            <v>1.2</v>
          </cell>
        </row>
        <row r="46">
          <cell r="A46" t="str">
            <v>001.01.00800</v>
          </cell>
          <cell r="B46" t="str">
            <v>Elaboração de Projeto Ar Condicionado de Hospitais ( Fonte: ABENC ), Incl. Anotação de Registro Técnico, Orçamento de Acordo Com Boletim de Preços e Acompanhamento Técnico de Obra</v>
          </cell>
          <cell r="C46" t="str">
            <v>m2</v>
          </cell>
          <cell r="D46">
            <v>1.7</v>
          </cell>
        </row>
        <row r="47">
          <cell r="A47" t="str">
            <v>001.01.00820</v>
          </cell>
          <cell r="B47" t="str">
            <v>Elaboração de Projeto Urbanização de Hospitais ( Fonte: ABENC ), Incl. Anotação de Registro Técnico, Orçamento de Acordo Com Boletim de Preços e Acompanhamento Técnico de Obra</v>
          </cell>
          <cell r="C47" t="str">
            <v>m2</v>
          </cell>
          <cell r="D47">
            <v>0.25</v>
          </cell>
        </row>
        <row r="48">
          <cell r="A48" t="str">
            <v>001.01.00840</v>
          </cell>
          <cell r="B48" t="str">
            <v>Elaboração de Projeto GLP de Hospitais ( Fonte: ABENC ), Incl. Anotação de Registro Técnico, Orçamento de Acordo Com Boletim de Preços e Acompanhamento Técnico de Obra</v>
          </cell>
          <cell r="C48" t="str">
            <v>m2</v>
          </cell>
          <cell r="D48">
            <v>0.4</v>
          </cell>
        </row>
        <row r="49">
          <cell r="A49" t="str">
            <v>001.01.00860</v>
          </cell>
          <cell r="B49" t="str">
            <v>Elaboração de Projeto Gas Industrial de Hospitais ( Fonte: ABENC ), Incl. Anotação de Registro Técnico, Orçamento de Acordo Com Boletim de Preços e Acompanhamento Técnico de Obra</v>
          </cell>
          <cell r="C49" t="str">
            <v>m2</v>
          </cell>
          <cell r="D49">
            <v>0.4</v>
          </cell>
        </row>
        <row r="50">
          <cell r="A50" t="str">
            <v>001.01.00880</v>
          </cell>
          <cell r="B50" t="str">
            <v>Elaboração de Projeto Gas Medicinal de Hospitais ( Fonte: ABENC ), Incl. Anotação de Registro Técnico, Orçamento de Acordo Com Boletim de Preços e Acompanhamento Técnico de Obra</v>
          </cell>
          <cell r="C50" t="str">
            <v>m2</v>
          </cell>
          <cell r="D50">
            <v>0.8</v>
          </cell>
        </row>
        <row r="51">
          <cell r="A51" t="str">
            <v>001.01.00900</v>
          </cell>
          <cell r="B51" t="str">
            <v>Elaboração de Projeto Arquitetônico de Parque, Praças e Quadras ( Fonte: ABENC ), Incl. Anotação de Registro Técnico, Orçamento de Acordo Com Boletim de Preços e Acompanhamento Técnico de Obra</v>
          </cell>
          <cell r="C51" t="str">
            <v>m2</v>
          </cell>
          <cell r="D51">
            <v>0.95</v>
          </cell>
        </row>
        <row r="52">
          <cell r="A52" t="str">
            <v>001.01.00920</v>
          </cell>
          <cell r="B52" t="str">
            <v>Elaboração de Projeto Estrutural de Parque, Praças e Quadras ( Fonte: ABENC ), Incl. Anotação de Registro Técnico, Orçamento de Acordo Com Boletim de Preços e Acompanhamento Técnico de Obra</v>
          </cell>
          <cell r="C52" t="str">
            <v>m2</v>
          </cell>
          <cell r="D52">
            <v>0.5</v>
          </cell>
        </row>
        <row r="53">
          <cell r="A53" t="str">
            <v>001.01.00940</v>
          </cell>
          <cell r="B53" t="str">
            <v>Elaboração de Projeto Elétrico de Parque, Praças e Quadras ( Fonte: ABENC ), Incl. Anotação de Registro Técnico, Orçamento de Acordo Com Boletim de Preços e Acompanhamento Técnico de Obra</v>
          </cell>
          <cell r="C53" t="str">
            <v>m2</v>
          </cell>
          <cell r="D53">
            <v>0.1</v>
          </cell>
        </row>
        <row r="54">
          <cell r="A54" t="str">
            <v>001.01.00960</v>
          </cell>
          <cell r="B54" t="str">
            <v>Elaboração de Projeto Comunicação de Parque, Praças e Quadras ( Fonte: ABENC ), Incl. Anotação de Registro Técnico, Orçamento de Acordo Com Boletim de Preços e Acompanhamento Técnico de Obra</v>
          </cell>
          <cell r="C54" t="str">
            <v>m2</v>
          </cell>
          <cell r="D54">
            <v>0.15</v>
          </cell>
        </row>
        <row r="55">
          <cell r="A55" t="str">
            <v>001.01.00980</v>
          </cell>
          <cell r="B55" t="str">
            <v>Elaboração de Projeto Hidrosanitário de Parque, Praças e Quadras ( Fonte: ABENC ), Incl. Anotação de Registro Técnico, Orçamento de Acordo Com Boletim de Preços e Acompanhamento Técnico de Obra</v>
          </cell>
          <cell r="C55" t="str">
            <v>m2</v>
          </cell>
          <cell r="D55">
            <v>1.5</v>
          </cell>
        </row>
        <row r="56">
          <cell r="A56" t="str">
            <v>001.01.01000</v>
          </cell>
          <cell r="B56" t="str">
            <v>Elaboração de Projeto Rede de Esgoto de Parque, Praças e Quadras ( Fonte: ABENC ), Incl. Anotação de Registro Técnico, Orçamento de Acordo Com Boletim de Preços e Acompanhamento Técnico de Obra</v>
          </cell>
          <cell r="C56" t="str">
            <v>m2</v>
          </cell>
          <cell r="D56">
            <v>0.5</v>
          </cell>
        </row>
        <row r="57">
          <cell r="A57" t="str">
            <v>001.01.01020</v>
          </cell>
          <cell r="B57" t="str">
            <v>Elaboração de Projeto Incêdio de Parque, Praças e Quadras ( Fonte: ABENC ), Incl. Anotação de Registro Técnico, Orçamento de Acordo Com Boletim de Preços e Acompanhamento Técnico de Obra</v>
          </cell>
          <cell r="C57" t="str">
            <v>m2</v>
          </cell>
          <cell r="D57">
            <v>0.5</v>
          </cell>
        </row>
        <row r="58">
          <cell r="A58" t="str">
            <v>001.01.01040</v>
          </cell>
          <cell r="B58" t="str">
            <v>Elaboração de Projeto Urbanização de Parque, Praças e Quadras ( Fonte: ABENC ), Incl. Anotação de Registro Técnico, Orçamento de Acordo Com Boletim de Preços e Acompanhamento Técnico de Obra</v>
          </cell>
          <cell r="C58" t="str">
            <v>m2</v>
          </cell>
          <cell r="D58">
            <v>3</v>
          </cell>
        </row>
        <row r="59">
          <cell r="A59" t="str">
            <v>001.01.01060</v>
          </cell>
          <cell r="B59" t="str">
            <v>Elaboração de Projeto Arquitetônico de Penitenciárias e Quartéis ( Fonte: ABENC ), Incl. Anotação de Registro Técnico, Orçamento de Acordo Com Boletim de Preços e Acompanhamento Técnico de Obra</v>
          </cell>
          <cell r="C59" t="str">
            <v>m2</v>
          </cell>
          <cell r="D59">
            <v>7.65</v>
          </cell>
        </row>
        <row r="60">
          <cell r="A60" t="str">
            <v>001.01.01080</v>
          </cell>
          <cell r="B60" t="str">
            <v>Elaboração de Projeto Estrutural de Penitenciárias e Quartéis ( Fonte: ABENC ), Incl. Anotação de Registro Técnico, Orçamento de Acordo Com Boletim de Preços e Acompanhamento Técnico de Obra</v>
          </cell>
          <cell r="C60" t="str">
            <v>m2</v>
          </cell>
          <cell r="D60">
            <v>3.7</v>
          </cell>
        </row>
        <row r="61">
          <cell r="A61" t="str">
            <v>001.01.01100</v>
          </cell>
          <cell r="B61" t="str">
            <v>Elaboração de Projeto Elétrico de Penitenciárias e Quartéis ( Fonte: ABENC ), Incl. Anotação de Registro Técnico, Orçamento de Acordo Com Boletim de Preços e Acompanhamento Técnico de Obra</v>
          </cell>
          <cell r="C61" t="str">
            <v>m2</v>
          </cell>
          <cell r="D61">
            <v>2.1</v>
          </cell>
        </row>
        <row r="62">
          <cell r="A62" t="str">
            <v>001.01.01120</v>
          </cell>
          <cell r="B62" t="str">
            <v>Elaboração de Projeto Comunicação de Penitenciárias e Quartéis ( Fonte: ABENC ), Incl. Anotação de Registro Técnico, Orçamento de Acordo Com Boletim de Preços e Acompanhamento Técnico de Obra</v>
          </cell>
          <cell r="C62" t="str">
            <v>m2</v>
          </cell>
          <cell r="D62">
            <v>1.75</v>
          </cell>
        </row>
        <row r="63">
          <cell r="A63" t="str">
            <v>001.01.01140</v>
          </cell>
          <cell r="B63" t="str">
            <v>Elaboração de Projeto Hidrosanitário de Penitenciárias e Quartéis ( Fonte: ABENC ), Incl. Anotação de Registro Técnico, Orçamento de Acordo Com Boletim de Preços e Acompanhamento Técnico de Obra</v>
          </cell>
          <cell r="C63" t="str">
            <v>m2</v>
          </cell>
          <cell r="D63">
            <v>2.2000000000000002</v>
          </cell>
        </row>
        <row r="64">
          <cell r="A64" t="str">
            <v>001.01.01160</v>
          </cell>
          <cell r="B64" t="str">
            <v>Elaboração de Projeto Rede de Esgoto de Penitenciárias e Quartéis ( Fonte: ABENC ), Incl. Anotação de Registro Técnico, Orçamento de Acordo Com Boletim de Preços e Acompanhamento Técnico de Obra</v>
          </cell>
          <cell r="C64" t="str">
            <v>m2</v>
          </cell>
          <cell r="D64">
            <v>0.8</v>
          </cell>
        </row>
        <row r="65">
          <cell r="A65" t="str">
            <v>001.01.01180</v>
          </cell>
          <cell r="B65" t="str">
            <v>Elaboração de Projeto Incêdio de Penitenciárias e Quartéis ( Fonte: ABENC ), Incl. Anotação de Registro Técnico, Orçamento de Acordo Com Boletim de Preços e Acompanhamento Técnico de Obra</v>
          </cell>
          <cell r="C65" t="str">
            <v>m2</v>
          </cell>
          <cell r="D65">
            <v>1.2</v>
          </cell>
        </row>
        <row r="66">
          <cell r="A66" t="str">
            <v>001.01.01200</v>
          </cell>
          <cell r="B66" t="str">
            <v>Elaboração de Projeto Ar Condicionado de Penitenciárias e Quartéis ( Fonte: ABENC ), Incl. Anotação de Registro Técnico, Orçamento de Acordo Com Boletim de Preços e Acompanhamento Técnico de Obra</v>
          </cell>
          <cell r="C66" t="str">
            <v>m2</v>
          </cell>
          <cell r="D66">
            <v>1</v>
          </cell>
        </row>
        <row r="67">
          <cell r="A67" t="str">
            <v>001.01.01220</v>
          </cell>
          <cell r="B67" t="str">
            <v>Elaboração de Projeto Urbanização de Penitenciárias e Quartéis ( Fonte: ABENC ), Incl. Anotação de Registro Técnico, Orçamento de Acordo Com Boletim de Preços e Acompanhamento Técnico de Obra</v>
          </cell>
          <cell r="C67" t="str">
            <v>m2</v>
          </cell>
          <cell r="D67">
            <v>0.25</v>
          </cell>
        </row>
        <row r="68">
          <cell r="A68" t="str">
            <v>001.01.01240</v>
          </cell>
          <cell r="B68" t="str">
            <v>Elaboração de Projeto GLP de Penitenciárias e Quartéis ( Fonte: ABENC ), Incl. Anotação de Registro Técnico, Orçamento de Acordo Com Boletim de Preços e Acompanhamento Técnico de Obra</v>
          </cell>
          <cell r="C68" t="str">
            <v>m2</v>
          </cell>
          <cell r="D68">
            <v>0.3</v>
          </cell>
        </row>
        <row r="69">
          <cell r="A69" t="str">
            <v>001.01.01260</v>
          </cell>
          <cell r="B69" t="str">
            <v>Elaboração de Projeto Gas Industrial de Penitenciárias e Quartéis ( Fonte: ABENC ), Incl. Anotação de Registro Técnico, Orçamento de Acordo Com Boletim de Preços e Acompanhamento Técnico de Obra</v>
          </cell>
          <cell r="C69" t="str">
            <v>m2</v>
          </cell>
          <cell r="D69">
            <v>0.4</v>
          </cell>
        </row>
        <row r="70">
          <cell r="A70" t="str">
            <v>001.01.01280</v>
          </cell>
          <cell r="B70" t="str">
            <v>Elaboração de Projeto Gas Medicinal de Penitenciárias e Quartéis ( Fonte: ABENC ), Incl. Anotação de Registro Técnico, Orçamento de Acordo Com Boletim de Preços e Acompanhamento Técnico de Obra</v>
          </cell>
          <cell r="C70" t="str">
            <v>m2</v>
          </cell>
          <cell r="D70">
            <v>0.8</v>
          </cell>
        </row>
        <row r="71">
          <cell r="A71" t="str">
            <v>001.01.01300</v>
          </cell>
          <cell r="B71" t="str">
            <v>Elaboração de Projeto Arquitetônico de Piscinas ( Fonte: ABENC ), Incl. Anotação de Registro Técnico, Orçamento de Acordo Com Boletim de Preços e Acompanhamento Técnico de Obra</v>
          </cell>
          <cell r="C71" t="str">
            <v>m2</v>
          </cell>
          <cell r="D71">
            <v>32.799999999999997</v>
          </cell>
        </row>
        <row r="72">
          <cell r="A72" t="str">
            <v>001.01.01320</v>
          </cell>
          <cell r="B72" t="str">
            <v>Elaboração de Projeto Estrutural de Piscinas ( Fonte: ABENC ), Incl. Anotação de Registro Técnico, Orçamento de Acordo Com Boletim de Preços e Acompanhamento Técnico de Obra</v>
          </cell>
          <cell r="C72" t="str">
            <v>m2</v>
          </cell>
          <cell r="D72">
            <v>45</v>
          </cell>
        </row>
        <row r="73">
          <cell r="A73" t="str">
            <v>001.01.01340</v>
          </cell>
          <cell r="B73" t="str">
            <v>Elaboração de Projeto Elétrico de Piscinas ( Fonte: ABENC ), Incl. Anotação de Registro Técnico, Orçamento de Acordo Com Boletim de Preços e Acompanhamento Técnico de Obra</v>
          </cell>
          <cell r="C73" t="str">
            <v>m2</v>
          </cell>
          <cell r="D73">
            <v>2.7</v>
          </cell>
        </row>
        <row r="74">
          <cell r="A74" t="str">
            <v>001.01.01360</v>
          </cell>
          <cell r="B74" t="str">
            <v>Elaboração de Projeto Comunicação de Piscinas ( Fonte: ABENC ), Incl. Anotação de Registro Técnico, Orçamento de Acordo Com Boletim de Preços e Acompanhamento Técnico de Obra</v>
          </cell>
          <cell r="C74" t="str">
            <v>m2</v>
          </cell>
          <cell r="D74">
            <v>1.4</v>
          </cell>
        </row>
        <row r="75">
          <cell r="A75" t="str">
            <v>001.01.01380</v>
          </cell>
          <cell r="B75" t="str">
            <v>Elaboração de Projeto Hidrosanitário de Piscinas ( Fonte: ABENC ), Incl. Anotação de Registro Técnico, Orçamento de Acordo Com Boletim de Preços e Acompanhamento Técnico de Obra</v>
          </cell>
          <cell r="C75" t="str">
            <v>m2</v>
          </cell>
          <cell r="D75">
            <v>28</v>
          </cell>
        </row>
        <row r="76">
          <cell r="A76" t="str">
            <v>001.01.01400</v>
          </cell>
          <cell r="B76" t="str">
            <v>Elaboração de Projeto Rede de Esgoto de Piscinas ( Fonte: ABENC ), Incl. Anotação de Registro Técnico, Orçamento de Acordo Com Boletim de Preços e Acompanhamento Técnico de Obra</v>
          </cell>
          <cell r="C76" t="str">
            <v>m2</v>
          </cell>
          <cell r="D76">
            <v>25</v>
          </cell>
        </row>
        <row r="77">
          <cell r="A77" t="str">
            <v>001.01.01420</v>
          </cell>
          <cell r="B77" t="str">
            <v>Elaboração de Projeto Urbanização de Piscinas ( Fonte: ABENC ), Incl. Anotação de Registro Técnico, Orçamento de Acordo Com Boletim de Preços e Acompanhamento Técnico de Obra</v>
          </cell>
          <cell r="C77" t="str">
            <v>m2</v>
          </cell>
          <cell r="D77">
            <v>20</v>
          </cell>
        </row>
        <row r="78">
          <cell r="A78" t="str">
            <v>001.01.01440</v>
          </cell>
          <cell r="B78" t="str">
            <v>Elaboração de Projeto Gas Industrial de Piscinas ( Fonte: ABENC ), Incl. Anotação de Registro Técnico, Orçamento de Acordo Com Boletim de Preços e Acompanhamento Técnico de Obra</v>
          </cell>
          <cell r="C78" t="str">
            <v>m2</v>
          </cell>
          <cell r="D78">
            <v>0.4</v>
          </cell>
        </row>
        <row r="79">
          <cell r="A79" t="str">
            <v>001.01.01460</v>
          </cell>
          <cell r="B79" t="str">
            <v>Elaboração de Projeto Arquitetônico de Prédios Comerciais e De Escritórios ( Fonte: ABENC ), Incl. Anotação de Registro Técnico, Orçamento de Acordo Com Boletim de Preços e Acompanhamento Técnico de Obra</v>
          </cell>
          <cell r="C79" t="str">
            <v>m2</v>
          </cell>
          <cell r="D79">
            <v>8</v>
          </cell>
        </row>
        <row r="80">
          <cell r="A80" t="str">
            <v>001.01.01480</v>
          </cell>
          <cell r="B80" t="str">
            <v>Elaboração de Projeto Estrutural de Prédios Comerciais e De Escritórios ( Fonte: ABENC ), Incl. Anotação de Registro Técnico, Orçamento de Acordo Com Boletim de Preços e Acompanhamento Técnico de Obra</v>
          </cell>
          <cell r="C80" t="str">
            <v>m2</v>
          </cell>
          <cell r="D80">
            <v>4.5</v>
          </cell>
        </row>
        <row r="81">
          <cell r="A81" t="str">
            <v>001.01.01500</v>
          </cell>
          <cell r="B81" t="str">
            <v>Elaboração de Projeto Elétrico de Prédios Comerciais e De Escritórios ( Fonte: ABENC ), Incl. Anotação de Registro Técnico, Orçamento de Acordo Com Boletim de Preços e Acompanhamento Técnico de Obra</v>
          </cell>
          <cell r="C81" t="str">
            <v>m2</v>
          </cell>
          <cell r="D81">
            <v>3.65</v>
          </cell>
        </row>
        <row r="82">
          <cell r="A82" t="str">
            <v>001.01.01520</v>
          </cell>
          <cell r="B82" t="str">
            <v>Elaboração de Projeto Comunicação de Prédios Comerciais e De Escritórios ( Fonte: ABENC ), Incl. Anotação de Registro Técnico, Orçamento de Acordo Com Boletim de Preços e Acompanhamento Técnico de Obra</v>
          </cell>
          <cell r="C82" t="str">
            <v>m2</v>
          </cell>
          <cell r="D82">
            <v>1.75</v>
          </cell>
        </row>
        <row r="83">
          <cell r="A83" t="str">
            <v>001.01.01540</v>
          </cell>
          <cell r="B83" t="str">
            <v>Elaboração de Projeto Hidrosanitário de Prédios Comerciais e De Escritórios ( Fonte: ABENC ), Incl. Anotação de Registro Técnico, Orçamento de Acordo Com Boletim de Preços e Acompanhamento Técnico de Obra</v>
          </cell>
          <cell r="C83" t="str">
            <v>m2</v>
          </cell>
          <cell r="D83">
            <v>1.6</v>
          </cell>
        </row>
        <row r="84">
          <cell r="A84" t="str">
            <v>001.01.01560</v>
          </cell>
          <cell r="B84" t="str">
            <v>Elaboração de Projeto Rede de Esgoto de Prédios Comerciais e De Escritórios ( Fonte: ABENC ), Incl. Anotação de Registro Técnico, Orçamento de Acordo Com Boletim de Preços e Acompanhamento Técnico de Obra</v>
          </cell>
          <cell r="C84" t="str">
            <v>m2</v>
          </cell>
          <cell r="D84">
            <v>0.8</v>
          </cell>
        </row>
        <row r="85">
          <cell r="A85" t="str">
            <v>001.01.01580</v>
          </cell>
          <cell r="B85" t="str">
            <v>Elaboração de Projeto Incêdio de Prédios Comerciais e De Escritórios ( Fonte: ABENC ), Incl. Anotação de Registro Técnico, Orçamento de Acordo Com Boletim de Preços e Acompanhamento Técnico de Obra</v>
          </cell>
          <cell r="C85" t="str">
            <v>m2</v>
          </cell>
          <cell r="D85">
            <v>1.8</v>
          </cell>
        </row>
        <row r="86">
          <cell r="A86" t="str">
            <v>001.01.01600</v>
          </cell>
          <cell r="B86" t="str">
            <v>Elaboração de Projeto Ar Condicionado de Prédios Comerciais e De Escritórios ( Fonte: ABENC ), Incl. Anotação de Registro Técnico, Orçamento de Acordo Com Boletim de Preços e Acompanhamento Técnico de Obra</v>
          </cell>
          <cell r="C86" t="str">
            <v>m2</v>
          </cell>
          <cell r="D86">
            <v>2.5</v>
          </cell>
        </row>
        <row r="87">
          <cell r="A87" t="str">
            <v>001.01.01620</v>
          </cell>
          <cell r="B87" t="str">
            <v>Elaboração de Projeto Urbanização de Prédios Comerciais e De Escritórios ( Fonte: ABENC ), Incl. Anotação de Registro Técnico, Orçamento de Acordo Com Boletim de Preços e Acompanhamento Técnico de Obra</v>
          </cell>
          <cell r="C87" t="str">
            <v>m2</v>
          </cell>
          <cell r="D87">
            <v>0.5</v>
          </cell>
        </row>
        <row r="88">
          <cell r="A88" t="str">
            <v>001.01.01640</v>
          </cell>
          <cell r="B88" t="str">
            <v>Elaboração de Projeto GLP de Prédios Comerciais e De Escritórios ( Fonte: ABENC ), Incl. Anotação de Registro Técnico, Orçamento de Acordo Com Boletim de Preços e Acompanhamento Técnico de Obra</v>
          </cell>
          <cell r="C88" t="str">
            <v>m2</v>
          </cell>
          <cell r="D88">
            <v>0.45</v>
          </cell>
        </row>
        <row r="89">
          <cell r="A89" t="str">
            <v>001.02</v>
          </cell>
          <cell r="B89" t="str">
            <v>SERVIÇOS PRELIMINARES</v>
          </cell>
        </row>
        <row r="90">
          <cell r="A90" t="str">
            <v>001.02.00020</v>
          </cell>
          <cell r="B90" t="str">
            <v>Execução de Corte e destocamento inclusive remoção de árvore de pequeno porte com diâmetro até 15 cm</v>
          </cell>
          <cell r="C90" t="str">
            <v>UN</v>
          </cell>
          <cell r="D90">
            <v>19.959199999999999</v>
          </cell>
        </row>
        <row r="91">
          <cell r="A91" t="str">
            <v>001.02.00040</v>
          </cell>
          <cell r="B91" t="str">
            <v>Execução de Corte e destocamento inclusive remoção de árvore de médio porte com diâmetro até 25 cm</v>
          </cell>
          <cell r="C91" t="str">
            <v>UN</v>
          </cell>
          <cell r="D91">
            <v>26.107700000000001</v>
          </cell>
        </row>
        <row r="92">
          <cell r="A92" t="str">
            <v>001.02.00060</v>
          </cell>
          <cell r="B92" t="str">
            <v>Execução de Corte e destocamento de árvore de grande porte com diâmetro médio de 50 cm</v>
          </cell>
          <cell r="C92" t="str">
            <v>UN</v>
          </cell>
          <cell r="D92">
            <v>115.7876</v>
          </cell>
        </row>
        <row r="93">
          <cell r="A93" t="str">
            <v>001.02.00080</v>
          </cell>
          <cell r="B93" t="str">
            <v>Execução de Roçado em capoeirão c/empilhamento e queima de resíduos</v>
          </cell>
          <cell r="C93" t="str">
            <v>M2</v>
          </cell>
          <cell r="D93">
            <v>0.2762</v>
          </cell>
        </row>
        <row r="94">
          <cell r="A94" t="str">
            <v>001.02.00100</v>
          </cell>
          <cell r="B94" t="str">
            <v>Execução de Capinação de terreno inclusive retirada (bota fora)</v>
          </cell>
          <cell r="C94" t="str">
            <v>M2</v>
          </cell>
          <cell r="D94">
            <v>0.3831</v>
          </cell>
        </row>
        <row r="95">
          <cell r="A95" t="str">
            <v>001.02.00120</v>
          </cell>
          <cell r="B95" t="str">
            <v>Execução de Limpeza do terreno c/ retirada dos entulhos e queima dos mesmos</v>
          </cell>
          <cell r="C95" t="str">
            <v>M2</v>
          </cell>
          <cell r="D95">
            <v>0.30649999999999999</v>
          </cell>
        </row>
        <row r="96">
          <cell r="A96" t="str">
            <v>001.02.00140</v>
          </cell>
          <cell r="B96" t="str">
            <v>Fornecimento e Instalação de Tapume em chapa de madeira compensada 6.00 mm de espessura</v>
          </cell>
          <cell r="C96" t="str">
            <v>M2</v>
          </cell>
          <cell r="D96">
            <v>17.801600000000001</v>
          </cell>
        </row>
        <row r="97">
          <cell r="A97" t="str">
            <v>001.02.00160</v>
          </cell>
          <cell r="B97" t="str">
            <v>Fornecimento e Instalação de Tapume em Chapa Metálica e Fixado em Pilar de Madeira, com Parafusos Auto-Atarrachante,conf. det. SINFRA ( 8 Reaproveitamentos)</v>
          </cell>
          <cell r="C97" t="str">
            <v>ML</v>
          </cell>
          <cell r="D97">
            <v>18.940000000000001</v>
          </cell>
        </row>
        <row r="98">
          <cell r="A98" t="str">
            <v>001.02.00180</v>
          </cell>
          <cell r="B98" t="str">
            <v>Execução de barracão de obra para alojamento</v>
          </cell>
          <cell r="C98" t="str">
            <v>M2</v>
          </cell>
          <cell r="D98">
            <v>65.5886</v>
          </cell>
        </row>
        <row r="99">
          <cell r="A99" t="str">
            <v>001.02.00200</v>
          </cell>
          <cell r="B99" t="str">
            <v>Execução de barracão de obra para depósito ou refeitório</v>
          </cell>
          <cell r="C99" t="str">
            <v>M2</v>
          </cell>
          <cell r="D99">
            <v>63.109499999999997</v>
          </cell>
        </row>
        <row r="100">
          <cell r="A100" t="str">
            <v>001.02.00220</v>
          </cell>
          <cell r="B100" t="str">
            <v>Instalações Provisórias em Estrutura Metálica Tipo Conteiner (Almoxarifado, Depósito, Escritório, Ferramentaria, etc.) dim. 1.50x1.80x3.00 mts</v>
          </cell>
          <cell r="C100" t="str">
            <v>MêS</v>
          </cell>
          <cell r="D100">
            <v>180</v>
          </cell>
        </row>
        <row r="101">
          <cell r="A101" t="str">
            <v>001.02.00240</v>
          </cell>
          <cell r="B101" t="str">
            <v>Execução de instalação provisória de água e esgoto</v>
          </cell>
          <cell r="C101" t="str">
            <v>UN</v>
          </cell>
          <cell r="D101">
            <v>788.17970000000003</v>
          </cell>
        </row>
        <row r="102">
          <cell r="A102" t="str">
            <v>001.02.00260</v>
          </cell>
          <cell r="B102" t="str">
            <v>Execução de instalação provisória de luz e força</v>
          </cell>
          <cell r="C102" t="str">
            <v>UN</v>
          </cell>
          <cell r="D102">
            <v>818.73800000000006</v>
          </cell>
        </row>
        <row r="103">
          <cell r="A103" t="str">
            <v>001.02.00280</v>
          </cell>
          <cell r="B103" t="str">
            <v>Fornecimento e instalação de placa de obra,de 5,00x3,00m,conforme detalhe da seet</v>
          </cell>
          <cell r="C103" t="str">
            <v>UN</v>
          </cell>
          <cell r="D103">
            <v>1010.5195</v>
          </cell>
        </row>
        <row r="104">
          <cell r="A104" t="str">
            <v>001.02.00300</v>
          </cell>
          <cell r="B104" t="str">
            <v>Fornecimento e instalação de placa de obra</v>
          </cell>
          <cell r="C104" t="str">
            <v>M2</v>
          </cell>
          <cell r="D104">
            <v>73.533500000000004</v>
          </cell>
        </row>
        <row r="105">
          <cell r="A105" t="str">
            <v>001.02.00320</v>
          </cell>
          <cell r="B105" t="str">
            <v>Execução de locação da obra c/aparelhos topográficos p/medição considerar as faces externas das paredes</v>
          </cell>
          <cell r="C105" t="str">
            <v>M2</v>
          </cell>
          <cell r="D105">
            <v>1.2146999999999999</v>
          </cell>
        </row>
        <row r="106">
          <cell r="A106" t="str">
            <v>001.02.00340</v>
          </cell>
          <cell r="B106" t="str">
            <v>Execução de locação da obra c/tábuas corridas p/medição considerar as faces externas das paredes</v>
          </cell>
          <cell r="C106" t="str">
            <v>M2</v>
          </cell>
          <cell r="D106">
            <v>2.7145999999999999</v>
          </cell>
        </row>
        <row r="107">
          <cell r="A107" t="str">
            <v>001.02.00360</v>
          </cell>
          <cell r="B107" t="str">
            <v>Locação de linhas estaqueadas de 20 em 20 m para construção de muro, sem nivelamento</v>
          </cell>
          <cell r="C107" t="str">
            <v>ML</v>
          </cell>
          <cell r="D107">
            <v>1.5182</v>
          </cell>
        </row>
        <row r="108">
          <cell r="A108" t="str">
            <v>001.02.00380</v>
          </cell>
          <cell r="B108" t="str">
            <v>Locação de linhas estaqueadas de 20 em 20 m para construção de muro, com nivelamento</v>
          </cell>
          <cell r="C108" t="str">
            <v>ML</v>
          </cell>
          <cell r="D108">
            <v>2.4291999999999998</v>
          </cell>
        </row>
        <row r="109">
          <cell r="A109" t="str">
            <v>001.03</v>
          </cell>
          <cell r="B109" t="str">
            <v>ADMINISTRAÇÃO LOCAL DA OBRA</v>
          </cell>
        </row>
        <row r="110">
          <cell r="A110" t="str">
            <v>001.03.00020</v>
          </cell>
          <cell r="B110" t="str">
            <v>Engenheiro Residente</v>
          </cell>
          <cell r="C110" t="str">
            <v>MêS</v>
          </cell>
          <cell r="D110">
            <v>4214.5803999999998</v>
          </cell>
        </row>
        <row r="111">
          <cell r="A111" t="str">
            <v>001.03.00040</v>
          </cell>
          <cell r="B111" t="str">
            <v>Técnico em Edificações</v>
          </cell>
          <cell r="C111" t="str">
            <v>MêS</v>
          </cell>
          <cell r="D111">
            <v>1659.7583</v>
          </cell>
        </row>
        <row r="112">
          <cell r="A112" t="str">
            <v>001.03.00060</v>
          </cell>
          <cell r="B112" t="str">
            <v>Estagiário</v>
          </cell>
          <cell r="C112" t="str">
            <v>MêS</v>
          </cell>
          <cell r="D112">
            <v>528.80999999999995</v>
          </cell>
        </row>
        <row r="113">
          <cell r="A113" t="str">
            <v>001.03.00080</v>
          </cell>
          <cell r="B113" t="str">
            <v>Técnico de Segurança</v>
          </cell>
          <cell r="C113" t="str">
            <v>MêS</v>
          </cell>
          <cell r="D113">
            <v>1829.3477</v>
          </cell>
        </row>
        <row r="114">
          <cell r="A114" t="str">
            <v>001.03.00100</v>
          </cell>
          <cell r="B114" t="str">
            <v>Mestre de Obras</v>
          </cell>
          <cell r="C114" t="str">
            <v>MêS</v>
          </cell>
          <cell r="D114">
            <v>2815.3843999999999</v>
          </cell>
        </row>
        <row r="115">
          <cell r="A115" t="str">
            <v>001.03.00120</v>
          </cell>
          <cell r="B115" t="str">
            <v>Encarregado Geral de Obras</v>
          </cell>
          <cell r="C115" t="str">
            <v>MêS</v>
          </cell>
          <cell r="D115">
            <v>1334.3639000000001</v>
          </cell>
        </row>
        <row r="116">
          <cell r="A116" t="str">
            <v>001.03.00140</v>
          </cell>
          <cell r="B116" t="str">
            <v>Sub - Encarregado de Obras ( Encarregado de Forma, Encarregado de Armação, Encarregado de Instalações, Encarregado de Pintura, etc.)</v>
          </cell>
          <cell r="C116" t="str">
            <v>MêS</v>
          </cell>
          <cell r="D116">
            <v>1126.3652999999999</v>
          </cell>
        </row>
        <row r="117">
          <cell r="A117" t="str">
            <v>001.03.00160</v>
          </cell>
          <cell r="B117" t="str">
            <v>Almoxarife</v>
          </cell>
          <cell r="C117" t="str">
            <v>MêS</v>
          </cell>
          <cell r="D117">
            <v>1097.4570000000001</v>
          </cell>
        </row>
        <row r="118">
          <cell r="A118" t="str">
            <v>001.03.00180</v>
          </cell>
          <cell r="B118" t="str">
            <v>Apontador</v>
          </cell>
          <cell r="C118" t="str">
            <v>MêS</v>
          </cell>
          <cell r="D118">
            <v>888.04830000000004</v>
          </cell>
        </row>
        <row r="119">
          <cell r="A119" t="str">
            <v>001.03.00200</v>
          </cell>
          <cell r="B119" t="str">
            <v>Bombeiro/Eletricista Montador</v>
          </cell>
          <cell r="C119" t="str">
            <v>MêS</v>
          </cell>
          <cell r="D119">
            <v>977.24090000000001</v>
          </cell>
        </row>
        <row r="120">
          <cell r="A120" t="str">
            <v>001.03.00220</v>
          </cell>
          <cell r="B120" t="str">
            <v>Vigia</v>
          </cell>
          <cell r="C120" t="str">
            <v>MêS</v>
          </cell>
          <cell r="D120">
            <v>694.36279999999999</v>
          </cell>
        </row>
        <row r="121">
          <cell r="A121" t="str">
            <v>001.04</v>
          </cell>
          <cell r="B121" t="str">
            <v>TAXAS E EMOLUMENTOS</v>
          </cell>
        </row>
        <row r="122">
          <cell r="A122" t="str">
            <v>001.04.00020</v>
          </cell>
          <cell r="B122" t="str">
            <v>CREA - Certidão de Registro de Contrato</v>
          </cell>
          <cell r="C122" t="str">
            <v>UN</v>
          </cell>
          <cell r="D122">
            <v>43</v>
          </cell>
        </row>
        <row r="123">
          <cell r="A123" t="str">
            <v>001.04.00040</v>
          </cell>
          <cell r="B123" t="str">
            <v>CREA - Certidão de Baixa ou Conclusão de Obra</v>
          </cell>
          <cell r="C123" t="str">
            <v>UN</v>
          </cell>
          <cell r="D123">
            <v>43</v>
          </cell>
        </row>
        <row r="124">
          <cell r="A124" t="str">
            <v>001.04.00060</v>
          </cell>
          <cell r="B124" t="str">
            <v>CREA - Taxa de Registro de Contrato Até R$ 6.000,00</v>
          </cell>
          <cell r="C124" t="str">
            <v>UN</v>
          </cell>
          <cell r="D124">
            <v>26</v>
          </cell>
        </row>
        <row r="125">
          <cell r="A125" t="str">
            <v>001.04.00080</v>
          </cell>
          <cell r="B125" t="str">
            <v>CREA - Taxa de Registro de Contrato de R$ 6.001,00 Até R$ 11.753,00</v>
          </cell>
          <cell r="C125" t="str">
            <v>UN</v>
          </cell>
          <cell r="D125">
            <v>68</v>
          </cell>
        </row>
        <row r="126">
          <cell r="A126" t="str">
            <v>001.04.00100</v>
          </cell>
          <cell r="B126" t="str">
            <v>CREA - Taxa de Registro de Contrato de R$ 11.753,01 Até R$ 23.505,00</v>
          </cell>
          <cell r="C126" t="str">
            <v>UN</v>
          </cell>
          <cell r="D126">
            <v>136</v>
          </cell>
        </row>
        <row r="127">
          <cell r="A127" t="str">
            <v>001.04.00120</v>
          </cell>
          <cell r="B127" t="str">
            <v>CREA - Taxa de Registro de Contrato de R$ 23.505,01 Até R$ 41.135,00</v>
          </cell>
          <cell r="C127" t="str">
            <v>UN</v>
          </cell>
          <cell r="D127">
            <v>204</v>
          </cell>
        </row>
        <row r="128">
          <cell r="A128" t="str">
            <v>001.04.00140</v>
          </cell>
          <cell r="B128" t="str">
            <v>CREA - Taxa de Registro de Contrato de R$ 41.135,01 Até R$ 61.114,00</v>
          </cell>
          <cell r="C128" t="str">
            <v>UN</v>
          </cell>
          <cell r="D128">
            <v>272</v>
          </cell>
        </row>
        <row r="129">
          <cell r="A129" t="str">
            <v>001.04.00160</v>
          </cell>
          <cell r="B129" t="str">
            <v>CREA - Taxa de Registro de Contrato de R$ 61.114,01 Até R$ 76.393,00</v>
          </cell>
          <cell r="C129" t="str">
            <v>UN</v>
          </cell>
          <cell r="D129">
            <v>323</v>
          </cell>
        </row>
        <row r="130">
          <cell r="A130" t="str">
            <v>001.04.00180</v>
          </cell>
          <cell r="B130" t="str">
            <v>CREA - Taxa de Registro de Contrato de R$ 76.393,01 Até R$ 95.785,00</v>
          </cell>
          <cell r="C130" t="str">
            <v>UN</v>
          </cell>
          <cell r="D130">
            <v>391</v>
          </cell>
        </row>
        <row r="131">
          <cell r="A131" t="str">
            <v>001.04.00200</v>
          </cell>
          <cell r="B131" t="str">
            <v>CREA - Taxa de Registro de Contrato Acima de R$ 95.785,01</v>
          </cell>
          <cell r="C131" t="str">
            <v>UN</v>
          </cell>
          <cell r="D131">
            <v>424</v>
          </cell>
        </row>
        <row r="132">
          <cell r="A132" t="str">
            <v>001.04.00220</v>
          </cell>
          <cell r="B132" t="str">
            <v>PREFEITURA - Aprovação de Projeto de Edificações - Institucional Até 150.00 m2</v>
          </cell>
          <cell r="C132" t="str">
            <v>M2</v>
          </cell>
          <cell r="D132">
            <v>0.87</v>
          </cell>
        </row>
        <row r="133">
          <cell r="A133" t="str">
            <v>001.04.00240</v>
          </cell>
          <cell r="B133" t="str">
            <v>PREFEITURA - Aprovação de Projeto de Edificações - Institucional de 151.00 m2 Até 500.00 m2</v>
          </cell>
          <cell r="C133" t="str">
            <v>M2</v>
          </cell>
          <cell r="D133">
            <v>1.3</v>
          </cell>
        </row>
        <row r="134">
          <cell r="A134" t="str">
            <v>001.04.00260</v>
          </cell>
          <cell r="B134" t="str">
            <v>PREFEITURA - Aprovação de Projeto de Edificações - Institucional Acima de 500.00 m2</v>
          </cell>
          <cell r="C134" t="str">
            <v>M2</v>
          </cell>
          <cell r="D134">
            <v>1.75</v>
          </cell>
        </row>
        <row r="135">
          <cell r="A135" t="str">
            <v>001.04.00280</v>
          </cell>
          <cell r="B135" t="str">
            <v>PREFEITURA - Alvará de Obra</v>
          </cell>
          <cell r="C135" t="str">
            <v>UN</v>
          </cell>
          <cell r="D135">
            <v>72.72</v>
          </cell>
        </row>
        <row r="136">
          <cell r="A136" t="str">
            <v>001.04.00300</v>
          </cell>
          <cell r="B136" t="str">
            <v>PREFEITURA - Alvará de Reforma</v>
          </cell>
          <cell r="C136" t="str">
            <v>UN</v>
          </cell>
          <cell r="D136">
            <v>87.28</v>
          </cell>
        </row>
        <row r="137">
          <cell r="A137" t="str">
            <v>001.04.00320</v>
          </cell>
          <cell r="B137" t="str">
            <v>PREFEITURA - Habite-se - Institucional</v>
          </cell>
          <cell r="C137" t="str">
            <v>M2</v>
          </cell>
          <cell r="D137">
            <v>0.66</v>
          </cell>
        </row>
        <row r="138">
          <cell r="A138" t="str">
            <v>001.04.00340</v>
          </cell>
          <cell r="B138" t="str">
            <v>CORPO DE BOMBEIROS - Vistoria Para Concessão de Carta Para Habite-se em Imóvel que se Enquadre nas Especificações para Instalações de Proteção Contra Incêndio - Efetuada em Área que não Ultrapasse 750.00 m2</v>
          </cell>
          <cell r="C138" t="str">
            <v>UN</v>
          </cell>
          <cell r="D138">
            <v>87.57</v>
          </cell>
        </row>
        <row r="139">
          <cell r="A139" t="str">
            <v>001.04.00360</v>
          </cell>
          <cell r="B139" t="str">
            <v>CORPO DE BOMBEIROS - Vistoria Para Concessão de Carta Para Habite-se em Imóvel que se Enquadre nas Especificações para Instalações de Proteção Contra Incêndio - Por m2 que Exceda  750.00 m2</v>
          </cell>
          <cell r="C139" t="str">
            <v>M2</v>
          </cell>
          <cell r="D139">
            <v>0.2049</v>
          </cell>
        </row>
        <row r="140">
          <cell r="A140" t="str">
            <v>001.04.00380</v>
          </cell>
          <cell r="B140" t="str">
            <v>CORPO DE BOMBEIROS - Consulta Prévia - Edificação Para Uso Institucional - Referente a Área de Até 750.00 m2</v>
          </cell>
          <cell r="C140" t="str">
            <v>UN</v>
          </cell>
          <cell r="D140">
            <v>192.15</v>
          </cell>
        </row>
        <row r="141">
          <cell r="A141" t="str">
            <v>001.04.00400</v>
          </cell>
          <cell r="B141" t="str">
            <v>CORPO DE BOMBEIROS - Consulta Prévia - Edificação Para Uso Institucional - Referente a Área de Até 750.00 m2</v>
          </cell>
          <cell r="C141" t="str">
            <v>M2</v>
          </cell>
          <cell r="D141">
            <v>0.38400000000000001</v>
          </cell>
        </row>
        <row r="142">
          <cell r="A142" t="str">
            <v>001.05</v>
          </cell>
          <cell r="B142" t="str">
            <v>CUSTO DE MANUTENÇÃO DE ADMINISTRAÇÃO LOCAL</v>
          </cell>
        </row>
        <row r="143">
          <cell r="A143" t="str">
            <v>001.05.00020</v>
          </cell>
          <cell r="B143" t="str">
            <v>Telefone De Obra</v>
          </cell>
          <cell r="C143" t="str">
            <v>MêS</v>
          </cell>
          <cell r="D143">
            <v>100</v>
          </cell>
        </row>
        <row r="144">
          <cell r="A144" t="str">
            <v>001.05.00040</v>
          </cell>
          <cell r="B144" t="str">
            <v>Internet Para Obra</v>
          </cell>
          <cell r="C144" t="str">
            <v>MêS</v>
          </cell>
          <cell r="D144">
            <v>50</v>
          </cell>
        </row>
        <row r="145">
          <cell r="A145" t="str">
            <v>001.05.00060</v>
          </cell>
          <cell r="B145" t="str">
            <v>Tarifa de Consumo de Energia Da Obra - Nível Carta Convite</v>
          </cell>
          <cell r="C145" t="str">
            <v>MêS</v>
          </cell>
          <cell r="D145">
            <v>150</v>
          </cell>
        </row>
        <row r="146">
          <cell r="A146" t="str">
            <v>001.05.00080</v>
          </cell>
          <cell r="B146" t="str">
            <v>Tarifa de Consumo de Energia Da Obra - Nível Tomada De Preços</v>
          </cell>
          <cell r="C146" t="str">
            <v>MêS</v>
          </cell>
          <cell r="D146">
            <v>300</v>
          </cell>
        </row>
        <row r="147">
          <cell r="A147" t="str">
            <v>001.05.00100</v>
          </cell>
          <cell r="B147" t="str">
            <v>Tarifa de Consumo de Energia Da Obra - Nível Concorrência Pública</v>
          </cell>
          <cell r="C147" t="str">
            <v>MêS</v>
          </cell>
          <cell r="D147">
            <v>600</v>
          </cell>
        </row>
        <row r="148">
          <cell r="A148" t="str">
            <v>001.05.00120</v>
          </cell>
          <cell r="B148" t="str">
            <v>Tarifa de Consumo de Água Da Obra - Nível Carta Convite</v>
          </cell>
          <cell r="C148" t="str">
            <v>MêS</v>
          </cell>
          <cell r="D148">
            <v>75</v>
          </cell>
        </row>
        <row r="149">
          <cell r="A149" t="str">
            <v>001.05.00140</v>
          </cell>
          <cell r="B149" t="str">
            <v>Tarifa de Consumo de Água Da Obra - Nível Tomada De Preços</v>
          </cell>
          <cell r="C149" t="str">
            <v>MêS</v>
          </cell>
          <cell r="D149">
            <v>150</v>
          </cell>
        </row>
        <row r="150">
          <cell r="A150" t="str">
            <v>001.05.00160</v>
          </cell>
          <cell r="B150" t="str">
            <v>Tarifa de Consumo de Água Da Obra - Nível Concorrência Pública</v>
          </cell>
          <cell r="C150" t="str">
            <v>MêS</v>
          </cell>
          <cell r="D150">
            <v>300</v>
          </cell>
        </row>
        <row r="151">
          <cell r="A151" t="str">
            <v>001.05.00180</v>
          </cell>
          <cell r="B151" t="str">
            <v>Material de Expediente Para Obra</v>
          </cell>
          <cell r="C151" t="str">
            <v>VB</v>
          </cell>
          <cell r="D151">
            <v>100</v>
          </cell>
        </row>
        <row r="152">
          <cell r="A152" t="str">
            <v>001.05.00200</v>
          </cell>
          <cell r="B152" t="str">
            <v>Cópias de Projetos Para Aprovação Na Prefeitura, Crea, Corpo de Bombeiros, Administração Central e Obra</v>
          </cell>
          <cell r="C152" t="str">
            <v>VB</v>
          </cell>
          <cell r="D152">
            <v>100</v>
          </cell>
        </row>
        <row r="153">
          <cell r="A153" t="str">
            <v>001.05.00220</v>
          </cell>
          <cell r="B153" t="str">
            <v>Material de Primeiros Socorros</v>
          </cell>
          <cell r="C153" t="str">
            <v>VB</v>
          </cell>
          <cell r="D153">
            <v>50</v>
          </cell>
        </row>
        <row r="154">
          <cell r="A154" t="str">
            <v>001.06</v>
          </cell>
          <cell r="B154" t="str">
            <v>CUSTOS DIVERSOS DE ADMINISTRAÇÃO LOCAL</v>
          </cell>
        </row>
        <row r="155">
          <cell r="A155" t="str">
            <v>001.06.00020</v>
          </cell>
          <cell r="B155" t="str">
            <v>Aluguel de Casa Para Funcionários</v>
          </cell>
          <cell r="C155" t="str">
            <v>MêS</v>
          </cell>
          <cell r="D155">
            <v>400</v>
          </cell>
        </row>
        <row r="156">
          <cell r="A156" t="str">
            <v>001.06.00040</v>
          </cell>
          <cell r="B156" t="str">
            <v>Mobilização de Pessoal ( 04 Vagas Para Retorno da Obra Por Mês)</v>
          </cell>
          <cell r="C156" t="str">
            <v>MêS</v>
          </cell>
          <cell r="D156">
            <v>142</v>
          </cell>
        </row>
        <row r="157">
          <cell r="A157" t="str">
            <v>001.06.00060</v>
          </cell>
          <cell r="B157" t="str">
            <v>Combustível Para Viajem da Diretoria da Empresa à Obra</v>
          </cell>
          <cell r="C157" t="str">
            <v>MêS</v>
          </cell>
          <cell r="D157">
            <v>200</v>
          </cell>
        </row>
        <row r="158">
          <cell r="A158" t="str">
            <v>001.06.00080</v>
          </cell>
          <cell r="B158" t="str">
            <v>Hospedagem da Diretoria em Visita a Obra</v>
          </cell>
          <cell r="C158" t="str">
            <v>MêS</v>
          </cell>
          <cell r="D158">
            <v>100</v>
          </cell>
        </row>
        <row r="159">
          <cell r="A159" t="str">
            <v>001.06.00100</v>
          </cell>
          <cell r="B159" t="str">
            <v>Seguro de Obras - Coletivo Para  Obras de Até 20 Colaboradores Apólice R$ 20.000,00 Por Colaborador</v>
          </cell>
          <cell r="C159" t="str">
            <v>MêS</v>
          </cell>
          <cell r="D159">
            <v>152</v>
          </cell>
        </row>
        <row r="160">
          <cell r="A160" t="str">
            <v>001.06.00120</v>
          </cell>
          <cell r="B160" t="str">
            <v>Seguro de Obras - Coletivo Para  Obras de Até 40 Colaboradores Apólice R$ 20.000,00 Por Colaborador</v>
          </cell>
          <cell r="C160" t="str">
            <v>MêS</v>
          </cell>
          <cell r="D160">
            <v>304</v>
          </cell>
        </row>
        <row r="161">
          <cell r="A161" t="str">
            <v>001.06.00140</v>
          </cell>
          <cell r="B161" t="str">
            <v>Seguro de Obras - Coletivo Para  Obras de Até 60 Colaboradores Apólice R$ 20.000,00 Por Colaborador</v>
          </cell>
          <cell r="C161" t="str">
            <v>MêS</v>
          </cell>
          <cell r="D161">
            <v>456</v>
          </cell>
        </row>
        <row r="162">
          <cell r="A162" t="str">
            <v>001.07</v>
          </cell>
          <cell r="B162" t="str">
            <v>LOCAÇÃO DE EQUIPAMENTOS</v>
          </cell>
        </row>
        <row r="163">
          <cell r="A163" t="str">
            <v>001.07.00020</v>
          </cell>
          <cell r="B163" t="str">
            <v>Andaimes ( 02 Peças 1.00 x 1.50 mts / mês )</v>
          </cell>
          <cell r="C163" t="str">
            <v>ml</v>
          </cell>
          <cell r="D163">
            <v>6</v>
          </cell>
        </row>
        <row r="164">
          <cell r="A164" t="str">
            <v>001.07.00040</v>
          </cell>
          <cell r="B164" t="str">
            <v>Motor Vibrador</v>
          </cell>
          <cell r="C164" t="str">
            <v>MêS</v>
          </cell>
          <cell r="D164">
            <v>110</v>
          </cell>
        </row>
        <row r="165">
          <cell r="A165" t="str">
            <v>001.07.00060</v>
          </cell>
          <cell r="B165" t="str">
            <v>Mangote Para Motor Vibrador</v>
          </cell>
          <cell r="C165" t="str">
            <v>MêS</v>
          </cell>
          <cell r="D165">
            <v>70</v>
          </cell>
        </row>
        <row r="166">
          <cell r="A166" t="str">
            <v>001.07.00080</v>
          </cell>
          <cell r="B166" t="str">
            <v>Sapo Mecânico</v>
          </cell>
          <cell r="C166" t="str">
            <v>MêS</v>
          </cell>
          <cell r="D166">
            <v>500</v>
          </cell>
        </row>
        <row r="167">
          <cell r="A167" t="str">
            <v>001.07.00100</v>
          </cell>
          <cell r="B167" t="str">
            <v>Alisadora de Concreto</v>
          </cell>
          <cell r="C167" t="str">
            <v>MêS</v>
          </cell>
          <cell r="D167">
            <v>550</v>
          </cell>
        </row>
        <row r="168">
          <cell r="A168" t="str">
            <v>001.07.00120</v>
          </cell>
          <cell r="B168" t="str">
            <v>Cortadora Industrial de Piso</v>
          </cell>
          <cell r="C168" t="str">
            <v>MêS</v>
          </cell>
          <cell r="D168">
            <v>650</v>
          </cell>
        </row>
        <row r="169">
          <cell r="A169" t="str">
            <v>001.07.00140</v>
          </cell>
          <cell r="B169" t="str">
            <v>Compressor Para Martelo Demolidor</v>
          </cell>
          <cell r="C169" t="str">
            <v>MêS</v>
          </cell>
          <cell r="D169">
            <v>185</v>
          </cell>
        </row>
        <row r="170">
          <cell r="A170" t="str">
            <v>001.07.00160</v>
          </cell>
          <cell r="B170" t="str">
            <v>Martelo Demolidor</v>
          </cell>
          <cell r="C170" t="str">
            <v>MêS</v>
          </cell>
          <cell r="D170">
            <v>45</v>
          </cell>
        </row>
        <row r="171">
          <cell r="A171" t="str">
            <v>001.07.00220</v>
          </cell>
          <cell r="B171" t="str">
            <v>Grupo Motor Gerador 12,5 Cv</v>
          </cell>
          <cell r="C171" t="str">
            <v>MêS</v>
          </cell>
          <cell r="D171">
            <v>400</v>
          </cell>
        </row>
        <row r="172">
          <cell r="A172" t="str">
            <v>001.07.00240</v>
          </cell>
          <cell r="B172" t="str">
            <v>Bebedouro Elétrico 80 Lts</v>
          </cell>
          <cell r="C172" t="str">
            <v>MêS</v>
          </cell>
          <cell r="D172">
            <v>35</v>
          </cell>
        </row>
        <row r="173">
          <cell r="A173" t="str">
            <v>001.08</v>
          </cell>
          <cell r="B173" t="str">
            <v>DEMOLIÇÃO E RETIRADA</v>
          </cell>
        </row>
        <row r="174">
          <cell r="A174" t="str">
            <v>001.08.00020</v>
          </cell>
          <cell r="B174" t="str">
            <v>Demolição de cobertura construída c/telha de barro ou cerâmica</v>
          </cell>
          <cell r="C174" t="str">
            <v>M2</v>
          </cell>
          <cell r="D174">
            <v>2.6255999999999999</v>
          </cell>
        </row>
        <row r="175">
          <cell r="A175" t="str">
            <v>001.08.00040</v>
          </cell>
          <cell r="B175" t="str">
            <v>Demolição de cobertura construída c/telha de cimento amianto, alumínio, plastico e ferro galvanizado</v>
          </cell>
          <cell r="C175" t="str">
            <v>M2</v>
          </cell>
          <cell r="D175">
            <v>1.0940000000000001</v>
          </cell>
        </row>
        <row r="176">
          <cell r="A176" t="str">
            <v>001.08.00060</v>
          </cell>
          <cell r="B176" t="str">
            <v>Demolição de madeiramento de telhado constituído por tesouras (telha de barro)</v>
          </cell>
          <cell r="C176" t="str">
            <v>M2</v>
          </cell>
          <cell r="D176">
            <v>3.9527999999999999</v>
          </cell>
        </row>
        <row r="177">
          <cell r="A177" t="str">
            <v>001.08.00080</v>
          </cell>
          <cell r="B177" t="str">
            <v>Demolição de madeiramento de telhado constituído por tesouras (telha de cimento aminato e alumínio)</v>
          </cell>
          <cell r="C177" t="str">
            <v>M2</v>
          </cell>
          <cell r="D177">
            <v>3.4072</v>
          </cell>
        </row>
        <row r="178">
          <cell r="A178" t="str">
            <v>001.08.00100</v>
          </cell>
          <cell r="B178" t="str">
            <v>Demolição de madeiramento de telhado tipo pontaletados (telhas de barro)</v>
          </cell>
          <cell r="C178" t="str">
            <v>M2</v>
          </cell>
          <cell r="D178">
            <v>2.9437000000000002</v>
          </cell>
        </row>
        <row r="179">
          <cell r="A179" t="str">
            <v>001.08.00120</v>
          </cell>
          <cell r="B179" t="str">
            <v>Demolição de madeiramento de telhado tipo pontaletados (telhas de cimento aminato ou alumínio)</v>
          </cell>
          <cell r="C179" t="str">
            <v>M2</v>
          </cell>
          <cell r="D179">
            <v>2.9437000000000002</v>
          </cell>
        </row>
        <row r="180">
          <cell r="A180" t="str">
            <v>001.08.00140</v>
          </cell>
          <cell r="B180" t="str">
            <v>Demolição de Ripamento em Cobertura Barro ou Cerâmica</v>
          </cell>
          <cell r="C180" t="str">
            <v>M2</v>
          </cell>
          <cell r="D180">
            <v>0.19159999999999999</v>
          </cell>
        </row>
        <row r="181">
          <cell r="A181" t="str">
            <v>001.08.00160</v>
          </cell>
          <cell r="B181" t="str">
            <v>Demolição de estrutura de ferro  para  telhados</v>
          </cell>
          <cell r="C181" t="str">
            <v>M2</v>
          </cell>
          <cell r="D181">
            <v>8.1109000000000009</v>
          </cell>
        </row>
        <row r="182">
          <cell r="A182" t="str">
            <v>001.08.00180</v>
          </cell>
          <cell r="B182" t="str">
            <v>Retirada de cobertura de madeira - caibros e vigas</v>
          </cell>
          <cell r="C182" t="str">
            <v>ML</v>
          </cell>
          <cell r="D182">
            <v>0.20169999999999999</v>
          </cell>
        </row>
        <row r="183">
          <cell r="A183" t="str">
            <v>001.08.00200</v>
          </cell>
          <cell r="B183" t="str">
            <v>Retirada de cobertura de madeira - ripas</v>
          </cell>
          <cell r="C183" t="str">
            <v>ML</v>
          </cell>
          <cell r="D183">
            <v>0.1008</v>
          </cell>
        </row>
        <row r="184">
          <cell r="A184" t="str">
            <v>001.08.00220</v>
          </cell>
          <cell r="B184" t="str">
            <v>Retirada de cobertura em telhas de barro s/aproveitamento das cumeeiras e espigões</v>
          </cell>
          <cell r="C184" t="str">
            <v>UN</v>
          </cell>
          <cell r="D184">
            <v>0.27839999999999998</v>
          </cell>
        </row>
        <row r="185">
          <cell r="A185" t="str">
            <v>001.08.00240</v>
          </cell>
          <cell r="B185" t="str">
            <v>Retirada de cobertura em telhas de cimento aminato, alumínio, plástico ou ferro galvanizado</v>
          </cell>
          <cell r="C185" t="str">
            <v>UN</v>
          </cell>
          <cell r="D185">
            <v>3.7120000000000002</v>
          </cell>
        </row>
        <row r="186">
          <cell r="A186" t="str">
            <v>001.08.00260</v>
          </cell>
          <cell r="B186" t="str">
            <v>Retirada de cobertura em telhas cerãmicas ( plan , colonial , francesa , etc. )</v>
          </cell>
          <cell r="C186" t="str">
            <v>M2</v>
          </cell>
          <cell r="D186">
            <v>2.4605000000000001</v>
          </cell>
        </row>
        <row r="187">
          <cell r="A187" t="str">
            <v>001.08.00280</v>
          </cell>
          <cell r="B187" t="str">
            <v>Retirada de cobertura em telhas de cimento aminato, alumínio, plástico e c.g.</v>
          </cell>
          <cell r="C187" t="str">
            <v>M2</v>
          </cell>
          <cell r="D187">
            <v>1.3110999999999999</v>
          </cell>
        </row>
        <row r="188">
          <cell r="A188" t="str">
            <v>001.08.00300</v>
          </cell>
          <cell r="B188" t="str">
            <v>Retirada de madeiramento de telhado constituído por tesouras (telha de barro)</v>
          </cell>
          <cell r="C188" t="str">
            <v>M2</v>
          </cell>
          <cell r="D188">
            <v>3.0251000000000001</v>
          </cell>
        </row>
        <row r="189">
          <cell r="A189" t="str">
            <v>001.08.00320</v>
          </cell>
          <cell r="B189" t="str">
            <v>Retirada de madeiramento de telhado constituído por tesouras (telha de cimento amianto ou alumínio)</v>
          </cell>
          <cell r="C189" t="str">
            <v>M2</v>
          </cell>
          <cell r="D189">
            <v>2.5209999999999999</v>
          </cell>
        </row>
        <row r="190">
          <cell r="A190" t="str">
            <v>001.08.00340</v>
          </cell>
          <cell r="B190" t="str">
            <v>Retirada de madeiramento de telhado tipo pontaletados (telhas de barro)</v>
          </cell>
          <cell r="C190" t="str">
            <v>M2</v>
          </cell>
          <cell r="D190">
            <v>2.0167999999999999</v>
          </cell>
        </row>
        <row r="191">
          <cell r="A191" t="str">
            <v>001.08.00360</v>
          </cell>
          <cell r="B191" t="str">
            <v>Retirada de madeiramento de telhado tipo pontaletados (telhas de cimento amianto ou alumínio)</v>
          </cell>
          <cell r="C191" t="str">
            <v>M2</v>
          </cell>
          <cell r="D191">
            <v>1.8150999999999999</v>
          </cell>
        </row>
        <row r="192">
          <cell r="A192" t="str">
            <v>001.08.00380</v>
          </cell>
          <cell r="B192" t="str">
            <v>Retirada de calhas e rufos metálicos</v>
          </cell>
          <cell r="C192" t="str">
            <v>M2</v>
          </cell>
          <cell r="D192">
            <v>3.0714999999999999</v>
          </cell>
        </row>
        <row r="193">
          <cell r="A193" t="str">
            <v>001.08.00400</v>
          </cell>
          <cell r="B193" t="str">
            <v>Demolição de revestimento de argamassa de cal e areia (inclusive emboço)</v>
          </cell>
          <cell r="C193" t="str">
            <v>M2</v>
          </cell>
          <cell r="D193">
            <v>1.9156</v>
          </cell>
        </row>
        <row r="194">
          <cell r="A194" t="str">
            <v>001.08.00420</v>
          </cell>
          <cell r="B194" t="str">
            <v>Demolição de revestimento de argamassa mista (inclusive emboço)</v>
          </cell>
          <cell r="C194" t="str">
            <v>M2</v>
          </cell>
          <cell r="D194">
            <v>2.8733</v>
          </cell>
        </row>
        <row r="195">
          <cell r="A195" t="str">
            <v>001.08.00440</v>
          </cell>
          <cell r="B195" t="str">
            <v>Demolição de revestimento de argamassa de cimento e areia (inclusive emboço)</v>
          </cell>
          <cell r="C195" t="str">
            <v>M2</v>
          </cell>
          <cell r="D195">
            <v>7.3646000000000003</v>
          </cell>
        </row>
        <row r="196">
          <cell r="A196" t="str">
            <v>001.08.00460</v>
          </cell>
          <cell r="B196" t="str">
            <v>Demolição de azulejos pastilas ladrilhos cerâmicos ou base de gres (inclusive emboço)</v>
          </cell>
          <cell r="C196" t="str">
            <v>M2</v>
          </cell>
          <cell r="D196">
            <v>7.109</v>
          </cell>
        </row>
        <row r="197">
          <cell r="A197" t="str">
            <v>001.08.00480</v>
          </cell>
          <cell r="B197" t="str">
            <v>Demolição de mármore, pedra ou granito (inclusive emboço)</v>
          </cell>
          <cell r="C197" t="str">
            <v>M2</v>
          </cell>
          <cell r="D197">
            <v>7.109</v>
          </cell>
        </row>
        <row r="198">
          <cell r="A198" t="str">
            <v>001.08.00500</v>
          </cell>
          <cell r="B198" t="str">
            <v>Demolição de quadro negro</v>
          </cell>
          <cell r="C198" t="str">
            <v>M2</v>
          </cell>
          <cell r="D198">
            <v>7.109</v>
          </cell>
        </row>
        <row r="199">
          <cell r="A199" t="str">
            <v>001.08.00520</v>
          </cell>
          <cell r="B199" t="str">
            <v>Retirada de revestimento com mármore, pedra ou granito (inclusive emboço)</v>
          </cell>
          <cell r="C199" t="str">
            <v>M2</v>
          </cell>
          <cell r="D199">
            <v>6.5556000000000001</v>
          </cell>
        </row>
        <row r="200">
          <cell r="A200" t="str">
            <v>001.08.00540</v>
          </cell>
          <cell r="B200" t="str">
            <v>Demolição de forro de estuque (inclusive entarugamento de madeira)</v>
          </cell>
          <cell r="C200" t="str">
            <v>M2</v>
          </cell>
          <cell r="D200">
            <v>2.0718999999999999</v>
          </cell>
        </row>
        <row r="201">
          <cell r="A201" t="str">
            <v>001.08.00560</v>
          </cell>
          <cell r="B201" t="str">
            <v>Demolição de forro de madeira ou de gesso (incluso entarugamento)</v>
          </cell>
          <cell r="C201" t="str">
            <v>M2</v>
          </cell>
          <cell r="D201">
            <v>1.7504</v>
          </cell>
        </row>
        <row r="202">
          <cell r="A202" t="str">
            <v>001.08.00580</v>
          </cell>
          <cell r="B202" t="str">
            <v>Demolição somente das tábuas ou chapas de madeira ou de gesso</v>
          </cell>
          <cell r="C202" t="str">
            <v>M2</v>
          </cell>
          <cell r="D202">
            <v>2.6255999999999999</v>
          </cell>
        </row>
        <row r="203">
          <cell r="A203" t="str">
            <v>001.08.00600</v>
          </cell>
          <cell r="B203" t="str">
            <v>Demolição de lambris de madeira inclusive entarugamento</v>
          </cell>
          <cell r="C203" t="str">
            <v>M2</v>
          </cell>
          <cell r="D203">
            <v>7.109</v>
          </cell>
        </row>
        <row r="204">
          <cell r="A204" t="str">
            <v>001.08.00620</v>
          </cell>
          <cell r="B204" t="str">
            <v>Demolição somente de chapas ou placas de lambris ou madeira</v>
          </cell>
          <cell r="C204" t="str">
            <v>M2</v>
          </cell>
          <cell r="D204">
            <v>4.4272</v>
          </cell>
        </row>
        <row r="205">
          <cell r="A205" t="str">
            <v>001.08.00640</v>
          </cell>
          <cell r="B205" t="str">
            <v>Retirada de todo o forro inclusive vigas e sarrafos</v>
          </cell>
          <cell r="C205" t="str">
            <v>M2</v>
          </cell>
          <cell r="D205">
            <v>9.3196999999999992</v>
          </cell>
        </row>
        <row r="206">
          <cell r="A206" t="str">
            <v>001.08.00660</v>
          </cell>
          <cell r="B206" t="str">
            <v>Retirada de todos os lambris inclusive caibros e sarrafos</v>
          </cell>
          <cell r="C206" t="str">
            <v>M2</v>
          </cell>
          <cell r="D206">
            <v>9.3196999999999992</v>
          </cell>
        </row>
        <row r="207">
          <cell r="A207" t="str">
            <v>001.08.00680</v>
          </cell>
          <cell r="B207" t="str">
            <v>Demolição de alvenaria de tijolos maciços</v>
          </cell>
          <cell r="C207" t="str">
            <v>M3</v>
          </cell>
          <cell r="D207">
            <v>18.0489</v>
          </cell>
        </row>
        <row r="208">
          <cell r="A208" t="str">
            <v>001.08.00700</v>
          </cell>
          <cell r="B208" t="str">
            <v>Retirada de alvenaria de tijolos maciços</v>
          </cell>
          <cell r="C208" t="str">
            <v>M3</v>
          </cell>
          <cell r="D208">
            <v>34.182299999999998</v>
          </cell>
        </row>
        <row r="209">
          <cell r="A209" t="str">
            <v>001.08.00720</v>
          </cell>
          <cell r="B209" t="str">
            <v>Demolição de alvenaria de tijolos cerâmicos</v>
          </cell>
          <cell r="C209" t="str">
            <v>M3</v>
          </cell>
          <cell r="D209">
            <v>13.128</v>
          </cell>
        </row>
        <row r="210">
          <cell r="A210" t="str">
            <v>001.08.00740</v>
          </cell>
          <cell r="B210" t="str">
            <v>Demolição de alvenaria de blocos de concreto</v>
          </cell>
          <cell r="C210" t="str">
            <v>M3</v>
          </cell>
          <cell r="D210">
            <v>13.128</v>
          </cell>
        </row>
        <row r="211">
          <cell r="A211" t="str">
            <v>001.08.00760</v>
          </cell>
          <cell r="B211" t="str">
            <v>Retirada de alvenaria de blocos de concreto</v>
          </cell>
          <cell r="C211" t="str">
            <v>M3</v>
          </cell>
          <cell r="D211">
            <v>26.256</v>
          </cell>
        </row>
        <row r="212">
          <cell r="A212" t="str">
            <v>001.08.00780</v>
          </cell>
          <cell r="B212" t="str">
            <v>Demolição de alvenaria de pedra</v>
          </cell>
          <cell r="C212" t="str">
            <v>M3</v>
          </cell>
          <cell r="D212">
            <v>33.3733</v>
          </cell>
        </row>
        <row r="213">
          <cell r="A213" t="str">
            <v>001.08.00800</v>
          </cell>
          <cell r="B213" t="str">
            <v>Retirada de alvenaria de pedra</v>
          </cell>
          <cell r="C213" t="str">
            <v>M3</v>
          </cell>
          <cell r="D213">
            <v>37.749299999999998</v>
          </cell>
        </row>
        <row r="214">
          <cell r="A214" t="str">
            <v>001.08.00820</v>
          </cell>
          <cell r="B214" t="str">
            <v>Demolição de alvenaria de placas de concreto celular</v>
          </cell>
          <cell r="C214" t="str">
            <v>M3</v>
          </cell>
          <cell r="D214">
            <v>7.6622000000000003</v>
          </cell>
        </row>
        <row r="215">
          <cell r="A215" t="str">
            <v>001.08.00840</v>
          </cell>
          <cell r="B215" t="str">
            <v>Retirada de alvenaria de placas de concreto celular</v>
          </cell>
          <cell r="C215" t="str">
            <v>M3</v>
          </cell>
          <cell r="D215">
            <v>13.1112</v>
          </cell>
        </row>
        <row r="216">
          <cell r="A216" t="str">
            <v>001.08.00860</v>
          </cell>
          <cell r="B216" t="str">
            <v>Demolição de alvenaria de adobo</v>
          </cell>
          <cell r="C216" t="str">
            <v>M3</v>
          </cell>
          <cell r="D216">
            <v>19.1555</v>
          </cell>
        </row>
        <row r="217">
          <cell r="A217" t="str">
            <v>001.08.00880</v>
          </cell>
          <cell r="B217" t="str">
            <v>Demolição de elemento vazado</v>
          </cell>
          <cell r="C217" t="str">
            <v>M2</v>
          </cell>
          <cell r="D217">
            <v>24.621300000000002</v>
          </cell>
        </row>
        <row r="218">
          <cell r="A218" t="str">
            <v>001.08.00900</v>
          </cell>
          <cell r="B218" t="str">
            <v>Demolição inclusive entarugamento de paredes divisórias de tábuas e chapas</v>
          </cell>
          <cell r="C218" t="str">
            <v>M2</v>
          </cell>
          <cell r="D218">
            <v>3.8311000000000002</v>
          </cell>
        </row>
        <row r="219">
          <cell r="A219" t="str">
            <v>001.08.00920</v>
          </cell>
          <cell r="B219" t="str">
            <v>Demolição apenas das tábuas ou chapas das paredes divisórias</v>
          </cell>
          <cell r="C219" t="str">
            <v>M2</v>
          </cell>
          <cell r="D219">
            <v>2.6818</v>
          </cell>
        </row>
        <row r="220">
          <cell r="A220" t="str">
            <v>001.08.00940</v>
          </cell>
          <cell r="B220" t="str">
            <v>Retirada de divisória tipo naval</v>
          </cell>
          <cell r="C220" t="str">
            <v>M2</v>
          </cell>
          <cell r="D220">
            <v>1.5324</v>
          </cell>
        </row>
        <row r="221">
          <cell r="A221" t="str">
            <v>001.08.00960</v>
          </cell>
          <cell r="B221" t="str">
            <v>Demolição de alvenaria de fundação de tijolos maciços inclusive escavações necessárias</v>
          </cell>
          <cell r="C221" t="str">
            <v>M3</v>
          </cell>
          <cell r="D221">
            <v>68.364500000000007</v>
          </cell>
        </row>
        <row r="222">
          <cell r="A222" t="str">
            <v>001.08.00980</v>
          </cell>
          <cell r="B222" t="str">
            <v>Demolição de alvenaria de fundações de pedra</v>
          </cell>
          <cell r="C222" t="str">
            <v>M3</v>
          </cell>
          <cell r="D222">
            <v>34.479900000000001</v>
          </cell>
        </row>
        <row r="223">
          <cell r="A223" t="str">
            <v>001.08.01000</v>
          </cell>
          <cell r="B223" t="str">
            <v>Demolição de concreto simples em fundação</v>
          </cell>
          <cell r="C223" t="str">
            <v>M3</v>
          </cell>
          <cell r="D223">
            <v>59.288899999999998</v>
          </cell>
        </row>
        <row r="224">
          <cell r="A224" t="str">
            <v>001.08.01020</v>
          </cell>
          <cell r="B224" t="str">
            <v>Demolição de concreto armado em fundações</v>
          </cell>
          <cell r="C224" t="str">
            <v>M3</v>
          </cell>
          <cell r="D224">
            <v>151.3741</v>
          </cell>
        </row>
        <row r="225">
          <cell r="A225" t="str">
            <v>001.08.01040</v>
          </cell>
          <cell r="B225" t="str">
            <v>Demolição de concreto simples acima do embasamento</v>
          </cell>
          <cell r="C225" t="str">
            <v>M3</v>
          </cell>
          <cell r="D225">
            <v>49.2258</v>
          </cell>
        </row>
        <row r="226">
          <cell r="A226" t="str">
            <v>001.08.01060</v>
          </cell>
          <cell r="B226" t="str">
            <v>Demolição de concreto armado acima do embasamento</v>
          </cell>
          <cell r="C226" t="str">
            <v>M3</v>
          </cell>
          <cell r="D226">
            <v>135.96420000000001</v>
          </cell>
        </row>
        <row r="227">
          <cell r="A227" t="str">
            <v>001.08.01080</v>
          </cell>
          <cell r="B227" t="str">
            <v>Rasgo em piso de concreto simples 7.00 x 7.00 cm para passagem de tubulação, utilizando máquina corta piso manual com disco diamantado</v>
          </cell>
          <cell r="C227" t="str">
            <v>ML</v>
          </cell>
          <cell r="D227">
            <v>3.5093000000000001</v>
          </cell>
        </row>
        <row r="228">
          <cell r="A228" t="str">
            <v>001.08.01100</v>
          </cell>
          <cell r="B228" t="str">
            <v>Rasgo em piso de concreto simples 10.00 x 7.00 cm para passagem de tubulação, utilizando máquina corta piso manual com disco diamantado</v>
          </cell>
          <cell r="C228" t="str">
            <v>ML</v>
          </cell>
          <cell r="D228">
            <v>4.4671000000000003</v>
          </cell>
        </row>
        <row r="229">
          <cell r="A229" t="str">
            <v>001.08.01120</v>
          </cell>
          <cell r="B229" t="str">
            <v>Rasgo em piso de concreto simples 15.00 x 7.00 cm para passagem de tubulação, utilizando máquina corta piso manual com disco diamantado</v>
          </cell>
          <cell r="C229" t="str">
            <v>ML</v>
          </cell>
          <cell r="D229">
            <v>6.3826999999999998</v>
          </cell>
        </row>
        <row r="230">
          <cell r="A230" t="str">
            <v>001.08.01140</v>
          </cell>
          <cell r="B230" t="str">
            <v>Demolição de assoalhos de tábuas incl.rodapés e cordões</v>
          </cell>
          <cell r="C230" t="str">
            <v>M2</v>
          </cell>
          <cell r="D230">
            <v>6.8958000000000004</v>
          </cell>
        </row>
        <row r="231">
          <cell r="A231" t="str">
            <v>001.08.01160</v>
          </cell>
          <cell r="B231" t="str">
            <v>Demolição de assoalhos de tábuas apenas das tábuas</v>
          </cell>
          <cell r="C231" t="str">
            <v>M2</v>
          </cell>
          <cell r="D231">
            <v>2.7583000000000002</v>
          </cell>
        </row>
        <row r="232">
          <cell r="A232" t="str">
            <v>001.08.01180</v>
          </cell>
          <cell r="B232" t="str">
            <v>Retirada de todo piso assoalho de tábuas inclusive vigamento de peróba</v>
          </cell>
          <cell r="C232" t="str">
            <v>M2</v>
          </cell>
          <cell r="D232">
            <v>11.247199999999999</v>
          </cell>
        </row>
        <row r="233">
          <cell r="A233" t="str">
            <v>001.08.01200</v>
          </cell>
          <cell r="B233" t="str">
            <v>Demolição de pisos de tacos madeira inclusive argamassa de assentamento</v>
          </cell>
          <cell r="C233" t="str">
            <v>M2</v>
          </cell>
          <cell r="D233">
            <v>8.4490999999999996</v>
          </cell>
        </row>
        <row r="234">
          <cell r="A234" t="str">
            <v>001.08.01220</v>
          </cell>
          <cell r="B234" t="str">
            <v>Retirada de pisos de tacos madeira inclusive argamassa de assentamento</v>
          </cell>
          <cell r="C234" t="str">
            <v>M2</v>
          </cell>
          <cell r="D234">
            <v>10.0838</v>
          </cell>
        </row>
        <row r="235">
          <cell r="A235" t="str">
            <v>001.08.01240</v>
          </cell>
          <cell r="B235" t="str">
            <v>Demolição de rodapé de madeira</v>
          </cell>
          <cell r="C235" t="str">
            <v>ML</v>
          </cell>
          <cell r="D235">
            <v>0.30649999999999999</v>
          </cell>
        </row>
        <row r="236">
          <cell r="A236" t="str">
            <v>001.08.01260</v>
          </cell>
          <cell r="B236" t="str">
            <v>Retirada de rodapé de madeira</v>
          </cell>
          <cell r="C236" t="str">
            <v>ML</v>
          </cell>
          <cell r="D236">
            <v>0.4904</v>
          </cell>
        </row>
        <row r="237">
          <cell r="A237" t="str">
            <v>001.08.01280</v>
          </cell>
          <cell r="B237" t="str">
            <v>Demolição de pisos de ladrilhos em geral</v>
          </cell>
          <cell r="C237" t="str">
            <v>M2</v>
          </cell>
          <cell r="D237">
            <v>3.0632000000000001</v>
          </cell>
        </row>
        <row r="238">
          <cell r="A238" t="str">
            <v>001.08.01300</v>
          </cell>
          <cell r="B238" t="str">
            <v>Demolição de ladrilhos em geral sobre base ou lastro de concreto</v>
          </cell>
          <cell r="C238" t="str">
            <v>M2</v>
          </cell>
          <cell r="D238">
            <v>6.1264000000000003</v>
          </cell>
        </row>
        <row r="239">
          <cell r="A239" t="str">
            <v>001.08.01320</v>
          </cell>
          <cell r="B239" t="str">
            <v>Demolição de pisos de granilite ou cimentado</v>
          </cell>
          <cell r="C239" t="str">
            <v>M2</v>
          </cell>
          <cell r="D239">
            <v>1.1331</v>
          </cell>
        </row>
        <row r="240">
          <cell r="A240" t="str">
            <v>001.08.01340</v>
          </cell>
          <cell r="B240" t="str">
            <v>Retirada de pavimentação em paralelepípedo</v>
          </cell>
          <cell r="C240" t="str">
            <v>M2</v>
          </cell>
          <cell r="D240">
            <v>3.5007999999999999</v>
          </cell>
        </row>
        <row r="241">
          <cell r="A241" t="str">
            <v>001.08.01360</v>
          </cell>
          <cell r="B241" t="str">
            <v>Demolição de pavimentação asfáltica p/processo manual</v>
          </cell>
          <cell r="C241" t="str">
            <v>M2</v>
          </cell>
          <cell r="D241">
            <v>5.7466999999999997</v>
          </cell>
        </row>
        <row r="242">
          <cell r="A242" t="str">
            <v>001.08.01380</v>
          </cell>
          <cell r="B242" t="str">
            <v>Demolição de pisos cimentados sobre base ou lastro concreto</v>
          </cell>
          <cell r="C242" t="str">
            <v>M2</v>
          </cell>
          <cell r="D242">
            <v>5.6887999999999996</v>
          </cell>
        </row>
        <row r="243">
          <cell r="A243" t="str">
            <v>001.08.01400</v>
          </cell>
          <cell r="B243" t="str">
            <v>Demolição de lastro de concreto</v>
          </cell>
          <cell r="C243" t="str">
            <v>M2</v>
          </cell>
          <cell r="D243">
            <v>3.0632000000000001</v>
          </cell>
        </row>
        <row r="244">
          <cell r="A244" t="str">
            <v>001.08.01420</v>
          </cell>
          <cell r="B244" t="str">
            <v>Retirada de vidros inteiros</v>
          </cell>
          <cell r="C244" t="str">
            <v>M2</v>
          </cell>
          <cell r="D244">
            <v>2.3174000000000001</v>
          </cell>
        </row>
        <row r="245">
          <cell r="A245" t="str">
            <v>001.08.01440</v>
          </cell>
          <cell r="B245" t="str">
            <v>Retirada de esquadrias de madeira inclusive batente</v>
          </cell>
          <cell r="C245" t="str">
            <v>M2</v>
          </cell>
          <cell r="D245">
            <v>3.5007999999999999</v>
          </cell>
        </row>
        <row r="246">
          <cell r="A246" t="str">
            <v>001.08.01460</v>
          </cell>
          <cell r="B246" t="str">
            <v>Retirada de esquadrias metálicas</v>
          </cell>
          <cell r="C246" t="str">
            <v>M2</v>
          </cell>
          <cell r="D246">
            <v>4.5890000000000004</v>
          </cell>
        </row>
        <row r="247">
          <cell r="A247" t="str">
            <v>001.08.01480</v>
          </cell>
          <cell r="B247" t="str">
            <v>Retirada de fechaduras</v>
          </cell>
          <cell r="C247" t="str">
            <v>UN</v>
          </cell>
          <cell r="D247">
            <v>2.3174000000000001</v>
          </cell>
        </row>
        <row r="248">
          <cell r="A248" t="str">
            <v>001.08.01500</v>
          </cell>
          <cell r="B248" t="str">
            <v>Retirada de esquadria de madeira, somente as folhas</v>
          </cell>
          <cell r="C248" t="str">
            <v>M2</v>
          </cell>
          <cell r="D248">
            <v>1.5539000000000001</v>
          </cell>
        </row>
        <row r="249">
          <cell r="A249" t="str">
            <v>001.08.01520</v>
          </cell>
          <cell r="B249" t="str">
            <v>Retirada de aparelhos de louça ou ferro sanitário</v>
          </cell>
          <cell r="C249" t="str">
            <v>UN</v>
          </cell>
          <cell r="D249">
            <v>8.4054000000000002</v>
          </cell>
        </row>
        <row r="250">
          <cell r="A250" t="str">
            <v>001.08.01540</v>
          </cell>
          <cell r="B250" t="str">
            <v>Retirada de caixa dágua pré fabricada</v>
          </cell>
          <cell r="C250" t="str">
            <v>UN</v>
          </cell>
          <cell r="D250">
            <v>14.009</v>
          </cell>
        </row>
        <row r="251">
          <cell r="A251" t="str">
            <v>001.08.01560</v>
          </cell>
          <cell r="B251" t="str">
            <v>Demolição de tubulação de ferro galvanizado até 2 pol</v>
          </cell>
          <cell r="C251" t="str">
            <v>ML</v>
          </cell>
          <cell r="D251">
            <v>1.6811</v>
          </cell>
        </row>
        <row r="252">
          <cell r="A252" t="str">
            <v>001.08.01580</v>
          </cell>
          <cell r="B252" t="str">
            <v>Demolição de tubulação de ferro galvanizado acima de 2 pol</v>
          </cell>
          <cell r="C252" t="str">
            <v>ML</v>
          </cell>
          <cell r="D252">
            <v>2.8018000000000001</v>
          </cell>
        </row>
        <row r="253">
          <cell r="A253" t="str">
            <v>001.08.01600</v>
          </cell>
          <cell r="B253" t="str">
            <v>Retirada de tubo de ferro galvanizado até 2 pol</v>
          </cell>
          <cell r="C253" t="str">
            <v>ML</v>
          </cell>
          <cell r="D253">
            <v>2.8018000000000001</v>
          </cell>
        </row>
        <row r="254">
          <cell r="A254" t="str">
            <v>001.08.01620</v>
          </cell>
          <cell r="B254" t="str">
            <v>Retirada de tubo de ferro galvanizado acima de 2 pol</v>
          </cell>
          <cell r="C254" t="str">
            <v>ML</v>
          </cell>
          <cell r="D254">
            <v>3.3622000000000001</v>
          </cell>
        </row>
        <row r="255">
          <cell r="A255" t="str">
            <v>001.08.01640</v>
          </cell>
          <cell r="B255" t="str">
            <v>Demolição de tubo de f.f.ate 3 pol</v>
          </cell>
          <cell r="C255" t="str">
            <v>ML</v>
          </cell>
          <cell r="D255">
            <v>1.6811</v>
          </cell>
        </row>
        <row r="256">
          <cell r="A256" t="str">
            <v>001.08.01660</v>
          </cell>
          <cell r="B256" t="str">
            <v>Demolição de tubo de f.f.acima 3 pol</v>
          </cell>
          <cell r="C256" t="str">
            <v>ML</v>
          </cell>
          <cell r="D256">
            <v>2.8018000000000001</v>
          </cell>
        </row>
        <row r="257">
          <cell r="A257" t="str">
            <v>001.08.01680</v>
          </cell>
          <cell r="B257" t="str">
            <v>Retirada de tubo de f.f.ate 3 pol</v>
          </cell>
          <cell r="C257" t="str">
            <v>ML</v>
          </cell>
          <cell r="D257">
            <v>2.8018000000000001</v>
          </cell>
        </row>
        <row r="258">
          <cell r="A258" t="str">
            <v>001.08.01700</v>
          </cell>
          <cell r="B258" t="str">
            <v>Retirada de tubo de f.f.acima de 3 pol</v>
          </cell>
          <cell r="C258" t="str">
            <v>ML</v>
          </cell>
          <cell r="D258">
            <v>3.3622000000000001</v>
          </cell>
        </row>
        <row r="259">
          <cell r="A259" t="str">
            <v>001.08.01720</v>
          </cell>
          <cell r="B259" t="str">
            <v>Demolição de tubo de barro ou c.a.ate 3 pol</v>
          </cell>
          <cell r="C259" t="str">
            <v>ML</v>
          </cell>
          <cell r="D259">
            <v>1.1207</v>
          </cell>
        </row>
        <row r="260">
          <cell r="A260" t="str">
            <v>001.08.01740</v>
          </cell>
          <cell r="B260" t="str">
            <v>Demolição de tubo de barro ou c.a.acima de 3 pol</v>
          </cell>
          <cell r="C260" t="str">
            <v>ML</v>
          </cell>
          <cell r="D260">
            <v>1.6811</v>
          </cell>
        </row>
        <row r="261">
          <cell r="A261" t="str">
            <v>001.08.01760</v>
          </cell>
          <cell r="B261" t="str">
            <v>Retirada de tubos de barro ou cimento amianto até 3 pol</v>
          </cell>
          <cell r="C261" t="str">
            <v>ML</v>
          </cell>
          <cell r="D261">
            <v>3.3622000000000001</v>
          </cell>
        </row>
        <row r="262">
          <cell r="A262" t="str">
            <v>001.08.01780</v>
          </cell>
          <cell r="B262" t="str">
            <v>Retirada de tubos de barro ou cimento amianto acima de 3 pol</v>
          </cell>
          <cell r="C262" t="str">
            <v>ML</v>
          </cell>
          <cell r="D262">
            <v>3.9224999999999999</v>
          </cell>
        </row>
        <row r="263">
          <cell r="A263" t="str">
            <v>001.08.01800</v>
          </cell>
          <cell r="B263" t="str">
            <v>Retirada de registro ate 2 pol</v>
          </cell>
          <cell r="C263" t="str">
            <v>UN</v>
          </cell>
          <cell r="D263">
            <v>6.1639999999999997</v>
          </cell>
        </row>
        <row r="264">
          <cell r="A264" t="str">
            <v>001.08.01820</v>
          </cell>
          <cell r="B264" t="str">
            <v>Retirada de calhas e condutores</v>
          </cell>
          <cell r="C264" t="str">
            <v>ML</v>
          </cell>
          <cell r="D264">
            <v>1.2285999999999999</v>
          </cell>
        </row>
        <row r="265">
          <cell r="A265" t="str">
            <v>001.08.01840</v>
          </cell>
          <cell r="B265" t="str">
            <v>Execução de desentupimento de esgoto</v>
          </cell>
          <cell r="C265" t="str">
            <v>ML</v>
          </cell>
          <cell r="D265">
            <v>2.0476999999999999</v>
          </cell>
        </row>
        <row r="266">
          <cell r="A266" t="str">
            <v>001.08.01860</v>
          </cell>
          <cell r="B266" t="str">
            <v>Retirada de caixa de descarga</v>
          </cell>
          <cell r="C266" t="str">
            <v>UN</v>
          </cell>
          <cell r="D266">
            <v>5.4263000000000003</v>
          </cell>
        </row>
        <row r="267">
          <cell r="A267" t="str">
            <v>001.08.01880</v>
          </cell>
          <cell r="B267" t="str">
            <v>Retirada de bancadas, balcões ou pias (aço,granilite,ardósia,etc)</v>
          </cell>
          <cell r="C267" t="str">
            <v>M2</v>
          </cell>
          <cell r="D267">
            <v>9.2800999999999991</v>
          </cell>
        </row>
        <row r="268">
          <cell r="A268" t="str">
            <v>001.08.01900</v>
          </cell>
          <cell r="B268" t="str">
            <v>Demolição de quadro de luz e força</v>
          </cell>
          <cell r="C268" t="str">
            <v>UN</v>
          </cell>
          <cell r="D268">
            <v>14.009</v>
          </cell>
        </row>
        <row r="269">
          <cell r="A269" t="str">
            <v>001.08.01920</v>
          </cell>
          <cell r="B269" t="str">
            <v>Retirada de quadro de luz e força</v>
          </cell>
          <cell r="C269" t="str">
            <v>UN</v>
          </cell>
          <cell r="D269">
            <v>19.6126</v>
          </cell>
        </row>
        <row r="270">
          <cell r="A270" t="str">
            <v>001.08.01940</v>
          </cell>
          <cell r="B270" t="str">
            <v>Retirada de aparelhos incandecentes</v>
          </cell>
          <cell r="C270" t="str">
            <v>UN</v>
          </cell>
          <cell r="D270">
            <v>0.56040000000000001</v>
          </cell>
        </row>
        <row r="271">
          <cell r="A271" t="str">
            <v>001.08.01960</v>
          </cell>
          <cell r="B271" t="str">
            <v>Retirada de aparelhos fluorescentes</v>
          </cell>
          <cell r="C271" t="str">
            <v>UN</v>
          </cell>
          <cell r="D271">
            <v>2.2414000000000001</v>
          </cell>
        </row>
        <row r="272">
          <cell r="A272" t="str">
            <v>001.08.01980</v>
          </cell>
          <cell r="B272" t="str">
            <v>Demolição de tubulação elétrica ate 2.00 pol</v>
          </cell>
          <cell r="C272" t="str">
            <v>ML</v>
          </cell>
          <cell r="D272">
            <v>1.6811</v>
          </cell>
        </row>
        <row r="273">
          <cell r="A273" t="str">
            <v>001.08.02000</v>
          </cell>
          <cell r="B273" t="str">
            <v>Demolição de tubulação elétrica acima de 2.00 pol</v>
          </cell>
          <cell r="C273" t="str">
            <v>ML</v>
          </cell>
          <cell r="D273">
            <v>2.8018000000000001</v>
          </cell>
        </row>
        <row r="274">
          <cell r="A274" t="str">
            <v>001.08.02020</v>
          </cell>
          <cell r="B274" t="str">
            <v>Retirada de fiação (até cabo n.2 awg)</v>
          </cell>
          <cell r="C274" t="str">
            <v>ML</v>
          </cell>
          <cell r="D274">
            <v>0.11210000000000001</v>
          </cell>
        </row>
        <row r="275">
          <cell r="A275" t="str">
            <v>001.08.02040</v>
          </cell>
          <cell r="B275" t="str">
            <v>Retirada de fiação (do cabo 1/0 ate 4/0 awg)</v>
          </cell>
          <cell r="C275" t="str">
            <v>ML</v>
          </cell>
          <cell r="D275">
            <v>0.22409999999999999</v>
          </cell>
        </row>
        <row r="276">
          <cell r="A276" t="str">
            <v>001.08.02060</v>
          </cell>
          <cell r="B276" t="str">
            <v>Retirada de interruptores, tomadas, campainhas, etc. (inclusive, condutores e caixas)</v>
          </cell>
          <cell r="C276" t="str">
            <v>UN</v>
          </cell>
          <cell r="D276">
            <v>0.11210000000000001</v>
          </cell>
        </row>
        <row r="277">
          <cell r="A277" t="str">
            <v>001.08.02080</v>
          </cell>
          <cell r="B277" t="str">
            <v>Retirada de postes de madeira ou concreto ate 11.00 m</v>
          </cell>
          <cell r="C277" t="str">
            <v>UN</v>
          </cell>
          <cell r="D277">
            <v>17.565799999999999</v>
          </cell>
        </row>
        <row r="278">
          <cell r="A278" t="str">
            <v>001.08.02100</v>
          </cell>
          <cell r="B278" t="str">
            <v>Retirada de arruelas</v>
          </cell>
          <cell r="C278" t="str">
            <v>UN</v>
          </cell>
          <cell r="D278">
            <v>0.11210000000000001</v>
          </cell>
        </row>
        <row r="279">
          <cell r="A279" t="str">
            <v>001.08.02120</v>
          </cell>
          <cell r="B279" t="str">
            <v>Retirada de cruzeta de madeira</v>
          </cell>
          <cell r="C279" t="str">
            <v>UN</v>
          </cell>
          <cell r="D279">
            <v>0.2802</v>
          </cell>
        </row>
        <row r="280">
          <cell r="A280" t="str">
            <v>001.08.02140</v>
          </cell>
          <cell r="B280" t="str">
            <v>Retirada de isoladores</v>
          </cell>
          <cell r="C280" t="str">
            <v>UN</v>
          </cell>
          <cell r="D280">
            <v>0.56040000000000001</v>
          </cell>
        </row>
        <row r="281">
          <cell r="A281" t="str">
            <v>001.08.02160</v>
          </cell>
          <cell r="B281" t="str">
            <v>Retirada de mão francesa</v>
          </cell>
          <cell r="C281" t="str">
            <v>UN</v>
          </cell>
          <cell r="D281">
            <v>0.56040000000000001</v>
          </cell>
        </row>
        <row r="282">
          <cell r="A282" t="str">
            <v>001.08.02180</v>
          </cell>
          <cell r="B282" t="str">
            <v>Retirada de parafuso máquina ou francês</v>
          </cell>
          <cell r="C282" t="str">
            <v>UN</v>
          </cell>
          <cell r="D282">
            <v>0.56040000000000001</v>
          </cell>
        </row>
        <row r="283">
          <cell r="A283" t="str">
            <v>001.08.02200</v>
          </cell>
          <cell r="B283" t="str">
            <v>Retirada de pino p/isolador de 15 kv</v>
          </cell>
          <cell r="C283" t="str">
            <v>UN</v>
          </cell>
          <cell r="D283">
            <v>0.84050000000000002</v>
          </cell>
        </row>
        <row r="284">
          <cell r="A284" t="str">
            <v>001.08.02220</v>
          </cell>
          <cell r="B284" t="str">
            <v>Retirada de disjuntor monofásico, bifásico ou trifásico de 15 a até 200 a</v>
          </cell>
          <cell r="C284" t="str">
            <v>UN</v>
          </cell>
          <cell r="D284">
            <v>1.0239</v>
          </cell>
        </row>
        <row r="285">
          <cell r="A285" t="str">
            <v>001.08.02240</v>
          </cell>
          <cell r="B285" t="str">
            <v>Retirada de chave trifásica com fusíveis de 30a até 200a</v>
          </cell>
          <cell r="C285" t="str">
            <v>UN</v>
          </cell>
          <cell r="D285">
            <v>3.0714999999999999</v>
          </cell>
        </row>
        <row r="286">
          <cell r="A286" t="str">
            <v>001.08.02260</v>
          </cell>
          <cell r="B286" t="str">
            <v>Retirada de ventilador de teto completo</v>
          </cell>
          <cell r="C286" t="str">
            <v>UN</v>
          </cell>
          <cell r="D286">
            <v>1.5357000000000001</v>
          </cell>
        </row>
        <row r="287">
          <cell r="A287" t="str">
            <v>001.08.02280</v>
          </cell>
          <cell r="B287" t="str">
            <v>Retirada de refletor com lâmpada</v>
          </cell>
          <cell r="C287" t="str">
            <v>UN</v>
          </cell>
          <cell r="D287">
            <v>1.5357000000000001</v>
          </cell>
        </row>
        <row r="288">
          <cell r="A288" t="str">
            <v>001.08.02300</v>
          </cell>
          <cell r="B288" t="str">
            <v>Remanejamento de fancoils</v>
          </cell>
          <cell r="C288" t="str">
            <v>UN</v>
          </cell>
          <cell r="D288">
            <v>80.670400000000001</v>
          </cell>
        </row>
        <row r="289">
          <cell r="A289" t="str">
            <v>001.08.02320</v>
          </cell>
          <cell r="B289" t="str">
            <v>Retirada c/ remoção de transformador de at/bt-15 kv 75 a 150 kva</v>
          </cell>
          <cell r="C289" t="str">
            <v>UN</v>
          </cell>
          <cell r="D289">
            <v>199.49279999999999</v>
          </cell>
        </row>
        <row r="290">
          <cell r="A290" t="str">
            <v>001.08.02340</v>
          </cell>
          <cell r="B290" t="str">
            <v>Retirada com remoção de grupo motor-gerador de 60 a 250 kva</v>
          </cell>
          <cell r="C290" t="str">
            <v>UN</v>
          </cell>
          <cell r="D290">
            <v>199.49279999999999</v>
          </cell>
        </row>
        <row r="291">
          <cell r="A291" t="str">
            <v>001.08.02360</v>
          </cell>
          <cell r="B291" t="str">
            <v>Remoção de pintura a cal</v>
          </cell>
          <cell r="C291" t="str">
            <v>M2</v>
          </cell>
          <cell r="D291">
            <v>0.81740000000000002</v>
          </cell>
        </row>
        <row r="292">
          <cell r="A292" t="str">
            <v>001.08.02380</v>
          </cell>
          <cell r="B292" t="str">
            <v>Remoção de pintura a gesso cola ou base de látex (pva)</v>
          </cell>
          <cell r="C292" t="str">
            <v>M2</v>
          </cell>
          <cell r="D292">
            <v>1.0898000000000001</v>
          </cell>
        </row>
        <row r="293">
          <cell r="A293" t="str">
            <v>001.08.02400</v>
          </cell>
          <cell r="B293" t="str">
            <v>Remoção de pintura a óleo esmalte verniz ou grafite</v>
          </cell>
          <cell r="C293" t="str">
            <v>M2</v>
          </cell>
          <cell r="D293">
            <v>2.0718999999999999</v>
          </cell>
        </row>
        <row r="294">
          <cell r="A294" t="str">
            <v>001.08.02420</v>
          </cell>
          <cell r="B294" t="str">
            <v>Raspagem e lixamento de pintura a óleo esmalte verniz ou grafite</v>
          </cell>
          <cell r="C294" t="str">
            <v>M2</v>
          </cell>
          <cell r="D294">
            <v>1.5539000000000001</v>
          </cell>
        </row>
        <row r="295">
          <cell r="A295" t="str">
            <v>001.09</v>
          </cell>
          <cell r="B295" t="str">
            <v>MOVIMENTO DE TERRA</v>
          </cell>
        </row>
        <row r="296">
          <cell r="A296" t="str">
            <v>001.09.00020</v>
          </cell>
          <cell r="B296" t="str">
            <v>Escavação manual de vala profund. até 2 mts em solo de 1ª categoria -   qualquer que seja o teor de umidade que apresente</v>
          </cell>
          <cell r="C296" t="str">
            <v>M3</v>
          </cell>
          <cell r="D296">
            <v>15.324400000000001</v>
          </cell>
        </row>
        <row r="297">
          <cell r="A297" t="str">
            <v>001.09.00040</v>
          </cell>
          <cell r="B297" t="str">
            <v>Escavação manual de vala profund. de 2 a 4 mts em solo de 1ª categoria -  qualquer que seja o teor de umidade que apresente</v>
          </cell>
          <cell r="C297" t="str">
            <v>M3</v>
          </cell>
          <cell r="D297">
            <v>17.239999999999998</v>
          </cell>
        </row>
        <row r="298">
          <cell r="A298" t="str">
            <v>001.09.00060</v>
          </cell>
          <cell r="B298" t="str">
            <v>Escavação manual em terra compacta ate 1,50m em material de primeira catergoria</v>
          </cell>
          <cell r="C298" t="str">
            <v>M3</v>
          </cell>
          <cell r="D298">
            <v>10.7271</v>
          </cell>
        </row>
        <row r="299">
          <cell r="A299" t="str">
            <v>001.09.00080</v>
          </cell>
          <cell r="B299" t="str">
            <v>Escavação manual em terra compacta de 1,50 ate 4,00 m</v>
          </cell>
          <cell r="C299" t="str">
            <v>M3</v>
          </cell>
          <cell r="D299">
            <v>19.1555</v>
          </cell>
        </row>
        <row r="300">
          <cell r="A300" t="str">
            <v>001.09.00100</v>
          </cell>
          <cell r="B300" t="str">
            <v>Escavação manual em terra dura ate 1,50m de profundidade</v>
          </cell>
          <cell r="C300" t="str">
            <v>M3</v>
          </cell>
          <cell r="D300">
            <v>13.792</v>
          </cell>
        </row>
        <row r="301">
          <cell r="A301" t="str">
            <v>001.09.00120</v>
          </cell>
          <cell r="B301" t="str">
            <v>Escavação manual em terra dura de 1,50 a 4,00m de profundidade</v>
          </cell>
          <cell r="C301" t="str">
            <v>M3</v>
          </cell>
          <cell r="D301">
            <v>22.986599999999999</v>
          </cell>
        </row>
        <row r="302">
          <cell r="A302" t="str">
            <v>001.09.00140</v>
          </cell>
          <cell r="B302" t="str">
            <v>Reaterro manual de valas c/o proprio material escavado incl.serviços de apiloamento com masso de 30 kg</v>
          </cell>
          <cell r="C302" t="str">
            <v>M3</v>
          </cell>
          <cell r="D302">
            <v>7.4706000000000001</v>
          </cell>
        </row>
        <row r="303">
          <cell r="A303" t="str">
            <v>001.09.00160</v>
          </cell>
          <cell r="B303" t="str">
            <v>Reaterro manual de valas c/o proprio material escavado incl.serviços de apiloamento com masso de 30 kg a 60 kg</v>
          </cell>
          <cell r="C303" t="str">
            <v>M3</v>
          </cell>
          <cell r="D303">
            <v>8.2369000000000003</v>
          </cell>
        </row>
        <row r="304">
          <cell r="A304" t="str">
            <v>001.09.00180</v>
          </cell>
          <cell r="B304" t="str">
            <v>Reaterro Mecanizado de Vala Empregando Compactador  de Placa Vibratória Movido à Diesel VPY 1750</v>
          </cell>
          <cell r="C304" t="str">
            <v>M3</v>
          </cell>
          <cell r="D304">
            <v>1.2667999999999999</v>
          </cell>
        </row>
        <row r="305">
          <cell r="A305" t="str">
            <v>001.09.00200</v>
          </cell>
          <cell r="B305" t="str">
            <v>Aterro interno entre baldrames em camada de 20 cm, utilizando compactador mecânico (tipo sapo mecânico), incluindo transporte e espalhamento do material</v>
          </cell>
          <cell r="C305" t="str">
            <v>M3</v>
          </cell>
          <cell r="D305">
            <v>15.667199999999999</v>
          </cell>
        </row>
        <row r="306">
          <cell r="A306" t="str">
            <v>001.09.00220</v>
          </cell>
          <cell r="B306" t="str">
            <v>Apiloamento de fundo de valas ou cavas com masso ate 30 kg</v>
          </cell>
          <cell r="C306" t="str">
            <v>M2</v>
          </cell>
          <cell r="D306">
            <v>4.4058000000000002</v>
          </cell>
        </row>
        <row r="307">
          <cell r="A307" t="str">
            <v>001.09.00240</v>
          </cell>
          <cell r="B307" t="str">
            <v>Apiloamento de fundo de valas ou cavas com masso de 30 a 60 kg</v>
          </cell>
          <cell r="C307" t="str">
            <v>M2</v>
          </cell>
          <cell r="D307">
            <v>6.5129000000000001</v>
          </cell>
        </row>
        <row r="308">
          <cell r="A308" t="str">
            <v>001.09.00260</v>
          </cell>
          <cell r="B308" t="str">
            <v>Espalhamento manual de terra descarregada</v>
          </cell>
          <cell r="C308" t="str">
            <v>M3</v>
          </cell>
          <cell r="D308">
            <v>1.5324</v>
          </cell>
        </row>
        <row r="309">
          <cell r="A309" t="str">
            <v>001.09.00280</v>
          </cell>
          <cell r="B309" t="str">
            <v>Escavação manual a céu aberto para tubulões</v>
          </cell>
          <cell r="C309" t="str">
            <v>M3</v>
          </cell>
          <cell r="D309">
            <v>67.727199999999996</v>
          </cell>
        </row>
        <row r="310">
          <cell r="A310" t="str">
            <v>001.09.00290</v>
          </cell>
          <cell r="B310" t="str">
            <v>Escavação Mecanizada Com Perfuratriz com Diâmetro Médio de Perfuração de 25 cm, incl. estadia, mobilização e desmobilização</v>
          </cell>
          <cell r="C310" t="str">
            <v>ml</v>
          </cell>
          <cell r="D310">
            <v>8.9</v>
          </cell>
        </row>
        <row r="311">
          <cell r="A311" t="str">
            <v>001.09.00300</v>
          </cell>
          <cell r="B311" t="str">
            <v>Escavação Mecanizada Com Perfuratriz com Diâmetro Médio de Perfuração de 80 cm, incl. estadia, mobilização e desmobilização</v>
          </cell>
          <cell r="C311" t="str">
            <v>ml</v>
          </cell>
          <cell r="D311">
            <v>8.9</v>
          </cell>
        </row>
        <row r="312">
          <cell r="A312" t="str">
            <v>001.09.00320</v>
          </cell>
          <cell r="B312" t="str">
            <v>Movimento de terra c/ corte e aterro compensado e c/ volume de corte excedente compensado manual em terreno mole</v>
          </cell>
          <cell r="C312" t="str">
            <v>M3</v>
          </cell>
          <cell r="D312">
            <v>7.6622000000000003</v>
          </cell>
        </row>
        <row r="313">
          <cell r="A313" t="str">
            <v>001.09.00340</v>
          </cell>
          <cell r="B313" t="str">
            <v>Movimento de terra c/ corte e aterro compensado e c/ volume de corte excedente compensado manual em terreno duro</v>
          </cell>
          <cell r="C313" t="str">
            <v>M3</v>
          </cell>
          <cell r="D313">
            <v>9.5777999999999999</v>
          </cell>
        </row>
        <row r="314">
          <cell r="A314" t="str">
            <v>001.09.00360</v>
          </cell>
          <cell r="B314" t="str">
            <v>Movimento de terra c/ corte e aterro compensado e c/ volume de aterro por empréstimo volume compensado manual em terreno mole</v>
          </cell>
          <cell r="C314" t="str">
            <v>M3</v>
          </cell>
          <cell r="D314">
            <v>9.5777999999999999</v>
          </cell>
        </row>
        <row r="315">
          <cell r="A315" t="str">
            <v>001.09.00380</v>
          </cell>
          <cell r="B315" t="str">
            <v>Movimento de terra c/ corte e aterro compensado e c/ volume de aterro por empréstimo volume compensado manual em terreno duro</v>
          </cell>
          <cell r="C315" t="str">
            <v>M3</v>
          </cell>
          <cell r="D315">
            <v>11.4933</v>
          </cell>
        </row>
        <row r="316">
          <cell r="A316" t="str">
            <v>001.10</v>
          </cell>
          <cell r="B316" t="str">
            <v>FUNDAÇÕES</v>
          </cell>
        </row>
        <row r="317">
          <cell r="A317" t="str">
            <v>001.10.00020</v>
          </cell>
          <cell r="B317" t="str">
            <v>Fornecimento, Lançamento e Aplicação de Lastro de Concreto c/ betoneira em fundações 1:5:10 c/167 kg cim/m3</v>
          </cell>
          <cell r="C317" t="str">
            <v>M3</v>
          </cell>
          <cell r="D317">
            <v>156.65639999999999</v>
          </cell>
        </row>
        <row r="318">
          <cell r="A318" t="str">
            <v>001.10.00040</v>
          </cell>
          <cell r="B318" t="str">
            <v>Fornecimento, confecção, transporte e aplicação de concreto 10 Mpa (241 kgcimento/m3),em fundações, virado na obra, composto por cimento portland CP 32 F, areia lavada tipo média a grossa, seixo rolado, e equipamentos.</v>
          </cell>
          <cell r="C318" t="str">
            <v>M3</v>
          </cell>
          <cell r="D318">
            <v>170.5814</v>
          </cell>
        </row>
        <row r="319">
          <cell r="A319" t="str">
            <v>001.10.00060</v>
          </cell>
          <cell r="B319" t="str">
            <v>Fornecimento, confecção, transporte e aplicação de concreto 13,5 Mpa (268 kgcimento/m3) em fundações, virado na obra, composto por cimento portland CP 32 F, areia lavada tipo média a grossa, seixo rolado, e equipamentos.</v>
          </cell>
          <cell r="C319" t="str">
            <v>M3</v>
          </cell>
          <cell r="D319">
            <v>177.90539999999999</v>
          </cell>
        </row>
        <row r="320">
          <cell r="A320" t="str">
            <v>001.10.00080</v>
          </cell>
          <cell r="B320" t="str">
            <v>Fornecimento, confecção, transporte e aplicação de concreto 15 Mpa (280 kgcimento/m3),em fundações, virado na obra, composto por cimento portland CP 32 F, areia lavada tipo média a grossa, seixo rolado, e equipamentos.</v>
          </cell>
          <cell r="C320" t="str">
            <v>M3</v>
          </cell>
          <cell r="D320">
            <v>181.15539999999999</v>
          </cell>
        </row>
        <row r="321">
          <cell r="A321" t="str">
            <v>001.10.00100</v>
          </cell>
          <cell r="B321" t="str">
            <v>Fornecimento, confecção, transporte e aplicação de concreto 18 Mpa (305 kgcimento/m3) em fundações, virado na obra, composto por cimento portland CP 32 F, areia lavada tipo média a grossa, seixo rolado, e equipamentos.</v>
          </cell>
          <cell r="C321" t="str">
            <v>M3</v>
          </cell>
          <cell r="D321">
            <v>187.94540000000001</v>
          </cell>
        </row>
        <row r="322">
          <cell r="A322" t="str">
            <v>001.10.00120</v>
          </cell>
          <cell r="B322" t="str">
            <v>Fornecimento, confecção, transporte e aplicação de concreto 20 Mpa (322 kgcimento/m3) em fundações, virado na obra, composto por cimento portland CP 32 F, areia lavada tipo média a grossa, seixo rolado, e equipamentos.</v>
          </cell>
          <cell r="C322" t="str">
            <v>M3</v>
          </cell>
          <cell r="D322">
            <v>192.55340000000001</v>
          </cell>
        </row>
        <row r="323">
          <cell r="A323" t="str">
            <v>001.10.00140</v>
          </cell>
          <cell r="B323" t="str">
            <v>Fornecimento, confecção, transporte e aplicação de concreto 21 Mpa (331 kgcimento/m3) em fundações, virado na obra, composto por cimento portland CP 32 F, areia lavada tipo média a grossa, seixo rolado, e equipamentos.</v>
          </cell>
          <cell r="C323" t="str">
            <v>M3</v>
          </cell>
          <cell r="D323">
            <v>195.00239999999999</v>
          </cell>
        </row>
        <row r="324">
          <cell r="A324" t="str">
            <v>001.10.00160</v>
          </cell>
          <cell r="B324" t="str">
            <v>Fornecimento, confecção, transporte e aplicação de concreto 25 Mpa (367 kgcimento/m3) em fundações, virado na obra, composto por cimento portland CP 32 F, areia lavada tipo média a grossa, seixo rolado, e equipamentos.</v>
          </cell>
          <cell r="C324" t="str">
            <v>M3</v>
          </cell>
          <cell r="D324">
            <v>204.77539999999999</v>
          </cell>
        </row>
        <row r="325">
          <cell r="A325" t="str">
            <v>001.10.00180</v>
          </cell>
          <cell r="B325" t="str">
            <v>Fornecimento, confecção, transporte e aplicação de concreto 10 Mpa (241 kgcimento/m3),em fundações, virado na obra, composto por cimento portland CP 32 F, areia lavada tipo média a grossa, pedra granitica britada, e equipamentos.</v>
          </cell>
          <cell r="C325" t="str">
            <v>M3</v>
          </cell>
          <cell r="D325">
            <v>179.90280000000001</v>
          </cell>
        </row>
        <row r="326">
          <cell r="A326" t="str">
            <v>001.10.00200</v>
          </cell>
          <cell r="B326" t="str">
            <v>Fornecimento, confecção, transporte e aplicação de concreto 13,5 Mpa (268 kgcimento/m3) em fundações, virado na obra, composto por cimento portland CP 32 F, areia lavada tipo média a grossa, pedra granitica britada, e equipamentos.</v>
          </cell>
          <cell r="C326" t="str">
            <v>M3</v>
          </cell>
          <cell r="D326">
            <v>187.2268</v>
          </cell>
        </row>
        <row r="327">
          <cell r="A327" t="str">
            <v>001.10.00220</v>
          </cell>
          <cell r="B327" t="str">
            <v>Fornecimento, confecção, transporte e aplicação de concreto 15 Mpa (280 kgcimento/m3),em fundações, virado na obra, composto por cimento portland CP 32 F, areia lavada tipo média a grossa, pedra granitica britada, e equipamentos.</v>
          </cell>
          <cell r="C327" t="str">
            <v>M3</v>
          </cell>
          <cell r="D327">
            <v>190.4768</v>
          </cell>
        </row>
        <row r="328">
          <cell r="A328" t="str">
            <v>001.10.00240</v>
          </cell>
          <cell r="B328" t="str">
            <v>Fornecimento, confecção, transporte e aplicação de concreto 18 Mpa (305 kgcimento/m3) em fundações, virado na obra, composto por cimento portland CP 32 F, areia lavada tipo média a grossa, pedra granitica britada, e equipamentos.</v>
          </cell>
          <cell r="C328" t="str">
            <v>M3</v>
          </cell>
          <cell r="D328">
            <v>197.26679999999999</v>
          </cell>
        </row>
        <row r="329">
          <cell r="A329" t="str">
            <v>001.10.00260</v>
          </cell>
          <cell r="B329" t="str">
            <v>Fornecimento, confecção, transporte e aplicação de concreto 20 Mpa (322 kgcimento/m3) em fundações, virado na obra, composto por cimento portland CP 32 F, areia lavada tipo média a grossa, pedra granitica britada, e equipamentos.</v>
          </cell>
          <cell r="C329" t="str">
            <v>M3</v>
          </cell>
          <cell r="D329">
            <v>201.87479999999999</v>
          </cell>
        </row>
        <row r="330">
          <cell r="A330" t="str">
            <v>001.10.00280</v>
          </cell>
          <cell r="B330" t="str">
            <v>Fornecimento, confecção, transporte e aplicação de concreto 21 Mpa (331 kgcimento/m3) em fundações, virado na obra, composto por cimento portland CP 32 F, areia lavada tipo média a grossa, pedra granitica britada, e equipamentos.</v>
          </cell>
          <cell r="C330" t="str">
            <v>M3</v>
          </cell>
          <cell r="D330">
            <v>204.32380000000001</v>
          </cell>
        </row>
        <row r="331">
          <cell r="A331" t="str">
            <v>001.10.00300</v>
          </cell>
          <cell r="B331" t="str">
            <v>Fornecimento, confecção, transporte e aplicação de concreto 25 Mpa (367 kgcimento/m3) em fundações, virado na obra, composto por cimento portland CP 32 F, areia lavada tipo média a grossa, pedra granitica britada, e equipamentos.</v>
          </cell>
          <cell r="C331" t="str">
            <v>M3</v>
          </cell>
          <cell r="D331">
            <v>221.75899999999999</v>
          </cell>
        </row>
        <row r="332">
          <cell r="A332" t="str">
            <v>001.10.00320</v>
          </cell>
          <cell r="B332" t="str">
            <v>Fornecimento, Transporte, Lançamento e Aplicação de Concreto usinado em fundação Fck= 13,5 Mpa</v>
          </cell>
          <cell r="C332" t="str">
            <v>M3</v>
          </cell>
          <cell r="D332">
            <v>219.55019999999999</v>
          </cell>
        </row>
        <row r="333">
          <cell r="A333" t="str">
            <v>001.10.00340</v>
          </cell>
          <cell r="B333" t="str">
            <v>Fornecimento, Transporte, Lançamento e Aplicação de Concreto usinado em fundação, Fck=15 mpa</v>
          </cell>
          <cell r="C333" t="str">
            <v>M3</v>
          </cell>
          <cell r="D333">
            <v>231.1002</v>
          </cell>
        </row>
        <row r="334">
          <cell r="A334" t="str">
            <v>001.10.00360</v>
          </cell>
          <cell r="B334" t="str">
            <v>Fornecimento, Transporte, Lançamento e Aplicação de Concreto usinado em fundação Fck= 18 Mpa</v>
          </cell>
          <cell r="C334" t="str">
            <v>M3</v>
          </cell>
          <cell r="D334">
            <v>236.3502</v>
          </cell>
        </row>
        <row r="335">
          <cell r="A335" t="str">
            <v>001.10.00380</v>
          </cell>
          <cell r="B335" t="str">
            <v>Fornecimento, Transporte, Lançamento e Aplicação de Concreto usinado em fundação Fck= 20 mpa</v>
          </cell>
          <cell r="C335" t="str">
            <v>M3</v>
          </cell>
          <cell r="D335">
            <v>250.00020000000001</v>
          </cell>
        </row>
        <row r="336">
          <cell r="A336" t="str">
            <v>001.10.00400</v>
          </cell>
          <cell r="B336" t="str">
            <v>Fornecimento, Transporte, Lançamento e Aplicação de Concreto usinado em fundação Fck= 25 mpa</v>
          </cell>
          <cell r="C336" t="str">
            <v>M3</v>
          </cell>
          <cell r="D336">
            <v>260.50020000000001</v>
          </cell>
        </row>
        <row r="337">
          <cell r="A337" t="str">
            <v>001.10.00420</v>
          </cell>
          <cell r="B337" t="str">
            <v>Forma inclusive desforma comum de tábua para fundações sem reaproveitamento</v>
          </cell>
          <cell r="C337" t="str">
            <v>M2</v>
          </cell>
          <cell r="D337">
            <v>33.600099999999998</v>
          </cell>
        </row>
        <row r="338">
          <cell r="A338" t="str">
            <v>001.10.00440</v>
          </cell>
          <cell r="B338" t="str">
            <v>Forma inclusive desforma comum de tábua para fundações c/ 01 reaproveitamento</v>
          </cell>
          <cell r="C338" t="str">
            <v>M2</v>
          </cell>
          <cell r="D338">
            <v>21.211099999999998</v>
          </cell>
        </row>
        <row r="339">
          <cell r="A339" t="str">
            <v>001.10.00460</v>
          </cell>
          <cell r="B339" t="str">
            <v>Forma inclusive desforma comum de tábua para fundações c/ 02 reaproveitamentos</v>
          </cell>
          <cell r="C339" t="str">
            <v>M2</v>
          </cell>
          <cell r="D339">
            <v>17.348099999999999</v>
          </cell>
        </row>
        <row r="340">
          <cell r="A340" t="str">
            <v>001.10.00480</v>
          </cell>
          <cell r="B340" t="str">
            <v>Forma inclusive desforma comum de tábua para fundações c/ 03 reaproveitamentos</v>
          </cell>
          <cell r="C340" t="str">
            <v>M2</v>
          </cell>
          <cell r="D340">
            <v>16.0166</v>
          </cell>
        </row>
        <row r="341">
          <cell r="A341" t="str">
            <v>001.10.00500</v>
          </cell>
          <cell r="B341" t="str">
            <v>Forma inclusive desforma comum de tábua para fundações c/ 04 reaproveitamentos</v>
          </cell>
          <cell r="C341" t="str">
            <v>M2</v>
          </cell>
          <cell r="D341">
            <v>15.3405</v>
          </cell>
        </row>
        <row r="342">
          <cell r="A342" t="str">
            <v>001.10.00520</v>
          </cell>
          <cell r="B342" t="str">
            <v>Fornecimento, Trabalho e Aplicação de Aço CA 50 em Fundações</v>
          </cell>
          <cell r="C342" t="str">
            <v>KG</v>
          </cell>
          <cell r="D342">
            <v>4.6017999999999999</v>
          </cell>
        </row>
        <row r="343">
          <cell r="A343" t="str">
            <v>001.10.00540</v>
          </cell>
          <cell r="B343" t="str">
            <v>Fornecimento, Trabalho e Aplicação de Aço CA - 60 em Fundações</v>
          </cell>
          <cell r="C343" t="str">
            <v>KG</v>
          </cell>
          <cell r="D343">
            <v>5.2160000000000002</v>
          </cell>
        </row>
        <row r="344">
          <cell r="A344" t="str">
            <v>001.10.00560</v>
          </cell>
          <cell r="B344" t="str">
            <v>Fornecimento e Aplicação de Aço em tela soldada 3.80 mm com malha 15x15 cm - Q 75</v>
          </cell>
          <cell r="C344" t="str">
            <v>M2</v>
          </cell>
          <cell r="D344">
            <v>7.57</v>
          </cell>
        </row>
        <row r="345">
          <cell r="A345" t="str">
            <v>001.10.00580</v>
          </cell>
          <cell r="B345" t="str">
            <v>Fornecimento e Aplicação de Aço em tela soldada 4.20 mm com malha 15x15 cm - Q 92</v>
          </cell>
          <cell r="C345" t="str">
            <v>M2</v>
          </cell>
          <cell r="D345">
            <v>9.077</v>
          </cell>
        </row>
        <row r="346">
          <cell r="A346" t="str">
            <v>001.10.00600</v>
          </cell>
          <cell r="B346" t="str">
            <v>Concreto ciclópico com 30% de pedra de mão traço 1:4:8</v>
          </cell>
          <cell r="C346" t="str">
            <v>M3</v>
          </cell>
          <cell r="D346">
            <v>160.70660000000001</v>
          </cell>
        </row>
        <row r="347">
          <cell r="A347" t="str">
            <v>001.10.00620</v>
          </cell>
          <cell r="B347" t="str">
            <v>Concreto ciclópico com 30% de pedra de mão traço 1:3:6</v>
          </cell>
          <cell r="C347" t="str">
            <v>M3</v>
          </cell>
          <cell r="D347">
            <v>169.4821</v>
          </cell>
        </row>
        <row r="348">
          <cell r="A348" t="str">
            <v>001.10.00640</v>
          </cell>
          <cell r="B348" t="str">
            <v>Execução de Alvenaria de fundação e embasamento em tijolo maciço assente c/  o traço 1:4:12, cimento, cal e areia</v>
          </cell>
          <cell r="C348" t="str">
            <v>M3</v>
          </cell>
          <cell r="D348">
            <v>169.85319999999999</v>
          </cell>
        </row>
        <row r="349">
          <cell r="A349" t="str">
            <v>001.10.00660</v>
          </cell>
          <cell r="B349" t="str">
            <v>Execução de Alvenaria de fundação e embasamento em tijolo maciço assente c/ o traço 1:3, cimento e areia</v>
          </cell>
          <cell r="C349" t="str">
            <v>M3</v>
          </cell>
          <cell r="D349">
            <v>225.02430000000001</v>
          </cell>
        </row>
        <row r="350">
          <cell r="A350" t="str">
            <v>001.10.00680</v>
          </cell>
          <cell r="B350" t="str">
            <v>Execução de Alvenaria de fundação e embasamento em tijolo maciço assente c/ o traço 1:4 cimento e areia</v>
          </cell>
          <cell r="C350" t="str">
            <v>M3</v>
          </cell>
          <cell r="D350">
            <v>216.8373</v>
          </cell>
        </row>
        <row r="351">
          <cell r="A351" t="str">
            <v>001.10.00700</v>
          </cell>
          <cell r="B351" t="str">
            <v>Execução de Alvenaria de fundação e embasamento em tijolo maciço assente c/ o traço 1:5 cimento e areia</v>
          </cell>
          <cell r="C351" t="str">
            <v>M3</v>
          </cell>
          <cell r="D351">
            <v>211.77099999999999</v>
          </cell>
        </row>
        <row r="352">
          <cell r="A352" t="str">
            <v>001.10.00720</v>
          </cell>
          <cell r="B352" t="str">
            <v>Execução de Alvenaria de fundação e embasamento em tijolo maiciço assente c/ argamassa 1:3 c/adição de vedacit a 2 kg p/saco de cimento</v>
          </cell>
          <cell r="C352" t="str">
            <v>M3</v>
          </cell>
          <cell r="D352">
            <v>237.285</v>
          </cell>
        </row>
        <row r="353">
          <cell r="A353" t="str">
            <v>001.10.00740</v>
          </cell>
          <cell r="B353" t="str">
            <v>Execução de Alvenaria de tijolo comum em espelho p/ cinta de fundação (forma), assente c/ argamassa de cimento e areia 1:3</v>
          </cell>
          <cell r="C353" t="str">
            <v>M2</v>
          </cell>
          <cell r="D353">
            <v>15.6968</v>
          </cell>
        </row>
        <row r="354">
          <cell r="A354" t="str">
            <v>001.10.00760</v>
          </cell>
          <cell r="B354" t="str">
            <v>Execução de Alvenaria de tijolo comum em espelho p/ cinta de fundação (forma), assente c/ argamassa de cimento e areia 1:4</v>
          </cell>
          <cell r="C354" t="str">
            <v>M2</v>
          </cell>
          <cell r="D354">
            <v>15.4948</v>
          </cell>
        </row>
        <row r="355">
          <cell r="A355" t="str">
            <v>001.10.00780</v>
          </cell>
          <cell r="B355" t="str">
            <v>Confecção e lançamento de concreto em tubulão a céu aberto empregando concreto fck 150 mpa</v>
          </cell>
          <cell r="C355" t="str">
            <v>M3</v>
          </cell>
          <cell r="D355">
            <v>208.12209999999999</v>
          </cell>
        </row>
        <row r="356">
          <cell r="A356" t="str">
            <v>001.10.00800</v>
          </cell>
          <cell r="B356" t="str">
            <v>Confecção e lançamento de concreto em tubulão a céu aberto empregando concreto pré-misturado fck 15 mpa</v>
          </cell>
          <cell r="C356" t="str">
            <v>M3</v>
          </cell>
          <cell r="D356">
            <v>229.18459999999999</v>
          </cell>
        </row>
        <row r="357">
          <cell r="A357" t="str">
            <v>001.10.00820</v>
          </cell>
          <cell r="B357" t="str">
            <v>Execução de Broca de concreto armado no traço 1:3:6 até 4 m profundidade e c/ diâmetro 20 cm (escavação manual)</v>
          </cell>
          <cell r="C357" t="str">
            <v>ML</v>
          </cell>
          <cell r="D357">
            <v>15.780099999999999</v>
          </cell>
        </row>
        <row r="358">
          <cell r="A358" t="str">
            <v>001.10.00840</v>
          </cell>
          <cell r="B358" t="str">
            <v>Execução de Broca de concreto armado no traço 1:3:6 até 4 m profundidade e c/ diâmetro 25 cm (escavação manual)</v>
          </cell>
          <cell r="C358" t="str">
            <v>ML</v>
          </cell>
          <cell r="D358">
            <v>23.359200000000001</v>
          </cell>
        </row>
        <row r="359">
          <cell r="A359" t="str">
            <v>001.10.00860</v>
          </cell>
          <cell r="B359" t="str">
            <v>Execução de Broca de concreto armado no traço 1:3:6 até 4 m profundidade e c/ diâmetro 30 cm (escavação manual)</v>
          </cell>
          <cell r="C359" t="str">
            <v>ML</v>
          </cell>
          <cell r="D359">
            <v>32.830100000000002</v>
          </cell>
        </row>
        <row r="360">
          <cell r="A360" t="str">
            <v>001.10.00880</v>
          </cell>
          <cell r="B360" t="str">
            <v>Execução de Broca de concreto armado no traço 1:3:6 de 4 m até 6 m de profundidade e c/ diâmetro 25 cm (escavação manual)</v>
          </cell>
          <cell r="C360" t="str">
            <v>ML</v>
          </cell>
          <cell r="D360">
            <v>25.329499999999999</v>
          </cell>
        </row>
        <row r="361">
          <cell r="A361" t="str">
            <v>001.10.00900</v>
          </cell>
          <cell r="B361" t="str">
            <v>Execução de Broca de concreto armado no traço 1:3:6 de 4 m até 6 m de profundidade e c/ diâmetro 30 cm (escavação manual)</v>
          </cell>
          <cell r="C361" t="str">
            <v>ML</v>
          </cell>
          <cell r="D361">
            <v>36.445700000000002</v>
          </cell>
        </row>
        <row r="362">
          <cell r="A362" t="str">
            <v>001.10.00920</v>
          </cell>
          <cell r="B362" t="str">
            <v>Execução de Estaca Escavada, em Concreto Armado Fck = 20 MPa, Aço CA 50, Aço CA 60 - Diâmetro 25 cm</v>
          </cell>
          <cell r="C362" t="str">
            <v>ml</v>
          </cell>
          <cell r="D362">
            <v>25.363900000000001</v>
          </cell>
        </row>
        <row r="363">
          <cell r="A363" t="str">
            <v>001.10.00960</v>
          </cell>
          <cell r="B363" t="str">
            <v>Fornecimento e Cravação de Estaca de Concreto Pré Moldada Dim. 17.50 x 17.50 cm - 20 T</v>
          </cell>
          <cell r="C363" t="str">
            <v>ML</v>
          </cell>
          <cell r="D363">
            <v>30.5</v>
          </cell>
        </row>
        <row r="364">
          <cell r="A364" t="str">
            <v>001.10.00980</v>
          </cell>
          <cell r="B364" t="str">
            <v>Fornecimento e Cravação de Estaca de Concreto Pré-Moldada Dim (26,5x26,5)cm - 30 T</v>
          </cell>
          <cell r="C364" t="str">
            <v>ML</v>
          </cell>
          <cell r="D364">
            <v>49.4</v>
          </cell>
        </row>
        <row r="365">
          <cell r="A365" t="str">
            <v>001.10.01000</v>
          </cell>
          <cell r="B365" t="str">
            <v>Fornecimento e Instalação de emenda em estaca pré-moldada de concreto</v>
          </cell>
          <cell r="C365" t="str">
            <v>UN</v>
          </cell>
          <cell r="D365">
            <v>20</v>
          </cell>
        </row>
        <row r="366">
          <cell r="A366" t="str">
            <v>001.10.01020</v>
          </cell>
          <cell r="B366" t="str">
            <v>Lastro de brita granítica apiloado manualmente</v>
          </cell>
          <cell r="C366" t="str">
            <v>M3</v>
          </cell>
          <cell r="D366">
            <v>46.812199999999997</v>
          </cell>
        </row>
        <row r="367">
          <cell r="A367" t="str">
            <v>001.10.01040</v>
          </cell>
          <cell r="B367" t="str">
            <v>Lastro de areia média a grossa apiloado manualmente</v>
          </cell>
          <cell r="C367" t="str">
            <v>M3</v>
          </cell>
          <cell r="D367">
            <v>30.662199999999999</v>
          </cell>
        </row>
        <row r="368">
          <cell r="A368" t="str">
            <v>001.11</v>
          </cell>
          <cell r="B368" t="str">
            <v>ESTRUTURA</v>
          </cell>
        </row>
        <row r="369">
          <cell r="A369" t="str">
            <v>001.11.00020</v>
          </cell>
          <cell r="B369" t="str">
            <v>Fornecimento, confecção, transporte e aplicação de concreto 15 Mpa (280 kgcimento/m3),em estrutura, virado na obra, composto por cimento portland CP 32 F, areia lavada tipo média a grossa, seixo rolado, e equipamentos.</v>
          </cell>
          <cell r="C369" t="str">
            <v>M3</v>
          </cell>
          <cell r="D369">
            <v>176.96279999999999</v>
          </cell>
        </row>
        <row r="370">
          <cell r="A370" t="str">
            <v>001.11.00040</v>
          </cell>
          <cell r="B370" t="str">
            <v>Fornecimento, confecção, transporte e aplicação de concreto 18 Mpa (305 kgcimento/m3) em estrutura, virado na obra, composto por cimento portland CP 32 F, areia lavada tipo média a grossa, seixo rolado, e equipamentos.</v>
          </cell>
          <cell r="C370" t="str">
            <v>M3</v>
          </cell>
          <cell r="D370">
            <v>183.75280000000001</v>
          </cell>
        </row>
        <row r="371">
          <cell r="A371" t="str">
            <v>001.11.00060</v>
          </cell>
          <cell r="B371" t="str">
            <v>Fornecimento, confecção, transporte e aplicação de concreto 20 Mpa (322 kgcimento/m3) em estrutura, virado na obra, composto por cimento portland CP 32 F, areia lavada tipo média a grossa, seixo rolado, e equipamentos.</v>
          </cell>
          <cell r="C371" t="str">
            <v>M3</v>
          </cell>
          <cell r="D371">
            <v>188.36080000000001</v>
          </cell>
        </row>
        <row r="372">
          <cell r="A372" t="str">
            <v>001.11.00080</v>
          </cell>
          <cell r="B372" t="str">
            <v>Fornecimento, confecção, transporte e aplicação de concreto 21 Mpa (331 kgcimento/m3) em estrutura, virado na obra, composto por cimento portland CP 32 F, areia lavada tipo média a grossa, seixo rolado, e equipamentos.</v>
          </cell>
          <cell r="C372" t="str">
            <v>M3</v>
          </cell>
          <cell r="D372">
            <v>190.8098</v>
          </cell>
        </row>
        <row r="373">
          <cell r="A373" t="str">
            <v>001.11.00100</v>
          </cell>
          <cell r="B373" t="str">
            <v>Fornecimento, confecção, transporte e aplicação de concreto 25 Mpa (367 kgcimento/m3) em estrutura, virado na obra, composto por cimento portland CP 32 F, areia lavada tipo média a grossa, seixo rolado, e equipamentos.</v>
          </cell>
          <cell r="C373" t="str">
            <v>M3</v>
          </cell>
          <cell r="D373">
            <v>200.58279999999999</v>
          </cell>
        </row>
        <row r="374">
          <cell r="A374" t="str">
            <v>001.11.00120</v>
          </cell>
          <cell r="B374" t="str">
            <v>Fornecimento, confecção, transporte e aplicação de concreto 15 Mpa (280 kgcimento/m3),em estrutura, virado na obra, composto por cimento portland CP 32 F, areia lavada tipo média a grossa, pedra granitica britada, e equipamentos.</v>
          </cell>
          <cell r="C374" t="str">
            <v>M3</v>
          </cell>
          <cell r="D374">
            <v>186.2842</v>
          </cell>
        </row>
        <row r="375">
          <cell r="A375" t="str">
            <v>001.11.00140</v>
          </cell>
          <cell r="B375" t="str">
            <v>Fornecimento, confecção, transporte e aplicação de concreto 18 Mpa (305 kgcimento/m3) em estrutura, virado na obra, composto por cimento portland CP 32 F, areia lavada tipo média a grossa, pedra granitica britada, e equipamentos.</v>
          </cell>
          <cell r="C375" t="str">
            <v>M3</v>
          </cell>
          <cell r="D375">
            <v>193.07419999999999</v>
          </cell>
        </row>
        <row r="376">
          <cell r="A376" t="str">
            <v>001.11.00160</v>
          </cell>
          <cell r="B376" t="str">
            <v>Fornecimento, confecção, transporte e aplicação de concreto 20 Mpa (322 kgcimento/m3) em estrutura, virado na obra, composto por cimento portland CP 32 F, areia lavada tipo média a grossa, pedra granitica britada, e equipamentos.</v>
          </cell>
          <cell r="C376" t="str">
            <v>M3</v>
          </cell>
          <cell r="D376">
            <v>197.68219999999999</v>
          </cell>
        </row>
        <row r="377">
          <cell r="A377" t="str">
            <v>001.11.00180</v>
          </cell>
          <cell r="B377" t="str">
            <v>Fornecimento, confecção, transporte e aplicação de concreto 21 Mpa (322 kgcimento/m3) em estrutura, virado na obra, composto por cimento portland CP 32 F, areia lavada tipo média a grossa, pedra granitica britada, e equipamentos.</v>
          </cell>
          <cell r="C377" t="str">
            <v>M3</v>
          </cell>
          <cell r="D377">
            <v>200.13120000000001</v>
          </cell>
        </row>
        <row r="378">
          <cell r="A378" t="str">
            <v>001.11.00200</v>
          </cell>
          <cell r="B378" t="str">
            <v>Fornecimento, confecção, transporte e aplicação de concreto 25 Mpa (367 kgcimento/m3) em estrutura, virado na obra, composto por cimento portland CP 32 F, areia lavada tipo média a grossa, pedra granitica britada, e equipamentos.</v>
          </cell>
          <cell r="C378" t="str">
            <v>M3</v>
          </cell>
          <cell r="D378">
            <v>217.56639999999999</v>
          </cell>
        </row>
        <row r="379">
          <cell r="A379" t="str">
            <v>001.11.00220</v>
          </cell>
          <cell r="B379" t="str">
            <v>Fornecimento, Transporte, Lançamento, Adensamento e Acabamento Manual de Concreto Usinado Fck= 13,50 Mpa, em Estrutura.</v>
          </cell>
          <cell r="C379" t="str">
            <v>M3</v>
          </cell>
          <cell r="D379">
            <v>215.35759999999999</v>
          </cell>
        </row>
        <row r="380">
          <cell r="A380" t="str">
            <v>001.11.00240</v>
          </cell>
          <cell r="B380" t="str">
            <v>Fornecimento, Transporte, Lançamento, Adensamento e Acabamento Manual de Concreto Usinado Fck= 15 Mpa, em Estrutura.</v>
          </cell>
          <cell r="C380" t="str">
            <v>M3</v>
          </cell>
          <cell r="D380">
            <v>226.9076</v>
          </cell>
        </row>
        <row r="381">
          <cell r="A381" t="str">
            <v>001.11.00260</v>
          </cell>
          <cell r="B381" t="str">
            <v>Fornecimento, Transporte, Lançamento, Adensamento e Acabamento Manual de Concreto Usinado Fck= 18 Mpa, em Estrutura.</v>
          </cell>
          <cell r="C381" t="str">
            <v>M3</v>
          </cell>
          <cell r="D381">
            <v>232.1576</v>
          </cell>
        </row>
        <row r="382">
          <cell r="A382" t="str">
            <v>001.11.00280</v>
          </cell>
          <cell r="B382" t="str">
            <v>Fornecimento, Transporte, Lançamento, Adensamento e Acabamento Manual de Concreto Usinado Fck= 20 Mpa, em Estrutura.</v>
          </cell>
          <cell r="C382" t="str">
            <v>M3</v>
          </cell>
          <cell r="D382">
            <v>245.80760000000001</v>
          </cell>
        </row>
        <row r="383">
          <cell r="A383" t="str">
            <v>001.11.00300</v>
          </cell>
          <cell r="B383" t="str">
            <v>Fornecimento, Transporte, Lançamento, Adensamento e Acabamento Manual de Concreto Usinado Fck= 25 Mpa, em Estrutura.</v>
          </cell>
          <cell r="C383" t="str">
            <v>M3</v>
          </cell>
          <cell r="D383">
            <v>256.30759999999998</v>
          </cell>
        </row>
        <row r="384">
          <cell r="A384" t="str">
            <v>001.11.00320</v>
          </cell>
          <cell r="B384" t="str">
            <v>Fornecimento e Aplicação de Concreto em Estrutura Fck= 13,50 Mpa (não está incluso o bombeamento)</v>
          </cell>
          <cell r="C384" t="str">
            <v>M3</v>
          </cell>
          <cell r="D384">
            <v>198.88380000000001</v>
          </cell>
        </row>
        <row r="385">
          <cell r="A385" t="str">
            <v>001.11.00340</v>
          </cell>
          <cell r="B385" t="str">
            <v>Fornecimento e Aplicação de Concreto em Estrutura Fck= 15 Mpa (não está incluso o bombeamento)</v>
          </cell>
          <cell r="C385" t="str">
            <v>M3</v>
          </cell>
          <cell r="D385">
            <v>210.43379999999999</v>
          </cell>
        </row>
        <row r="386">
          <cell r="A386" t="str">
            <v>001.11.00360</v>
          </cell>
          <cell r="B386" t="str">
            <v>Fornecimento e Aplicação de Concreto em Estrutura Fck= 18 Mpa (não está incluso o bombeamento)</v>
          </cell>
          <cell r="C386" t="str">
            <v>M3</v>
          </cell>
          <cell r="D386">
            <v>215.68379999999999</v>
          </cell>
        </row>
        <row r="387">
          <cell r="A387" t="str">
            <v>001.11.00380</v>
          </cell>
          <cell r="B387" t="str">
            <v>Fornecimento e Aplicação de Concreto em Estrutura Fck= 20 Mpa (não está incluso o bombeamento)</v>
          </cell>
          <cell r="C387" t="str">
            <v>M3</v>
          </cell>
          <cell r="D387">
            <v>229.3338</v>
          </cell>
        </row>
        <row r="388">
          <cell r="A388" t="str">
            <v>001.11.00400</v>
          </cell>
          <cell r="B388" t="str">
            <v>Fornecimento e Aplicação de Concreto em Estrutura Fck= 25 Mpa (não está incluso o bombeamento)</v>
          </cell>
          <cell r="C388" t="str">
            <v>M3</v>
          </cell>
          <cell r="D388">
            <v>239.8338</v>
          </cell>
        </row>
        <row r="389">
          <cell r="A389" t="str">
            <v>001.11.00420</v>
          </cell>
          <cell r="B389" t="str">
            <v>Serviço de Bombeamento de Concreto em Estrutura</v>
          </cell>
          <cell r="C389" t="str">
            <v>M3</v>
          </cell>
          <cell r="D389">
            <v>20</v>
          </cell>
        </row>
        <row r="390">
          <cell r="A390" t="str">
            <v>001.11.00440</v>
          </cell>
          <cell r="B390" t="str">
            <v>Fornecimento, Trabalho e Aplicação de Aço  CA 50 em estrutura</v>
          </cell>
          <cell r="C390" t="str">
            <v>KG</v>
          </cell>
          <cell r="D390">
            <v>4.7873999999999999</v>
          </cell>
        </row>
        <row r="391">
          <cell r="A391" t="str">
            <v>001.11.00460</v>
          </cell>
          <cell r="B391" t="str">
            <v>Fornecimento, Trabalho e Aplicação de Aço CA 60 em estrutura</v>
          </cell>
          <cell r="C391" t="str">
            <v>KG</v>
          </cell>
          <cell r="D391">
            <v>5.4016000000000002</v>
          </cell>
        </row>
        <row r="392">
          <cell r="A392" t="str">
            <v>001.11.00480</v>
          </cell>
          <cell r="B392" t="str">
            <v>Fornecimento e Aplicação de Aço em tela soldada 4.20 mm com malha 15x15 cm - Q 92</v>
          </cell>
          <cell r="C392" t="str">
            <v>M2</v>
          </cell>
          <cell r="D392">
            <v>9.077</v>
          </cell>
        </row>
        <row r="393">
          <cell r="A393" t="str">
            <v>001.11.00500</v>
          </cell>
          <cell r="B393" t="str">
            <v>Confecção e Montagem de Forma incl. desforma comum de tábua  sem reaproveitamento</v>
          </cell>
          <cell r="C393" t="str">
            <v>M2</v>
          </cell>
          <cell r="D393">
            <v>43.688400000000001</v>
          </cell>
        </row>
        <row r="394">
          <cell r="A394" t="str">
            <v>001.11.00520</v>
          </cell>
          <cell r="B394" t="str">
            <v>Confecção e Montagem de Forma incl. desforma comum de tábua com 01 reaproveitamento</v>
          </cell>
          <cell r="C394" t="str">
            <v>M2</v>
          </cell>
          <cell r="D394">
            <v>26.528099999999998</v>
          </cell>
        </row>
        <row r="395">
          <cell r="A395" t="str">
            <v>001.11.00540</v>
          </cell>
          <cell r="B395" t="str">
            <v>Confecção e Montagem de Forma incl. desforma comum de tábua com 02 reaproveitamentos</v>
          </cell>
          <cell r="C395" t="str">
            <v>M2</v>
          </cell>
          <cell r="D395">
            <v>21.304200000000002</v>
          </cell>
        </row>
        <row r="396">
          <cell r="A396" t="str">
            <v>001.11.00560</v>
          </cell>
          <cell r="B396" t="str">
            <v>Confecção e Montagem de Forma incl. desforma comum de tábua  com 03 reaproveitamentos</v>
          </cell>
          <cell r="C396" t="str">
            <v>M2</v>
          </cell>
          <cell r="D396">
            <v>17.5379</v>
          </cell>
        </row>
        <row r="397">
          <cell r="A397" t="str">
            <v>001.11.00580</v>
          </cell>
          <cell r="B397" t="str">
            <v>Confecção e Montagem de Forma incl. desforma comum de tábua  com 04 reaproveitamentos</v>
          </cell>
          <cell r="C397" t="str">
            <v>M2</v>
          </cell>
          <cell r="D397">
            <v>15.749599999999999</v>
          </cell>
        </row>
        <row r="398">
          <cell r="A398" t="str">
            <v>001.11.00600</v>
          </cell>
          <cell r="B398" t="str">
            <v>Confecção e Montagem de Forma especial em chapa de madeira compensada do tipo resinada c/ 12 mm de espessura sem reaproveitamento</v>
          </cell>
          <cell r="C398" t="str">
            <v>M2</v>
          </cell>
          <cell r="D398">
            <v>43.020699999999998</v>
          </cell>
        </row>
        <row r="399">
          <cell r="A399" t="str">
            <v>001.11.00620</v>
          </cell>
          <cell r="B399" t="str">
            <v>Confecção e Montagem de Forma especial em chapa de madeira compensada do tipo resinada c/ 12 mm de espessura com 01 reaproveitamento</v>
          </cell>
          <cell r="C399" t="str">
            <v>M2</v>
          </cell>
          <cell r="D399">
            <v>36.861400000000003</v>
          </cell>
        </row>
        <row r="400">
          <cell r="A400" t="str">
            <v>001.11.00640</v>
          </cell>
          <cell r="B400" t="str">
            <v>Confecção e Montagem de Forma especial em chapa de madeira compensada do tipo resinada c/ 12 mm de espessura com 02 reaproveitamento</v>
          </cell>
          <cell r="C400" t="str">
            <v>M2</v>
          </cell>
          <cell r="D400">
            <v>31.7087</v>
          </cell>
        </row>
        <row r="401">
          <cell r="A401" t="str">
            <v>001.11.00660</v>
          </cell>
          <cell r="B401" t="str">
            <v>Confecção e Montagem de Forma especial em chapa de madeira compensada do tipo plastificada c/ 12 mm de espessura sem reaproveitamento</v>
          </cell>
          <cell r="C401" t="str">
            <v>M2</v>
          </cell>
          <cell r="D401">
            <v>54.434699999999999</v>
          </cell>
        </row>
        <row r="402">
          <cell r="A402" t="str">
            <v>001.11.00680</v>
          </cell>
          <cell r="B402" t="str">
            <v>Confecção e Montagem de Forma especial em chapa de madeira compensada do tipo plastificada c/ 12 mm de espessura com 01 reaproveitamento</v>
          </cell>
          <cell r="C402" t="str">
            <v>M2</v>
          </cell>
          <cell r="D402">
            <v>42.9054</v>
          </cell>
        </row>
        <row r="403">
          <cell r="A403" t="str">
            <v>001.11.00700</v>
          </cell>
          <cell r="B403" t="str">
            <v>Confecção e Montagem de Forma especial em chapa de madeira compensada do tipo plastificada c/ 12 mm de espessura com 02 reaproveitamento</v>
          </cell>
          <cell r="C403" t="str">
            <v>M2</v>
          </cell>
          <cell r="D403">
            <v>34.638100000000001</v>
          </cell>
        </row>
        <row r="404">
          <cell r="A404" t="str">
            <v>001.11.00720</v>
          </cell>
          <cell r="B404" t="str">
            <v>Confecção e Montagem de Forma especial em chapa de madeira compensada do tipo plastificada c/ 12 mm de espessura com 03 reaproveitamento</v>
          </cell>
          <cell r="C404" t="str">
            <v>M2</v>
          </cell>
          <cell r="D404">
            <v>29.270199999999999</v>
          </cell>
        </row>
        <row r="405">
          <cell r="A405" t="str">
            <v>001.11.00740</v>
          </cell>
          <cell r="B405" t="str">
            <v>Confecção e Montagem de Forma especial em chapa de madeira compensada do tipo plastificada c/ 12 mm de espessura com 04 reaproveitamento</v>
          </cell>
          <cell r="C405" t="str">
            <v>M2</v>
          </cell>
          <cell r="D405">
            <v>25.915800000000001</v>
          </cell>
        </row>
        <row r="406">
          <cell r="A406" t="str">
            <v>001.11.00760</v>
          </cell>
          <cell r="B406" t="str">
            <v>Execução de Laje pré-fabricada para forro espacamento entre vigas de 41cm a espessura da lajota de 8.00 cm e capeamento de 2.00 cm, incl tela soldada CA 60 4.20 mm 15 x 15 cm</v>
          </cell>
          <cell r="C406" t="str">
            <v>M2</v>
          </cell>
          <cell r="D406">
            <v>40.846499999999999</v>
          </cell>
        </row>
        <row r="407">
          <cell r="A407" t="str">
            <v>001.11.00780</v>
          </cell>
          <cell r="B407" t="str">
            <v>Execução de Laje pré-fabricada para piso espaçamento entre vigas de 41 cm a espessura da lajota de 8.00 cm e capeamento de 4.00 cm, incl tela soldada CA 60 4.20 mm 15 x 15 cm</v>
          </cell>
          <cell r="C407" t="str">
            <v>M2</v>
          </cell>
          <cell r="D407">
            <v>45.539200000000001</v>
          </cell>
        </row>
        <row r="408">
          <cell r="A408" t="str">
            <v>001.11.00800</v>
          </cell>
          <cell r="B408" t="str">
            <v>Execução de pilar tipo sanduíche de madeira 6x12 cm, entarugado c/ madeira através de parafusos</v>
          </cell>
          <cell r="C408" t="str">
            <v>ML</v>
          </cell>
          <cell r="D408">
            <v>20.293099999999999</v>
          </cell>
        </row>
        <row r="409">
          <cell r="A409" t="str">
            <v>001.11.00820</v>
          </cell>
          <cell r="B409" t="str">
            <v>Fornecimento e Execução de Grauteamento de Estrutura de Concreto Pré Moldado traço 1:3 incl. SuperPlastificante</v>
          </cell>
          <cell r="C409" t="str">
            <v>M3</v>
          </cell>
          <cell r="D409">
            <v>321.44830000000002</v>
          </cell>
        </row>
        <row r="410">
          <cell r="A410" t="str">
            <v>001.12</v>
          </cell>
          <cell r="B410" t="str">
            <v>IMPERMEABILIZAÇÕES E TRATAMENTOS</v>
          </cell>
        </row>
        <row r="411">
          <cell r="A411" t="str">
            <v>001.12.00020</v>
          </cell>
          <cell r="B411" t="str">
            <v>Execução de imunização de madeiramento de cobertura ou forro de madeira com aplicação de pentox claro a uma demão</v>
          </cell>
          <cell r="C411" t="str">
            <v>M2</v>
          </cell>
          <cell r="D411">
            <v>1.6821999999999999</v>
          </cell>
        </row>
        <row r="412">
          <cell r="A412" t="str">
            <v>001.12.00040</v>
          </cell>
          <cell r="B412" t="str">
            <v>Execução de pintura c/neutrol 45 c/ 02 demãos</v>
          </cell>
          <cell r="C412" t="str">
            <v>M2</v>
          </cell>
          <cell r="D412">
            <v>4.4884000000000004</v>
          </cell>
        </row>
        <row r="413">
          <cell r="A413" t="str">
            <v>001.12.00060</v>
          </cell>
          <cell r="B413" t="str">
            <v>Fornecimento e Instalação de Lona Plástica Preta ( Encerado)</v>
          </cell>
          <cell r="C413" t="str">
            <v>M2</v>
          </cell>
          <cell r="D413">
            <v>0.64170000000000005</v>
          </cell>
        </row>
        <row r="414">
          <cell r="A414" t="str">
            <v>001.12.00080</v>
          </cell>
          <cell r="B414" t="str">
            <v>Fornecimento e Instalação de Manta Tipo Bidim, com as seguintes características: permissividade de 120 l/s/m2; permeabilidade normal 4x10(-1) e resistência a tração na ruptura 425 N</v>
          </cell>
          <cell r="C414" t="str">
            <v>M2</v>
          </cell>
          <cell r="D414">
            <v>3.0396000000000001</v>
          </cell>
        </row>
        <row r="415">
          <cell r="A415" t="str">
            <v>001.12.00100</v>
          </cell>
          <cell r="B415" t="str">
            <v>Fornecimento e Instalação de Manta Tipo Bidim, com as seguintes características: permissividade de 100 l/s/m2; permeabilidade normal 4x10(-1) e resistência a tração na ruptura 750 N</v>
          </cell>
          <cell r="C415" t="str">
            <v>M2</v>
          </cell>
          <cell r="D415">
            <v>4.4150999999999998</v>
          </cell>
        </row>
        <row r="416">
          <cell r="A416" t="str">
            <v>001.12.00120</v>
          </cell>
          <cell r="B416" t="str">
            <v>Fornecimento e Aplicação de Nata de Cimento na proporção de 5 kg de cimento por m2</v>
          </cell>
          <cell r="C416" t="str">
            <v>M2</v>
          </cell>
          <cell r="D416">
            <v>1.8331</v>
          </cell>
        </row>
        <row r="417">
          <cell r="A417" t="str">
            <v>001.12.00140</v>
          </cell>
          <cell r="B417" t="str">
            <v>Fornecimento e Aplicação de chapisco de aderência c/argamassa de cimento e areia traço 1:3 e= 5 mm, incl. adesivo de alto desempenho para argamassas e chapisco.</v>
          </cell>
          <cell r="C417" t="str">
            <v>M2</v>
          </cell>
          <cell r="D417">
            <v>4.2816999999999998</v>
          </cell>
        </row>
        <row r="418">
          <cell r="A418" t="str">
            <v>001.12.00160</v>
          </cell>
          <cell r="B418" t="str">
            <v>Execução de regularização de laje com argamassa de cimento e areia 1:4 com cimento, espessura média igual a 3.00 cm, incl aplicação de nata de cimento para preparo de superficie.</v>
          </cell>
          <cell r="C418" t="str">
            <v>M2</v>
          </cell>
          <cell r="D418">
            <v>8.4579000000000004</v>
          </cell>
        </row>
        <row r="419">
          <cell r="A419" t="str">
            <v>001.12.00180</v>
          </cell>
          <cell r="B419" t="str">
            <v>Execução de proteção mecânica com argamassa de cimento e areia 1:3,espessura 2.00 cm</v>
          </cell>
          <cell r="C419" t="str">
            <v>M2</v>
          </cell>
          <cell r="D419">
            <v>6.0793999999999997</v>
          </cell>
        </row>
        <row r="420">
          <cell r="A420" t="str">
            <v>001.12.00200</v>
          </cell>
          <cell r="B420" t="str">
            <v>Execução de impermeabilização c/argamassa de cimento e areia 1:4 a 2.00 cm espessura c/ adição de 140 g/m2 de impermeabilizante, aplicação em parede como revestimento.</v>
          </cell>
          <cell r="C420" t="str">
            <v>M2</v>
          </cell>
          <cell r="D420">
            <v>14.7483</v>
          </cell>
        </row>
        <row r="421">
          <cell r="A421" t="str">
            <v>001.12.00220</v>
          </cell>
          <cell r="B421" t="str">
            <v>Execução de impermeabilização c/argamassa de cimento e areia 1:3 a 2.50 cm espessura c/ adição de 185 g/m2 de impermeabilizante, para impermeabilização de Reservatórios.</v>
          </cell>
          <cell r="C421" t="str">
            <v>M2</v>
          </cell>
          <cell r="D421">
            <v>15.434699999999999</v>
          </cell>
        </row>
        <row r="422">
          <cell r="A422" t="str">
            <v>001.12.00240</v>
          </cell>
          <cell r="B422" t="str">
            <v>Fornecimento e Aplicação de Impermeabilizante Cristalizante Sobre Superfície Perfeitamente Regularizada</v>
          </cell>
          <cell r="C422" t="str">
            <v>M2</v>
          </cell>
          <cell r="D422">
            <v>6.7965</v>
          </cell>
        </row>
        <row r="423">
          <cell r="A423" t="str">
            <v>001.12.00260</v>
          </cell>
          <cell r="B423" t="str">
            <v>Execução de impermeabilização de laje de cobertura com utilização de manta asfáltica poliéster 3.00 mm</v>
          </cell>
          <cell r="C423" t="str">
            <v>M2</v>
          </cell>
          <cell r="D423">
            <v>26.46</v>
          </cell>
        </row>
        <row r="424">
          <cell r="A424" t="str">
            <v>001.12.00280</v>
          </cell>
          <cell r="B424" t="str">
            <v>Execução de impermeabilização de laje de cobertura com utilização de manta asfáltica poliéster 4.00 mm</v>
          </cell>
          <cell r="C424" t="str">
            <v>M2</v>
          </cell>
          <cell r="D424">
            <v>28.497</v>
          </cell>
        </row>
        <row r="425">
          <cell r="A425" t="str">
            <v>001.12.00300</v>
          </cell>
          <cell r="B425" t="str">
            <v>Fornecimento e Aplicação de Isopor e = 5,00 cm, conf. Det. Sinfra n.01</v>
          </cell>
          <cell r="C425" t="str">
            <v>M2</v>
          </cell>
          <cell r="D425">
            <v>7.4351000000000003</v>
          </cell>
        </row>
        <row r="426">
          <cell r="A426" t="str">
            <v>001.13</v>
          </cell>
          <cell r="B426" t="str">
            <v>ALVENARIA</v>
          </cell>
        </row>
        <row r="427">
          <cell r="A427" t="str">
            <v>001.13.00020</v>
          </cell>
          <cell r="B427" t="str">
            <v>Execução de alvenaria de elevação de tijolo maciço assente c/ argamassa de cimento e areia no traço 1:3 de 1/4 vez</v>
          </cell>
          <cell r="C427" t="str">
            <v>M2</v>
          </cell>
          <cell r="D427">
            <v>16.835699999999999</v>
          </cell>
        </row>
        <row r="428">
          <cell r="A428" t="str">
            <v>001.13.00040</v>
          </cell>
          <cell r="B428" t="str">
            <v>Execução de alvenaria de elevação de tijolo maciço assente c/ argamassa de cimento e areia no traço 1:3 de 1/2 vez</v>
          </cell>
          <cell r="C428" t="str">
            <v>M2</v>
          </cell>
          <cell r="D428">
            <v>31.627199999999998</v>
          </cell>
        </row>
        <row r="429">
          <cell r="A429" t="str">
            <v>001.13.00060</v>
          </cell>
          <cell r="B429" t="str">
            <v>Execução de alvenaria de elevação de tijolo maciço assente c/ argamassa de cimento e areia no traço 1:3 de 1 vez</v>
          </cell>
          <cell r="C429" t="str">
            <v>M2</v>
          </cell>
          <cell r="D429">
            <v>55.8735</v>
          </cell>
        </row>
        <row r="430">
          <cell r="A430" t="str">
            <v>001.13.00080</v>
          </cell>
          <cell r="B430" t="str">
            <v>Execução de alvenaria de elevação de tijolo maciço assente c/ argamassa de cal e areia no traço de 1:4 de 1/4 vez</v>
          </cell>
          <cell r="C430" t="str">
            <v>M2</v>
          </cell>
          <cell r="D430">
            <v>15.031000000000001</v>
          </cell>
        </row>
        <row r="431">
          <cell r="A431" t="str">
            <v>001.13.00100</v>
          </cell>
          <cell r="B431" t="str">
            <v>Execução de alvenaria de elevação de tijolo maciço assente c/ argamassa de cal e areia no traço de 1:4 de 1/2 vez</v>
          </cell>
          <cell r="C431" t="str">
            <v>M2</v>
          </cell>
          <cell r="D431">
            <v>27.986699999999999</v>
          </cell>
        </row>
        <row r="432">
          <cell r="A432" t="str">
            <v>001.13.00120</v>
          </cell>
          <cell r="B432" t="str">
            <v>Execução de alvenaria de elevação de tijolo maciço assente c/ argamassa de cal e areia no traço de 1:4 de 1 vez</v>
          </cell>
          <cell r="C432" t="str">
            <v>M2</v>
          </cell>
          <cell r="D432">
            <v>50.438299999999998</v>
          </cell>
        </row>
        <row r="433">
          <cell r="A433" t="str">
            <v>001.13.00140</v>
          </cell>
          <cell r="B433" t="str">
            <v>Execução de alvenaria de tijolo maciço assente c/ argamassa de cimento e areia no traço 1:4 de 1/4 vez</v>
          </cell>
          <cell r="C433" t="str">
            <v>M2</v>
          </cell>
          <cell r="D433">
            <v>17.320699999999999</v>
          </cell>
        </row>
        <row r="434">
          <cell r="A434" t="str">
            <v>001.13.00160</v>
          </cell>
          <cell r="B434" t="str">
            <v>Execução de alvenaria de tijolo maciço assente c/ argamassa de cimento e areia no traço 1:4 de 1/2 vez</v>
          </cell>
          <cell r="C434" t="str">
            <v>M2</v>
          </cell>
          <cell r="D434">
            <v>29.466799999999999</v>
          </cell>
        </row>
        <row r="435">
          <cell r="A435" t="str">
            <v>001.13.00180</v>
          </cell>
          <cell r="B435" t="str">
            <v>Execução de alvenaria de tijolo maciço assente c/ argamassa de cimento e areia no traço 1:4 de 1 vez</v>
          </cell>
          <cell r="C435" t="str">
            <v>M2</v>
          </cell>
          <cell r="D435">
            <v>54.267699999999998</v>
          </cell>
        </row>
        <row r="436">
          <cell r="A436" t="str">
            <v>001.13.00200</v>
          </cell>
          <cell r="B436" t="str">
            <v>Execução de alvenaria de elevação c/ tijolo maciço assente c/ argamassa mista de cimento cal e areia no traço 1:2:8 de de 1/4 vez</v>
          </cell>
          <cell r="C436" t="str">
            <v>M2</v>
          </cell>
          <cell r="D436">
            <v>16.0505</v>
          </cell>
        </row>
        <row r="437">
          <cell r="A437" t="str">
            <v>001.13.00220</v>
          </cell>
          <cell r="B437" t="str">
            <v>Execução de alvenaria de elevação c/ tijolo maciço assente c/ argamassa mista de cimento cal e areia no traço 1:2:8 de de 1/2 vez</v>
          </cell>
          <cell r="C437" t="str">
            <v>M2</v>
          </cell>
          <cell r="D437">
            <v>30.383099999999999</v>
          </cell>
        </row>
        <row r="438">
          <cell r="A438" t="str">
            <v>001.13.00240</v>
          </cell>
          <cell r="B438" t="str">
            <v>Execução de alvenaria de elevação c/ tijolo maciço assente c/ argamassa mista de cimento cal e areia no traço 1:2:8 de de 1 vez</v>
          </cell>
          <cell r="C438" t="str">
            <v>M2</v>
          </cell>
          <cell r="D438">
            <v>54.033099999999997</v>
          </cell>
        </row>
        <row r="439">
          <cell r="A439" t="str">
            <v>001.13.00260</v>
          </cell>
          <cell r="B439" t="str">
            <v>Execução de alvenaria de elevação c/ tijolo cerâmico 9x19x19 assente c/ argamassa mista 1:2:8 de 1/2 vez</v>
          </cell>
          <cell r="C439" t="str">
            <v>M2</v>
          </cell>
          <cell r="D439">
            <v>11.696899999999999</v>
          </cell>
        </row>
        <row r="440">
          <cell r="A440" t="str">
            <v>001.13.00280</v>
          </cell>
          <cell r="B440" t="str">
            <v>Execução de alvenaria de elevação c/ tijolo cerâmico 9x19x19 assente c/ argamassa mista 1:2:8 de 1/2 vez, Incl. Montagem e Desmontagem de Andaimes Metálicos Tubulares</v>
          </cell>
          <cell r="C440" t="str">
            <v>M2</v>
          </cell>
          <cell r="D440">
            <v>12.0486</v>
          </cell>
        </row>
        <row r="441">
          <cell r="A441" t="str">
            <v>001.13.00300</v>
          </cell>
          <cell r="B441" t="str">
            <v>Execução de alvenaria de elevação c/ tijolo cerâmico 9x19x19 assente c/ argamassa mista 1:2:8 de 1 vez</v>
          </cell>
          <cell r="C441" t="str">
            <v>M2</v>
          </cell>
          <cell r="D441">
            <v>23.5395</v>
          </cell>
        </row>
        <row r="442">
          <cell r="A442" t="str">
            <v>001.13.00320</v>
          </cell>
          <cell r="B442" t="str">
            <v>Execução de alvenaria de elevação c/ tijolo cerâmico 9x19x19 assente c/ argamassa mista 1:2:8 de 1 vez, Incl. Montagem e Desmontagem de Andaimes Metálicos Tubulares</v>
          </cell>
          <cell r="C442" t="str">
            <v>M2</v>
          </cell>
          <cell r="D442">
            <v>23.891200000000001</v>
          </cell>
        </row>
        <row r="443">
          <cell r="A443" t="str">
            <v>001.13.00340</v>
          </cell>
          <cell r="B443" t="str">
            <v>Alvenaria de vedação com bloco cerâmico furado dim. 9x19x28, com juntas de 20 mm com argamassa mista de cimento, cal hidratada e areia sem peneirar no traço 1:2:9</v>
          </cell>
          <cell r="C443" t="str">
            <v>M2</v>
          </cell>
          <cell r="D443">
            <v>12.6557</v>
          </cell>
        </row>
        <row r="444">
          <cell r="A444" t="str">
            <v>001.13.00360</v>
          </cell>
          <cell r="B444" t="str">
            <v>Alvenaria de vedação com bloco cerâmico furado dim. 9x19x28, com juntas de 20 mm com argamassa mista de cimento, cal hidratada e areia sem peneirar no traço 1:2:9, Incl. Montagem e Desmontagem de Andaimes Metálicos Tubulares</v>
          </cell>
          <cell r="C444" t="str">
            <v>M2</v>
          </cell>
          <cell r="D444">
            <v>13.007400000000001</v>
          </cell>
        </row>
        <row r="445">
          <cell r="A445" t="str">
            <v>001.13.00380</v>
          </cell>
          <cell r="B445" t="str">
            <v>Alvenaria de vedação com bloco cerâmico furado dim.12x19x28, com juntas de 20 mm com argamassa mista de cimento, cal hidratada e areia sem peneirar no traço 1:2:9</v>
          </cell>
          <cell r="C445" t="str">
            <v>M2</v>
          </cell>
          <cell r="D445">
            <v>15.801500000000001</v>
          </cell>
        </row>
        <row r="446">
          <cell r="A446" t="str">
            <v>001.13.00400</v>
          </cell>
          <cell r="B446" t="str">
            <v>Alvenaria de vedação com bloco cerâmico furado dim.12x19x28, com juntas de 20 mm com argamassa mista de cimento, cal hidratada e areia sem peneirar no traço 1:2:9, Incl. Montagem e Desmontagem de Andaimes Metálicos Tubulares</v>
          </cell>
          <cell r="C446" t="str">
            <v>M2</v>
          </cell>
          <cell r="D446">
            <v>16.153199999999998</v>
          </cell>
        </row>
        <row r="447">
          <cell r="A447" t="str">
            <v>001.13.00420</v>
          </cell>
          <cell r="B447" t="str">
            <v>Alvenaria de vedação com bloco cerâmico furado dim.14x19x28, com juntas de 20 mm com argamassa mista de cimento, cal hidratada e areia sem peneirar no traço 1:2:9</v>
          </cell>
          <cell r="C447" t="str">
            <v>M2</v>
          </cell>
          <cell r="D447">
            <v>20.558199999999999</v>
          </cell>
        </row>
        <row r="448">
          <cell r="A448" t="str">
            <v>001.13.00440</v>
          </cell>
          <cell r="B448" t="str">
            <v>Alvenaria de vedação com bloco cerâmico furado dim.14x19x28, com juntas de 20 mm com argamassa mista de cimento, cal hidratada e areia sem peneirar no traço 1:2:9, Incl. Montagem e Desmontagem de Andaimes Metálicos Tubulares</v>
          </cell>
          <cell r="C448" t="str">
            <v>M2</v>
          </cell>
          <cell r="D448">
            <v>20.9099</v>
          </cell>
        </row>
        <row r="449">
          <cell r="A449" t="str">
            <v>001.13.00460</v>
          </cell>
          <cell r="B449" t="str">
            <v>Alvenaria de Vedação Com Bloco de Concreto, Juntas de 10 mm Com Argamassa Mista de Cimento, Cal Hidratada e Areia Sem Peneirar no traço 1:0,50:8 dim. 11,50x19x39 cm</v>
          </cell>
          <cell r="C449" t="str">
            <v>M2</v>
          </cell>
          <cell r="D449">
            <v>15.8893</v>
          </cell>
        </row>
        <row r="450">
          <cell r="A450" t="str">
            <v>001.13.00480</v>
          </cell>
          <cell r="B450" t="str">
            <v>Alvenaria de Vedação Com Bloco de Concreto, Juntas de 10 mm Com Argamassa Mista de Cimento, Cal Hidratada e Areia Sem Peneirar no traço 1:0,50:8 dim. 11,50x19x39 cm, Incl. Montagem e Desmontagem de Andaimes Metálicos Tubulares</v>
          </cell>
          <cell r="C450" t="str">
            <v>M2</v>
          </cell>
          <cell r="D450">
            <v>16.241</v>
          </cell>
        </row>
        <row r="451">
          <cell r="A451" t="str">
            <v>001.13.00500</v>
          </cell>
          <cell r="B451" t="str">
            <v>Alvenaria de Vedação Com Bloco de Concreto, Juntas de 10 mm Com Argamassa Mista de Cimento, Cal Hidratada e Areia Sem Peneirar no traço 1:0,50:8 dim. 14x19x39 cm</v>
          </cell>
          <cell r="C451" t="str">
            <v>M2</v>
          </cell>
          <cell r="D451">
            <v>20.972899999999999</v>
          </cell>
        </row>
        <row r="452">
          <cell r="A452" t="str">
            <v>001.13.00520</v>
          </cell>
          <cell r="B452" t="str">
            <v>Alvenaria de Vedação Com Bloco de Concreto, Juntas de 10 mm Com Argamassa Mista de Cimento, Cal Hidratada e Areia Sem Peneirar no traço 1:0,50:8 dim. 14x19x39 cm, Incl. Montagem e Desmontagem de Andaimes Metálicos Tubulares</v>
          </cell>
          <cell r="C452" t="str">
            <v>M2</v>
          </cell>
          <cell r="D452">
            <v>21.3246</v>
          </cell>
        </row>
        <row r="453">
          <cell r="A453" t="str">
            <v>001.13.00540</v>
          </cell>
          <cell r="B453" t="str">
            <v>Alvenaria de Vedação Com Bloco de Concreto, Juntas de 10 mm Com Argamassa Mista de Cimento, Cal Hidratada e Areia Sem Peneirar no traço 1:0,50:8 dim. 19x19x39 cm</v>
          </cell>
          <cell r="C453" t="str">
            <v>M2</v>
          </cell>
          <cell r="D453">
            <v>25.536000000000001</v>
          </cell>
        </row>
        <row r="454">
          <cell r="A454" t="str">
            <v>001.13.00560</v>
          </cell>
          <cell r="B454" t="str">
            <v>Alvenaria de Vedação Com Bloco de Concreto, Juntas de 10 mm Com Argamassa Mista de Cimento, Cal Hidratada e Areia Sem Peneirar no traço 1:0,50:8 dim. 19x19x39 cm, Incl. Montagem e Desmontagem de Andaimes Metálicos Tubulares</v>
          </cell>
          <cell r="C454" t="str">
            <v>M2</v>
          </cell>
          <cell r="D454">
            <v>25.887699999999999</v>
          </cell>
        </row>
        <row r="455">
          <cell r="A455" t="str">
            <v>001.13.00580</v>
          </cell>
          <cell r="B455" t="str">
            <v>Alvenaria Estrutural Com Bloco de Concreto, Juntas de 10 mm Com Argamassa Mista de Cimento, Cal Hidratada e Areia Sem Peneirar no traço 1:0,25:6 dim. 14x19x39 cm</v>
          </cell>
          <cell r="C455" t="str">
            <v>M2</v>
          </cell>
          <cell r="D455">
            <v>22.700099999999999</v>
          </cell>
        </row>
        <row r="456">
          <cell r="A456" t="str">
            <v>001.13.00600</v>
          </cell>
          <cell r="B456" t="str">
            <v>Alvenaria Estrutural Com Bloco de Concreto, Juntas de 10 mm Com Argamassa Mista de Cimento, Cal Hidratada e Areia Sem Peneirar no traço 1:0,25:6 dim. 14x19x39 cm, Incl. Montagem e Desmontagem de Andaimes Metálicos Tubulares</v>
          </cell>
          <cell r="C456" t="str">
            <v>M2</v>
          </cell>
          <cell r="D456">
            <v>23.0518</v>
          </cell>
        </row>
        <row r="457">
          <cell r="A457" t="str">
            <v>001.13.00620</v>
          </cell>
          <cell r="B457" t="str">
            <v>Alvenaria Estrutural Com Bloco de Concreto, Juntas de 10 mm Com Argamassa Mista de Cimento, Cal Hidratada e Areia Sem Peneirar no traço 1:0,25:6 dim. 19x19x39 cm</v>
          </cell>
          <cell r="C457" t="str">
            <v>M2</v>
          </cell>
          <cell r="D457">
            <v>29.473500000000001</v>
          </cell>
        </row>
        <row r="458">
          <cell r="A458" t="str">
            <v>001.13.00640</v>
          </cell>
          <cell r="B458" t="str">
            <v>Alvenaria Estrutural Com Bloco de Concreto, Juntas de 10 mm Com Argamassa Mista de Cimento, Cal Hidratada e Areia Sem Peneirar no traço 1:0,25:6 dim. 19x19x39 cm, Incl. Montagem e Desmontagem de Andaimes Metálicos Tubulares</v>
          </cell>
          <cell r="C458" t="str">
            <v>M2</v>
          </cell>
          <cell r="D458">
            <v>29.825199999999999</v>
          </cell>
        </row>
        <row r="459">
          <cell r="A459" t="str">
            <v>001.13.00660</v>
          </cell>
          <cell r="B459" t="str">
            <v>Execução de alvenaria aparente de tijolo cerâmico c/ 18 ou 21 furos (dim. 6.00x10.00x21.00 cm) assente c/ argamassa de cimento e areia no traço 1:2:8 de 1/2 vez</v>
          </cell>
          <cell r="C459" t="str">
            <v>M2</v>
          </cell>
          <cell r="D459">
            <v>37.975200000000001</v>
          </cell>
        </row>
        <row r="460">
          <cell r="A460" t="str">
            <v>001.13.00680</v>
          </cell>
          <cell r="B460" t="str">
            <v>Execução de alvenaria aparente de tijolo cerâmico c/ 18 ou 21 furos (dim. 6.00x10.00x21.00 cm) assente c/ argamassa de cimento e areia no traço 1:2:8 de 1 vez</v>
          </cell>
          <cell r="C460" t="str">
            <v>M2</v>
          </cell>
          <cell r="D460">
            <v>81.171499999999995</v>
          </cell>
        </row>
        <row r="461">
          <cell r="A461" t="str">
            <v>001.13.00700</v>
          </cell>
          <cell r="B461" t="str">
            <v>Execução de elemento vazado de cerâmica assente c/ argamassa de cimento e areia peneirada no traço 1:3</v>
          </cell>
          <cell r="C461" t="str">
            <v>M2</v>
          </cell>
          <cell r="D461">
            <v>27.141300000000001</v>
          </cell>
        </row>
        <row r="462">
          <cell r="A462" t="str">
            <v>001.13.00720</v>
          </cell>
          <cell r="B462" t="str">
            <v>Verga, contra-verga ou pilar de concreto armado, incluindo concreto, forma e ferragem com concreto 13,5 mpa (300kg. cim/m3)</v>
          </cell>
          <cell r="C462" t="str">
            <v>M3</v>
          </cell>
          <cell r="D462">
            <v>536.03639999999996</v>
          </cell>
        </row>
        <row r="463">
          <cell r="A463" t="str">
            <v>001.14</v>
          </cell>
          <cell r="B463" t="str">
            <v>COBERTURA</v>
          </cell>
        </row>
        <row r="464">
          <cell r="A464" t="str">
            <v>001.14.00020</v>
          </cell>
          <cell r="B464" t="str">
            <v>Estrutura metálica para cobertura, com especificações mínimas: perfil aço dobrado, laminado e chaparia ASTM A 36, eletrodo E6013, especificação AWS. incl. montagem e fundo anti corrosão a base de cromato de zinco</v>
          </cell>
          <cell r="C464" t="str">
            <v>KG</v>
          </cell>
          <cell r="D464">
            <v>5.625</v>
          </cell>
        </row>
        <row r="465">
          <cell r="A465" t="str">
            <v>001.14.00040</v>
          </cell>
          <cell r="B465" t="str">
            <v>Estrutura de madeira para telha de cerâmica ou de concreto, pontaletada sobre laje ou parede</v>
          </cell>
          <cell r="C465" t="str">
            <v>M2</v>
          </cell>
          <cell r="D465">
            <v>25.344999999999999</v>
          </cell>
        </row>
        <row r="466">
          <cell r="A466" t="str">
            <v>001.14.00060</v>
          </cell>
          <cell r="B466" t="str">
            <v>Estrutura de madeira para telha de fibrocimento, alumínio ou aço zincado pontaletada sobre laje ou parede</v>
          </cell>
          <cell r="C466" t="str">
            <v>M2</v>
          </cell>
          <cell r="D466">
            <v>7.6840000000000002</v>
          </cell>
        </row>
        <row r="467">
          <cell r="A467" t="str">
            <v>001.14.00080</v>
          </cell>
          <cell r="B467" t="str">
            <v>Estrutura de madeira para telhado, c/ distância entre tesouras 4.00 m, 02 águas, p/ cobertura c/ chapa ondulada de c.a. ou alumínio, com 10 m de vão</v>
          </cell>
          <cell r="C467" t="str">
            <v>M2</v>
          </cell>
          <cell r="D467">
            <v>20.405999999999999</v>
          </cell>
        </row>
        <row r="468">
          <cell r="A468" t="str">
            <v>001.14.00100</v>
          </cell>
          <cell r="B468" t="str">
            <v>Estrutura de madeira para telhado, c/ distância entre tesouras 4.00 m, 02 águas, p/ cobertura c/ chapa ondulada de c.a. ou alumínio, com 15 m de vão</v>
          </cell>
          <cell r="C468" t="str">
            <v>M2</v>
          </cell>
          <cell r="D468">
            <v>24.371099999999998</v>
          </cell>
        </row>
        <row r="469">
          <cell r="A469" t="str">
            <v>001.14.00120</v>
          </cell>
          <cell r="B469" t="str">
            <v>Estrutura de madeira para telhado, c/ distância entre tesouras 4.00 m, 02 águas, p/ cobertura c/ chapa ondulada de c.a. ou alumínio, com 20 m de vão</v>
          </cell>
          <cell r="C469" t="str">
            <v>M2</v>
          </cell>
          <cell r="D469">
            <v>30.5718</v>
          </cell>
        </row>
        <row r="470">
          <cell r="A470" t="str">
            <v>001.14.00140</v>
          </cell>
          <cell r="B470" t="str">
            <v>Estrutura de madeira para telhado, c/ distância entre tesouras 4.00 m, 04 águas p/ cobertura c/ chapas onduladas de c.a ou alumínio, com 10 m de vao</v>
          </cell>
          <cell r="C470" t="str">
            <v>M2</v>
          </cell>
          <cell r="D470">
            <v>23.230899999999998</v>
          </cell>
        </row>
        <row r="471">
          <cell r="A471" t="str">
            <v>001.14.00160</v>
          </cell>
          <cell r="B471" t="str">
            <v>Execução de estrutura de madeira para telhado, c/ distância entre tesouras 4.00 m, 04 águas p/ cobertura c/ chapas onduladas de c.a ou alumínio, com 15 m de vao</v>
          </cell>
          <cell r="C471" t="str">
            <v>M2</v>
          </cell>
          <cell r="D471">
            <v>26.932500000000001</v>
          </cell>
        </row>
        <row r="472">
          <cell r="A472" t="str">
            <v>001.14.00180</v>
          </cell>
          <cell r="B472" t="str">
            <v>Execução de estrutura de madeira para telhado, c/ distância entre tesouras 4.00 m, 04 águas p/ cobertura c/ chapas onduladas de c.a ou alumínio, com 20 m de vao</v>
          </cell>
          <cell r="C472" t="str">
            <v>M2</v>
          </cell>
          <cell r="D472">
            <v>35.306199999999997</v>
          </cell>
        </row>
        <row r="473">
          <cell r="A473" t="str">
            <v>001.14.00200</v>
          </cell>
          <cell r="B473" t="str">
            <v>Estrutura de Madeira  comum para telhado, constituído de tesouras (6x12 e 6x16 cm), terças (6x12 e 6x16 cm), caibros(5 x 6cm), ripas (1 x 5 cm) e contraventamentos p/ cobertura com telha de barro ou cerâmica de 3 a 7 m de vão</v>
          </cell>
          <cell r="C473" t="str">
            <v>M2</v>
          </cell>
          <cell r="D473">
            <v>27.779800000000002</v>
          </cell>
        </row>
        <row r="474">
          <cell r="A474" t="str">
            <v>001.14.00220</v>
          </cell>
          <cell r="B474" t="str">
            <v>Estrutura de Madeira comum para telhado, constituído de tesouras (6x12 e 6x16 cm), terças (6x12 e 6x16 cm), caibros(5 x 6cm), ripas (1 x 5 cm) e contraventamentos p/ cobertura com telha de barro ou cerâmica de 7 a 10 m de vão</v>
          </cell>
          <cell r="C474" t="str">
            <v>M2</v>
          </cell>
          <cell r="D474">
            <v>31.594899999999999</v>
          </cell>
        </row>
        <row r="475">
          <cell r="A475" t="str">
            <v>001.14.00240</v>
          </cell>
          <cell r="B475" t="str">
            <v>Estrutura de Madeira comum para telhado, constituído de tesouras (6x12 e 6x16 cm), terças (6x12 e 6x16 cm), caibros(5 x 6cm), ripas (1 x 5 cm) e contraventamentos p/ cobertura com telha de barro ou cerâmica de 10 a 13 m de vão</v>
          </cell>
          <cell r="C475" t="str">
            <v>M2</v>
          </cell>
          <cell r="D475">
            <v>35.892000000000003</v>
          </cell>
        </row>
        <row r="476">
          <cell r="A476" t="str">
            <v>001.14.00260</v>
          </cell>
          <cell r="B476" t="str">
            <v>Estrutura de madeira para  telhas canalete 90 ou 43</v>
          </cell>
          <cell r="C476" t="str">
            <v>M2</v>
          </cell>
          <cell r="D476">
            <v>7.6298000000000004</v>
          </cell>
        </row>
        <row r="477">
          <cell r="A477" t="str">
            <v>001.14.00280</v>
          </cell>
          <cell r="B477" t="str">
            <v>Execução de estrutura de madeira para casa popular em telha ceramica</v>
          </cell>
          <cell r="C477" t="str">
            <v>M2</v>
          </cell>
          <cell r="D477">
            <v>15.4032</v>
          </cell>
        </row>
        <row r="478">
          <cell r="A478" t="str">
            <v>001.14.00300</v>
          </cell>
          <cell r="B478" t="str">
            <v>Execução de Cobertura com telha cerâmica tipo """"""""plan"""""""", inclinação 35%</v>
          </cell>
          <cell r="C478" t="str">
            <v>M2</v>
          </cell>
          <cell r="D478">
            <v>21.0335</v>
          </cell>
        </row>
        <row r="479">
          <cell r="A479" t="str">
            <v>001.14.00320</v>
          </cell>
          <cell r="B479" t="str">
            <v>Execução de Cobertura com telha ceramica tipo portuguesa, inclinação 35%</v>
          </cell>
          <cell r="C479" t="str">
            <v>M2</v>
          </cell>
          <cell r="D479">
            <v>17.005600000000001</v>
          </cell>
        </row>
        <row r="480">
          <cell r="A480" t="str">
            <v>001.14.00340</v>
          </cell>
          <cell r="B480" t="str">
            <v>Execução de Cobertura com telha cerâmica tipo colonial, inclinação 35%</v>
          </cell>
          <cell r="C480" t="str">
            <v>M2</v>
          </cell>
          <cell r="D480">
            <v>26.1114</v>
          </cell>
        </row>
        <row r="481">
          <cell r="A481" t="str">
            <v>001.14.00360</v>
          </cell>
          <cell r="B481" t="str">
            <v>Execução de Cobertura com telha cerâmica tipo romana inclinação 35%</v>
          </cell>
          <cell r="C481" t="str">
            <v>M2</v>
          </cell>
          <cell r="D481">
            <v>16.585599999999999</v>
          </cell>
        </row>
        <row r="482">
          <cell r="A482" t="str">
            <v>001.14.00380</v>
          </cell>
          <cell r="B482" t="str">
            <v>Execução de Cobertura com telha cerâmica tipo tipo francesa, inclinação 35%</v>
          </cell>
          <cell r="C482" t="str">
            <v>M2</v>
          </cell>
          <cell r="D482">
            <v>16.9496</v>
          </cell>
        </row>
        <row r="483">
          <cell r="A483" t="str">
            <v>001.14.00400</v>
          </cell>
          <cell r="B483" t="str">
            <v>Fornecimento de Instalação de Cobertura com chapas onduladas de cimento amianto altura 24 mm, largura útil 450 mm, largura nominal  500 mm, de 4 mm de espessura, inclinação 27%</v>
          </cell>
          <cell r="C483" t="str">
            <v>M2</v>
          </cell>
          <cell r="D483">
            <v>5.5449999999999999</v>
          </cell>
        </row>
        <row r="484">
          <cell r="A484" t="str">
            <v>001.14.00420</v>
          </cell>
          <cell r="B484" t="str">
            <v>Fornecimento e Instalação de Cobertura com chapas onduladas de cimento amianto, altura 125 mm, largura útil 1.020 mm e largura nominal 1.064 mm, de 5 mm de espessura, inclinação 27%</v>
          </cell>
          <cell r="C484" t="str">
            <v>M2</v>
          </cell>
          <cell r="D484">
            <v>15.4031</v>
          </cell>
        </row>
        <row r="485">
          <cell r="A485" t="str">
            <v>001.14.00440</v>
          </cell>
          <cell r="B485" t="str">
            <v>Fornecimento e Instalação de Cobertura com chapas onduladas de cimento amianto, altura 125 mm, largura útil 1.020 mm e largura nominal 1.064 mm, de 6 mm de espessura, inclinação 27%</v>
          </cell>
          <cell r="C485" t="str">
            <v>M2</v>
          </cell>
          <cell r="D485">
            <v>18.062000000000001</v>
          </cell>
        </row>
        <row r="486">
          <cell r="A486" t="str">
            <v>001.14.00460</v>
          </cell>
          <cell r="B486" t="str">
            <v>Fornecimento e Instalação de Cobertura de cimento amianto, perfil trapezoidal,altura 181 mm, largura útil 490 mm, largura nominal 521 mm, de 8 mm de espessura, inclinação 3%</v>
          </cell>
          <cell r="C486" t="str">
            <v>M2</v>
          </cell>
          <cell r="D486">
            <v>22.801200000000001</v>
          </cell>
        </row>
        <row r="487">
          <cell r="A487" t="str">
            <v>001.14.00480</v>
          </cell>
          <cell r="B487" t="str">
            <v>Fornecimento e Instalação de Cobertura com telhas onduladas de poliester c/reforço de fibra de vidro</v>
          </cell>
          <cell r="C487" t="str">
            <v>M2</v>
          </cell>
          <cell r="D487">
            <v>29.2895</v>
          </cell>
        </row>
        <row r="488">
          <cell r="A488" t="str">
            <v>001.14.00500</v>
          </cell>
          <cell r="B488" t="str">
            <v>Fornecimento e Instalação de Cobertura com telha de aço galvanizado zincado trapezoidal, trapézio alto ou baixo, com 0.43mm de espessura, incl.10%, fixada com hastes de ferro galvanizado tipo gancho, arruela de borracha e parafuso</v>
          </cell>
          <cell r="C488" t="str">
            <v>M2</v>
          </cell>
          <cell r="D488">
            <v>27.779499999999999</v>
          </cell>
        </row>
        <row r="489">
          <cell r="A489" t="str">
            <v>001.14.00520</v>
          </cell>
          <cell r="B489" t="str">
            <v>Fornecimento e Instalação de Cobertura com telha trapezoidal de aço pré-pintada eletrostaticamente em uma face, e=0,43 mm, inclinação 10%, fixada com hastes de ferro galvanizado tipo gancho, arruela de borracha e parafuso</v>
          </cell>
          <cell r="C489" t="str">
            <v>M2</v>
          </cell>
          <cell r="D489">
            <v>32.747500000000002</v>
          </cell>
        </row>
        <row r="490">
          <cell r="A490" t="str">
            <v>001.14.00540</v>
          </cell>
          <cell r="B490" t="str">
            <v>Fornecimento e Instalação de Cobertura com telha trapezoidal de aço pré-pintada eletrostaticamente em duas faces, e=0,43 mm, inclinação 10%, fixada com hastes de ferro galvanizado tipo gancho, arruela de borracha e parafuso</v>
          </cell>
          <cell r="C490" t="str">
            <v>M2</v>
          </cell>
          <cell r="D490">
            <v>38.929900000000004</v>
          </cell>
        </row>
        <row r="491">
          <cell r="A491" t="str">
            <v>001.14.00560</v>
          </cell>
          <cell r="B491" t="str">
            <v>Execução de Cumeeira para telha de barro tipo francesa</v>
          </cell>
          <cell r="C491" t="str">
            <v>ML</v>
          </cell>
          <cell r="D491">
            <v>9.5967000000000002</v>
          </cell>
        </row>
        <row r="492">
          <cell r="A492" t="str">
            <v>001.14.00580</v>
          </cell>
          <cell r="B492" t="str">
            <v>Execução de Cumeeira para telha de barro tipo paulista ou colonial</v>
          </cell>
          <cell r="C492" t="str">
            <v>ML</v>
          </cell>
          <cell r="D492">
            <v>9.5967000000000002</v>
          </cell>
        </row>
        <row r="493">
          <cell r="A493" t="str">
            <v>001.14.00600</v>
          </cell>
          <cell r="B493" t="str">
            <v>Execução de Cumeeira para telha tipo romana</v>
          </cell>
          <cell r="C493" t="str">
            <v>ML</v>
          </cell>
          <cell r="D493">
            <v>8.9967000000000006</v>
          </cell>
        </row>
        <row r="494">
          <cell r="A494" t="str">
            <v>001.14.00620</v>
          </cell>
          <cell r="B494" t="str">
            <v>Fornecimento e Instalação de Cumeeira de cimento amianto normal p/telhas onduladas</v>
          </cell>
          <cell r="C494" t="str">
            <v>ML</v>
          </cell>
          <cell r="D494">
            <v>27.043500000000002</v>
          </cell>
        </row>
        <row r="495">
          <cell r="A495" t="str">
            <v>001.14.00640</v>
          </cell>
          <cell r="B495" t="str">
            <v>Fornecimento e Instalação de Cumeeira de cimento amianto universal p/telhas onduladas</v>
          </cell>
          <cell r="C495" t="str">
            <v>ML</v>
          </cell>
          <cell r="D495">
            <v>31.234500000000001</v>
          </cell>
        </row>
        <row r="496">
          <cell r="A496" t="str">
            <v>001.14.00660</v>
          </cell>
          <cell r="B496" t="str">
            <v>Fornecimento e Instalação de Cumeeira de cimento amianto para canalete 90</v>
          </cell>
          <cell r="C496" t="str">
            <v>ML</v>
          </cell>
          <cell r="D496">
            <v>30.856000000000002</v>
          </cell>
        </row>
        <row r="497">
          <cell r="A497" t="str">
            <v>001.14.00680</v>
          </cell>
          <cell r="B497" t="str">
            <v>Fornecimento e Instalação de Cumeeira de cimento amianto p/canalete 49</v>
          </cell>
          <cell r="C497" t="str">
            <v>ML</v>
          </cell>
          <cell r="D497">
            <v>30.856000000000002</v>
          </cell>
        </row>
        <row r="498">
          <cell r="A498" t="str">
            <v>001.14.00700</v>
          </cell>
          <cell r="B498" t="str">
            <v>Fornecimento e Instalação de Cumeeira de cimento amianto p/ telha vogatex</v>
          </cell>
          <cell r="C498" t="str">
            <v>ML</v>
          </cell>
          <cell r="D498">
            <v>7.2601000000000004</v>
          </cell>
        </row>
        <row r="499">
          <cell r="A499" t="str">
            <v>001.14.00720</v>
          </cell>
          <cell r="B499" t="str">
            <v>Fornecimento e Instalação de Cumeeira Metálica Zincada  0.43 mm  (Trapézio Alto ou Baixo)</v>
          </cell>
          <cell r="C499" t="str">
            <v>ML</v>
          </cell>
          <cell r="D499">
            <v>17.327100000000002</v>
          </cell>
        </row>
        <row r="500">
          <cell r="A500" t="str">
            <v>001.14.00740</v>
          </cell>
          <cell r="B500" t="str">
            <v>Fornecimento e Instalação de Cumeeira Metálica Zincada  0.43 mm (Trapézio Alto ou Baixo) Com Pintura Eletrostática</v>
          </cell>
          <cell r="C500" t="str">
            <v>ML</v>
          </cell>
          <cell r="D500">
            <v>20.716799999999999</v>
          </cell>
        </row>
        <row r="501">
          <cell r="A501" t="str">
            <v>001.14.00760</v>
          </cell>
          <cell r="B501" t="str">
            <v>Fornecimento e Instalação de Tampão de cimento aminato para canalete 90 (723x215) mm</v>
          </cell>
          <cell r="C501" t="str">
            <v>UN</v>
          </cell>
          <cell r="D501">
            <v>20.065999999999999</v>
          </cell>
        </row>
        <row r="502">
          <cell r="A502" t="str">
            <v>001.14.00780</v>
          </cell>
          <cell r="B502" t="str">
            <v>Fornecimento e Instalação de Tampão de cimento amianto para cobertura c/canalete 49</v>
          </cell>
          <cell r="C502" t="str">
            <v>M2</v>
          </cell>
          <cell r="D502">
            <v>35.763800000000003</v>
          </cell>
        </row>
        <row r="503">
          <cell r="A503" t="str">
            <v>001.14.00800</v>
          </cell>
          <cell r="B503" t="str">
            <v>Fornecimento e Instalação de Tampão de cimento amianto para cobertura c/canalete 90</v>
          </cell>
          <cell r="C503" t="str">
            <v>M2</v>
          </cell>
          <cell r="D503">
            <v>51.273800000000001</v>
          </cell>
        </row>
        <row r="504">
          <cell r="A504" t="str">
            <v>001.14.00820</v>
          </cell>
          <cell r="B504" t="str">
            <v>Fornecimento e Instalação de calha ou rufo na chapa n.26 com desenvolvimento de 25.00 cm</v>
          </cell>
          <cell r="C504" t="str">
            <v>ML</v>
          </cell>
          <cell r="D504">
            <v>12.5</v>
          </cell>
        </row>
        <row r="505">
          <cell r="A505" t="str">
            <v>001.14.00840</v>
          </cell>
          <cell r="B505" t="str">
            <v>Fornecimento e Instalação de calha ou rufo na chapa n.26 com desenvolvimento de 40.00 cm</v>
          </cell>
          <cell r="C505" t="str">
            <v>ML</v>
          </cell>
          <cell r="D505">
            <v>20</v>
          </cell>
        </row>
        <row r="506">
          <cell r="A506" t="str">
            <v>001.14.00860</v>
          </cell>
          <cell r="B506" t="str">
            <v>Fornecimento e Instalação de calha ou rufo na chapa n.24 com desenvolvimento de 25.00 cm</v>
          </cell>
          <cell r="C506" t="str">
            <v>ML</v>
          </cell>
          <cell r="D506">
            <v>13.75</v>
          </cell>
        </row>
        <row r="507">
          <cell r="A507" t="str">
            <v>001.14.00880</v>
          </cell>
          <cell r="B507" t="str">
            <v>Fornecimento e Instalação de calha ou rufo na chapa n.24 com desenvolvimento de 30.00 cm</v>
          </cell>
          <cell r="C507" t="str">
            <v>ML</v>
          </cell>
          <cell r="D507">
            <v>16.5</v>
          </cell>
        </row>
        <row r="508">
          <cell r="A508" t="str">
            <v>001.14.00900</v>
          </cell>
          <cell r="B508" t="str">
            <v>Fornecimento e Instalação de calha ou rufo na chapa n.24 com desenvolvimento de 50.00 cm</v>
          </cell>
          <cell r="C508" t="str">
            <v>ML</v>
          </cell>
          <cell r="D508">
            <v>27.5</v>
          </cell>
        </row>
        <row r="509">
          <cell r="A509" t="str">
            <v>001.14.00920</v>
          </cell>
          <cell r="B509" t="str">
            <v>Fornecimento e Instalação de calha ou rufo na chapa n.24 com desenvolvimento de 120.00 cm</v>
          </cell>
          <cell r="C509" t="str">
            <v>ML</v>
          </cell>
          <cell r="D509">
            <v>66</v>
          </cell>
        </row>
        <row r="510">
          <cell r="A510" t="str">
            <v>001.14.00940</v>
          </cell>
          <cell r="B510" t="str">
            <v>Fornecimento e Instalação de condutor na chapa n.26</v>
          </cell>
          <cell r="C510" t="str">
            <v>ML</v>
          </cell>
          <cell r="D510">
            <v>20</v>
          </cell>
        </row>
        <row r="511">
          <cell r="A511" t="str">
            <v>001.14.00960</v>
          </cell>
          <cell r="B511" t="str">
            <v>Fornecimento e Instalação de condutor na chapa n.24</v>
          </cell>
          <cell r="C511" t="str">
            <v>ML</v>
          </cell>
          <cell r="D511">
            <v>22</v>
          </cell>
        </row>
        <row r="512">
          <cell r="A512" t="str">
            <v>001.14.00980</v>
          </cell>
          <cell r="B512" t="str">
            <v>Fornecimento e Instalação de Tubo de pvc para águas pluviais inclusive braçadeira para fixação 100 mm</v>
          </cell>
          <cell r="C512" t="str">
            <v>ML</v>
          </cell>
          <cell r="D512">
            <v>13.4808</v>
          </cell>
        </row>
        <row r="513">
          <cell r="A513" t="str">
            <v>001.14.01000</v>
          </cell>
          <cell r="B513" t="str">
            <v>Fornecimento e Instalação de Curva de pvc 90º diâm.100 mm</v>
          </cell>
          <cell r="C513" t="str">
            <v>UN</v>
          </cell>
          <cell r="D513">
            <v>15.483499999999999</v>
          </cell>
        </row>
        <row r="514">
          <cell r="A514" t="str">
            <v>001.14.01020</v>
          </cell>
          <cell r="B514" t="str">
            <v>Fornecimento e Instalação de Ralo seco vertical em ferro fundido diâm.100 mm</v>
          </cell>
          <cell r="C514" t="str">
            <v>UN</v>
          </cell>
          <cell r="D514">
            <v>12.547700000000001</v>
          </cell>
        </row>
        <row r="515">
          <cell r="A515" t="str">
            <v>001.14.01040</v>
          </cell>
          <cell r="B515" t="str">
            <v>Fornecimento e instalação de Acabamento de beiral com tabua trabalhada, tratada e envernizada 1"""""""""""""""" x 10""""""""""""""""</v>
          </cell>
          <cell r="C515" t="str">
            <v>ML</v>
          </cell>
          <cell r="D515">
            <v>115.5215</v>
          </cell>
        </row>
        <row r="516">
          <cell r="A516" t="str">
            <v>001.14.01060</v>
          </cell>
          <cell r="B516" t="str">
            <v>Execução de Reparo de cobertura -  emboçamento da última fiada de telhas cerâmicas, empregando argamassa mista de cimento, cal e areia no traço 1:2:8</v>
          </cell>
          <cell r="C516" t="str">
            <v>ML</v>
          </cell>
          <cell r="D516">
            <v>3.5062000000000002</v>
          </cell>
        </row>
        <row r="517">
          <cell r="A517" t="str">
            <v>001.14.01080</v>
          </cell>
          <cell r="B517" t="str">
            <v>Execução de Reparo de cobertura -  revisão de cobertura de telhas cerâmicas com tomada de  goteiras</v>
          </cell>
          <cell r="C517" t="str">
            <v>M2</v>
          </cell>
          <cell r="D517">
            <v>0.46410000000000001</v>
          </cell>
        </row>
        <row r="518">
          <cell r="A518" t="str">
            <v>001.14.01100</v>
          </cell>
          <cell r="B518" t="str">
            <v>Execução de Reparo de cobertura - substituição de ripa de peróba</v>
          </cell>
          <cell r="C518" t="str">
            <v>M2</v>
          </cell>
          <cell r="D518">
            <v>2.6173999999999999</v>
          </cell>
        </row>
        <row r="519">
          <cell r="A519" t="str">
            <v>001.14.01120</v>
          </cell>
          <cell r="B519" t="str">
            <v>Execução de Reparo de cobertura - substituição de caibros de peróba</v>
          </cell>
          <cell r="C519" t="str">
            <v>ML</v>
          </cell>
          <cell r="D519">
            <v>3.3081</v>
          </cell>
        </row>
        <row r="520">
          <cell r="A520" t="str">
            <v>001.14.01140</v>
          </cell>
          <cell r="B520" t="str">
            <v>Execução de Reparo de cobertura - substituição de vigas de peróba 6x12 cm</v>
          </cell>
          <cell r="C520" t="str">
            <v>ML</v>
          </cell>
          <cell r="D520">
            <v>9.8511000000000006</v>
          </cell>
        </row>
        <row r="521">
          <cell r="A521" t="str">
            <v>001.14.01160</v>
          </cell>
          <cell r="B521" t="str">
            <v>Execução de Reparo de cobertura - substituição de vigas de peróba 6x16 cm</v>
          </cell>
          <cell r="C521" t="str">
            <v>ML</v>
          </cell>
          <cell r="D521">
            <v>10.3553</v>
          </cell>
        </row>
        <row r="522">
          <cell r="A522" t="str">
            <v>001.14.01180</v>
          </cell>
          <cell r="B522" t="str">
            <v>Execução de Reparo de cobertura - substituição de telha cerâmica tipo francesa</v>
          </cell>
          <cell r="C522" t="str">
            <v>UN</v>
          </cell>
          <cell r="D522">
            <v>0.97119999999999995</v>
          </cell>
        </row>
        <row r="523">
          <cell r="A523" t="str">
            <v>001.14.01200</v>
          </cell>
          <cell r="B523" t="str">
            <v>Execução de Reparo de cobertura - substituição de telha cerâmica tipo colonial</v>
          </cell>
          <cell r="C523" t="str">
            <v>UN</v>
          </cell>
          <cell r="D523">
            <v>0.9012</v>
          </cell>
        </row>
        <row r="524">
          <cell r="A524" t="str">
            <v>001.14.01220</v>
          </cell>
          <cell r="B524" t="str">
            <v>Execução de Reparo de cobertura - substituição de telha cerâmica tipo plan</v>
          </cell>
          <cell r="C524" t="str">
            <v>UN</v>
          </cell>
          <cell r="D524">
            <v>0.7712</v>
          </cell>
        </row>
        <row r="525">
          <cell r="A525" t="str">
            <v>001.15</v>
          </cell>
          <cell r="B525" t="str">
            <v>ESQUADRIAS</v>
          </cell>
        </row>
        <row r="526">
          <cell r="A526" t="str">
            <v>001.15.00020</v>
          </cell>
          <cell r="B526" t="str">
            <v>Fornecimento e Instalação de Porta metálica de abrir em chapa dobrada n 18</v>
          </cell>
          <cell r="C526" t="str">
            <v>M2</v>
          </cell>
          <cell r="D526">
            <v>248.4102</v>
          </cell>
        </row>
        <row r="527">
          <cell r="A527" t="str">
            <v>001.15.00040</v>
          </cell>
          <cell r="B527" t="str">
            <v>Fornecimento e Instalação de Porta metálica de abrir em metalón</v>
          </cell>
          <cell r="C527" t="str">
            <v>M2</v>
          </cell>
          <cell r="D527">
            <v>148.56020000000001</v>
          </cell>
        </row>
        <row r="528">
          <cell r="A528" t="str">
            <v>001.15.00060</v>
          </cell>
          <cell r="B528" t="str">
            <v>Fornecimento e Instalação de Porta metálica de abrir em perfil metálico (cantoneiras e tees)</v>
          </cell>
          <cell r="C528" t="str">
            <v>M2</v>
          </cell>
          <cell r="D528">
            <v>161.56020000000001</v>
          </cell>
        </row>
        <row r="529">
          <cell r="A529" t="str">
            <v>001.15.00080</v>
          </cell>
          <cell r="B529" t="str">
            <v>Fornecimento e Instalação de Porta metálica de correr em chapa dobrada n 18</v>
          </cell>
          <cell r="C529" t="str">
            <v>M2</v>
          </cell>
          <cell r="D529">
            <v>161.56020000000001</v>
          </cell>
        </row>
        <row r="530">
          <cell r="A530" t="str">
            <v>001.15.00100</v>
          </cell>
          <cell r="B530" t="str">
            <v>Fornecimento e instalação de Porta metálica de correr em metalón</v>
          </cell>
          <cell r="C530" t="str">
            <v>M2</v>
          </cell>
          <cell r="D530">
            <v>183.56020000000001</v>
          </cell>
        </row>
        <row r="531">
          <cell r="A531" t="str">
            <v>001.15.00120</v>
          </cell>
          <cell r="B531" t="str">
            <v>Fornecimento e Instalação de Porta metálica de correr em perfil metálico (cantoneiras e tees)</v>
          </cell>
          <cell r="C531" t="str">
            <v>M2</v>
          </cell>
          <cell r="D531">
            <v>168.56020000000001</v>
          </cell>
        </row>
        <row r="532">
          <cell r="A532" t="str">
            <v>001.15.00140</v>
          </cell>
          <cell r="B532" t="str">
            <v>Fornecimento e Instalaçao de Porta metálica de de abrir em metalón com janela acoplada</v>
          </cell>
          <cell r="C532" t="str">
            <v>M2</v>
          </cell>
          <cell r="D532">
            <v>101.06019999999999</v>
          </cell>
        </row>
        <row r="533">
          <cell r="A533" t="str">
            <v>001.15.00160</v>
          </cell>
          <cell r="B533" t="str">
            <v>Fornecimento e Instalação de Porta metálica de ( 2,00 x 2,60 ) m - 2 fls de abrir c/ vidro</v>
          </cell>
          <cell r="C533" t="str">
            <v>UN</v>
          </cell>
          <cell r="D533">
            <v>769.40099999999995</v>
          </cell>
        </row>
        <row r="534">
          <cell r="A534" t="str">
            <v>001.15.00180</v>
          </cell>
          <cell r="B534" t="str">
            <v>Porta metálica de enrolar em chapa de aço ondulada</v>
          </cell>
          <cell r="C534" t="str">
            <v>M2</v>
          </cell>
          <cell r="D534">
            <v>88.070499999999996</v>
          </cell>
        </row>
        <row r="535">
          <cell r="A535" t="str">
            <v>001.15.00200</v>
          </cell>
          <cell r="B535" t="str">
            <v>Janela metálica basculante em chapa dobrada n 18</v>
          </cell>
          <cell r="C535" t="str">
            <v>M2</v>
          </cell>
          <cell r="D535">
            <v>229.2801</v>
          </cell>
        </row>
        <row r="536">
          <cell r="A536" t="str">
            <v>001.15.00220</v>
          </cell>
          <cell r="B536" t="str">
            <v>Janela metálica basculante em metalón</v>
          </cell>
          <cell r="C536" t="str">
            <v>M2</v>
          </cell>
          <cell r="D536">
            <v>166.2201</v>
          </cell>
        </row>
        <row r="537">
          <cell r="A537" t="str">
            <v>001.15.00240</v>
          </cell>
          <cell r="B537" t="str">
            <v>Janela metálica basculante em perfil metálico (cantoneiras e tees)</v>
          </cell>
          <cell r="C537" t="str">
            <v>M2</v>
          </cell>
          <cell r="D537">
            <v>166.2201</v>
          </cell>
        </row>
        <row r="538">
          <cell r="A538" t="str">
            <v>001.15.00260</v>
          </cell>
          <cell r="B538" t="str">
            <v>Janela metálica de correr em chapa de aço  dobrada n 18</v>
          </cell>
          <cell r="C538" t="str">
            <v>M2</v>
          </cell>
          <cell r="D538">
            <v>194.2801</v>
          </cell>
        </row>
        <row r="539">
          <cell r="A539" t="str">
            <v>001.15.00280</v>
          </cell>
          <cell r="B539" t="str">
            <v>Janela metálica de correr em metalón</v>
          </cell>
          <cell r="C539" t="str">
            <v>M2</v>
          </cell>
          <cell r="D539">
            <v>157.0641</v>
          </cell>
        </row>
        <row r="540">
          <cell r="A540" t="str">
            <v>001.15.00300</v>
          </cell>
          <cell r="B540" t="str">
            <v>Janela metálica de correr em perfis metálicos (cantoneiras e tees)</v>
          </cell>
          <cell r="C540" t="str">
            <v>M2</v>
          </cell>
          <cell r="D540">
            <v>164.2801</v>
          </cell>
        </row>
        <row r="541">
          <cell r="A541" t="str">
            <v>001.15.00320</v>
          </cell>
          <cell r="B541" t="str">
            <v>Janela metálica maximar em chapa dobrada n 18</v>
          </cell>
          <cell r="C541" t="str">
            <v>M2</v>
          </cell>
          <cell r="D541">
            <v>172.0641</v>
          </cell>
        </row>
        <row r="542">
          <cell r="A542" t="str">
            <v>001.15.00340</v>
          </cell>
          <cell r="B542" t="str">
            <v>Janela metálica maximar em metalón</v>
          </cell>
          <cell r="C542" t="str">
            <v>M2</v>
          </cell>
          <cell r="D542">
            <v>172.0641</v>
          </cell>
        </row>
        <row r="543">
          <cell r="A543" t="str">
            <v>001.15.00360</v>
          </cell>
          <cell r="B543" t="str">
            <v>Janela metálica maximar em perfis metálicos (cantoneiras e tees)</v>
          </cell>
          <cell r="C543" t="str">
            <v>M2</v>
          </cell>
          <cell r="D543">
            <v>181.0641</v>
          </cell>
        </row>
        <row r="544">
          <cell r="A544" t="str">
            <v>001.15.00380</v>
          </cell>
          <cell r="B544" t="str">
            <v>Janela metálica veneziana em metalon</v>
          </cell>
          <cell r="C544" t="str">
            <v>M2</v>
          </cell>
          <cell r="D544">
            <v>142.0641</v>
          </cell>
        </row>
        <row r="545">
          <cell r="A545" t="str">
            <v>001.15.00400</v>
          </cell>
          <cell r="B545" t="str">
            <v>Janela metálica fixa para vidro em chapa dobrada</v>
          </cell>
          <cell r="C545" t="str">
            <v>M2</v>
          </cell>
          <cell r="D545">
            <v>197.0641</v>
          </cell>
        </row>
        <row r="546">
          <cell r="A546" t="str">
            <v>001.15.00420</v>
          </cell>
          <cell r="B546" t="str">
            <v>Janela metálica tipo grade de ferro de 1/2 pol. espaçados a cada 15 cm incl. tela de arame sobreposta, j3-120x50 cm</v>
          </cell>
          <cell r="C546" t="str">
            <v>UN</v>
          </cell>
          <cell r="D546">
            <v>254.06110000000001</v>
          </cell>
        </row>
        <row r="547">
          <cell r="A547" t="str">
            <v>001.15.00440</v>
          </cell>
          <cell r="B547" t="str">
            <v>Janela metálica de chapa dobrada n.18 tipo grade fixa inclusive ferragens e tela mosquiteiro</v>
          </cell>
          <cell r="C547" t="str">
            <v>M2</v>
          </cell>
          <cell r="D547">
            <v>141.7801</v>
          </cell>
        </row>
        <row r="548">
          <cell r="A548" t="str">
            <v>001.15.00460</v>
          </cell>
          <cell r="B548" t="str">
            <v>Janela metálica de correr em metalón com tela</v>
          </cell>
          <cell r="C548" t="str">
            <v>M2</v>
          </cell>
          <cell r="D548">
            <v>158.92019999999999</v>
          </cell>
        </row>
        <row r="549">
          <cell r="A549" t="str">
            <v>001.15.00480</v>
          </cell>
          <cell r="B549" t="str">
            <v>Portão metálico tipo grade em ferro de 1/2 pol espaçados a cada 15 cm conf. modelo, p5-90x210 cm</v>
          </cell>
          <cell r="C549" t="str">
            <v>UN</v>
          </cell>
          <cell r="D549">
            <v>327.86009999999999</v>
          </cell>
        </row>
        <row r="550">
          <cell r="A550" t="str">
            <v>001.15.00500</v>
          </cell>
          <cell r="B550" t="str">
            <v>Portão de Correr em Chapa Corrugada N.18, Conf. Det. SINFRA N.06</v>
          </cell>
          <cell r="C550" t="str">
            <v>M2</v>
          </cell>
          <cell r="D550">
            <v>210.76259999999999</v>
          </cell>
        </row>
        <row r="551">
          <cell r="A551" t="str">
            <v>001.15.00520</v>
          </cell>
          <cell r="B551" t="str">
            <v>Gradil  de ferro metalón 20x20 mm</v>
          </cell>
          <cell r="C551" t="str">
            <v>M2</v>
          </cell>
          <cell r="D551">
            <v>78.575999999999993</v>
          </cell>
        </row>
        <row r="552">
          <cell r="A552" t="str">
            <v>001.15.00540</v>
          </cell>
          <cell r="B552" t="str">
            <v>Fornecimento e Instalação de Gradil em Módulos Fixos, conf. det. SINFRA/ FEMA - Entrada do Parque Mãe Bonifácia</v>
          </cell>
          <cell r="C552" t="str">
            <v>ML</v>
          </cell>
          <cell r="D552">
            <v>234.26140000000001</v>
          </cell>
        </row>
        <row r="553">
          <cell r="A553" t="str">
            <v>001.15.00560</v>
          </cell>
          <cell r="B553" t="str">
            <v>Portão de ferro metalon  30x20mm</v>
          </cell>
          <cell r="C553" t="str">
            <v>M2</v>
          </cell>
          <cell r="D553">
            <v>54.730200000000004</v>
          </cell>
        </row>
        <row r="554">
          <cell r="A554" t="str">
            <v>001.15.00580</v>
          </cell>
          <cell r="B554" t="str">
            <v>Grades de proteção - chapa 2 x 1 cm</v>
          </cell>
          <cell r="C554" t="str">
            <v>M2</v>
          </cell>
          <cell r="D554">
            <v>69.780100000000004</v>
          </cell>
        </row>
        <row r="555">
          <cell r="A555" t="str">
            <v>001.15.00600</v>
          </cell>
          <cell r="B555" t="str">
            <v>Portão metálico em chapa dobrada com fechamento em chapa lisa, inclusive ferragens</v>
          </cell>
          <cell r="C555" t="str">
            <v>M2</v>
          </cell>
          <cell r="D555">
            <v>88.480099999999993</v>
          </cell>
        </row>
        <row r="556">
          <cell r="A556" t="str">
            <v>001.15.00620</v>
          </cell>
          <cell r="B556" t="str">
            <v>Corrimão metálico de ferro ( 3 x 2 cm ) h=0,80m</v>
          </cell>
          <cell r="C556" t="str">
            <v>ML</v>
          </cell>
          <cell r="D556">
            <v>59.280099999999997</v>
          </cell>
        </row>
        <row r="557">
          <cell r="A557" t="str">
            <v>001.15.00640</v>
          </cell>
          <cell r="B557" t="str">
            <v>Portão metálico em chapa lisa vincada c/ requadro em perfil de ferro simples, inclusive ferragens e fechadura</v>
          </cell>
          <cell r="C557" t="str">
            <v>M2</v>
          </cell>
          <cell r="D557">
            <v>103.92019999999999</v>
          </cell>
        </row>
        <row r="558">
          <cell r="A558" t="str">
            <v>001.15.00660</v>
          </cell>
          <cell r="B558" t="str">
            <v>Fornecimento e Instalação de Porta De Ferro Tipo Veneziana - 0,80 x 2,10 x 0,12 m - Padrão Popular</v>
          </cell>
          <cell r="C558" t="str">
            <v>UN</v>
          </cell>
          <cell r="D558">
            <v>141.67019999999999</v>
          </cell>
        </row>
        <row r="559">
          <cell r="A559" t="str">
            <v>001.15.00680</v>
          </cell>
          <cell r="B559" t="str">
            <v>Fornecimento e Instalação de Porta De Ferro Tipo Veneziana - 0,70 x 2,10 x 0,12 m - Padrão Popular</v>
          </cell>
          <cell r="C559" t="str">
            <v>UN</v>
          </cell>
          <cell r="D559">
            <v>141.67019999999999</v>
          </cell>
        </row>
        <row r="560">
          <cell r="A560" t="str">
            <v>001.15.00700</v>
          </cell>
          <cell r="B560" t="str">
            <v>Fornecimento e Instalação de Porta De Ferro Tipo Veneziana - 0,60 x 2,10 x 0,12 m - Padrão Popular</v>
          </cell>
          <cell r="C560" t="str">
            <v>UN</v>
          </cell>
          <cell r="D560">
            <v>141.67019999999999</v>
          </cell>
        </row>
        <row r="561">
          <cell r="A561" t="str">
            <v>001.15.00720</v>
          </cell>
          <cell r="B561" t="str">
            <v>Fornecimento e Instalação de Janela Tipo Vitro Basculante sem Grade  0.40 x 0.60 cm, batente e = 13 cm chapa 22 - Padrão Popular</v>
          </cell>
          <cell r="C561" t="str">
            <v>UN</v>
          </cell>
          <cell r="D561">
            <v>69.260099999999994</v>
          </cell>
        </row>
        <row r="562">
          <cell r="A562" t="str">
            <v>001.15.00740</v>
          </cell>
          <cell r="B562" t="str">
            <v>Fornecimento e Instalação de Janela Tipo Vitro Basculante sem Grade  0.60 x 0.60 cm, batente e = 13 cm chapa 22 - Padrão Popular</v>
          </cell>
          <cell r="C562" t="str">
            <v>UN</v>
          </cell>
          <cell r="D562">
            <v>75.920100000000005</v>
          </cell>
        </row>
        <row r="563">
          <cell r="A563" t="str">
            <v>001.15.00760</v>
          </cell>
          <cell r="B563" t="str">
            <v>Fornecimento e Instalação de Janela Tipo Vitro Maxim-ar 1.00 x 0.60 m c/ Grade Xadrez, Batente E = 12 cm, Chapa 22  - Padrão Comercial</v>
          </cell>
          <cell r="C563" t="str">
            <v>UN</v>
          </cell>
          <cell r="D563">
            <v>139.12909999999999</v>
          </cell>
        </row>
        <row r="564">
          <cell r="A564" t="str">
            <v>001.15.00780</v>
          </cell>
          <cell r="B564" t="str">
            <v>Fornecimento e Instalação de Janela Tipo Veneziana de Correr, Sem Vitrô, Com Grade Dim.1.00 x 1.20 x 0.13 - Padrão Popular</v>
          </cell>
          <cell r="C564" t="str">
            <v>UN</v>
          </cell>
          <cell r="D564">
            <v>144.72020000000001</v>
          </cell>
        </row>
        <row r="565">
          <cell r="A565" t="str">
            <v>001.15.00800</v>
          </cell>
          <cell r="B565" t="str">
            <v>Fornecimento e Instalação de Janela Tipo Veneziana de Correr, Sem Vitrô, Com Grade Dim.1.00 x 1.50 x 0.13 - Padrão Popular</v>
          </cell>
          <cell r="C565" t="str">
            <v>UN</v>
          </cell>
          <cell r="D565">
            <v>159.18020000000001</v>
          </cell>
        </row>
        <row r="566">
          <cell r="A566" t="str">
            <v>001.15.00820</v>
          </cell>
          <cell r="B566" t="str">
            <v>Fornecimento e Instalação de Janela Tipo Vitro de Correr com Caixilho Fixo 1.20 x 1.00 m s/ Grade, Batente E = 12 cm, Chapa 22 4 Folhas - Padrão Comercial</v>
          </cell>
          <cell r="C566" t="str">
            <v>UN</v>
          </cell>
          <cell r="D566">
            <v>131.2902</v>
          </cell>
        </row>
        <row r="567">
          <cell r="A567" t="str">
            <v>001.15.00840</v>
          </cell>
          <cell r="B567" t="str">
            <v>Fornecimento e Instalação de Janela Tipo Vitro de Correr com Caixilho Fixo 1.50 x 1.00 m c/ Grade, Batente E = 12 cm, Chapa 22 4 Folhas - Padrão Comercial</v>
          </cell>
          <cell r="C567" t="str">
            <v>UN</v>
          </cell>
          <cell r="D567">
            <v>148.1191</v>
          </cell>
        </row>
        <row r="568">
          <cell r="A568" t="str">
            <v>001.15.00860</v>
          </cell>
          <cell r="B568" t="str">
            <v>Fornecimento e Instalação de Janela Tipo Vitro de Correr com Caixilho Fixo 2.00 x 1.00 m s/ Grade, Batente e= 12 cm Chapa 22, 4 Folhas - Padrão Comercial</v>
          </cell>
          <cell r="C568" t="str">
            <v>UN</v>
          </cell>
          <cell r="D568">
            <v>224.66909999999999</v>
          </cell>
        </row>
        <row r="569">
          <cell r="A569" t="str">
            <v>001.15.00880</v>
          </cell>
          <cell r="B569" t="str">
            <v>Fornecimento e Instalação de Janela Tipo Vitro de Correr com Caixilho Fixo 1.50 x 1.20 m c/ Grade, Batente E = 12 cm, Chapa 22 4 Folhas - Padrão Comercial</v>
          </cell>
          <cell r="C569" t="str">
            <v>UN</v>
          </cell>
          <cell r="D569">
            <v>222.22909999999999</v>
          </cell>
        </row>
        <row r="570">
          <cell r="A570" t="str">
            <v>001.15.00900</v>
          </cell>
          <cell r="B570" t="str">
            <v>Fornecimento e Instalação de Porta Padrão Popular (sem defeitos), Tipo Solidor, Dimensão 60 x 210 cm, incl. Portal de Cedrinho Fixado Com Espuma de Poliuretano, Alisar de Cedrinho, Dobradiça de Ferro Zincado 31/2"""""""""""""""" x 21/2"""""""""""""""",</v>
          </cell>
          <cell r="C570" t="str">
            <v>CJ</v>
          </cell>
          <cell r="D570">
            <v>112.15219999999999</v>
          </cell>
        </row>
        <row r="571">
          <cell r="A571" t="str">
            <v>001.15.00920</v>
          </cell>
          <cell r="B571" t="str">
            <v>Fornecimento e Instalação de Porta Padrão Popular (sem defeitos), Tipo Solidor, Dimensão 70 x 210 cm, incl. Portal de Cedrinho Fixado Com Espuma de Poliuretano, Alisar de Cedrinho, Dobradiça de Ferro Zincado 31/2"""""""""""""""" x 21/2"""""""""""""""",</v>
          </cell>
          <cell r="C571" t="str">
            <v>CJ</v>
          </cell>
          <cell r="D571">
            <v>112.15219999999999</v>
          </cell>
        </row>
        <row r="572">
          <cell r="A572" t="str">
            <v>001.15.00940</v>
          </cell>
          <cell r="B572" t="str">
            <v>Fornecimento e Instalação de Porta Padrão Popular (sem defeitos), Tipo Solidor, Dimensão 80 x 210 cm, incl. Portal de Cedrinho Fixado Com Espuma de Poliuretano, Alisar de Cedrinho, Dobradiça de Ferro Zincado 31/2"""""""""""""""" x 21/2"""""""""""""""",</v>
          </cell>
          <cell r="C572" t="str">
            <v>CJ</v>
          </cell>
          <cell r="D572">
            <v>112.15219999999999</v>
          </cell>
        </row>
        <row r="573">
          <cell r="A573" t="str">
            <v>001.15.00960</v>
          </cell>
          <cell r="B573" t="str">
            <v>Fornecimento e Instalação de Porta Tipo Solidor, Angelim, Prensada, Semi Oca, Laminada Para Pintura, Dim. 60 x 180 cm, incl. Portal de Angelim e=3.50cm, Fixado C/ Espuma de Poliuretano, Alisar de Angelim l=6.00cm, Dobradiça de Ferro Niquel. 31/2""""""""</v>
          </cell>
          <cell r="C573" t="str">
            <v>CJ</v>
          </cell>
          <cell r="D573">
            <v>206.03219999999999</v>
          </cell>
        </row>
        <row r="574">
          <cell r="A574" t="str">
            <v>001.15.00980</v>
          </cell>
          <cell r="B574" t="str">
            <v>Fornecimento e Instalação de Porta Tipo Solidor, Angelim, Prensada, Semi Oca, Laminada Para Pintura, Dim. 70 x 180 cm, incl. Portal de Angelim e=3.50cm, Fixado C/ Espuma de Poliuretano, Alisar de Angelim l=6.00cm, Dobradiça de Ferro Niquel. 31/2""""""""</v>
          </cell>
          <cell r="C574" t="str">
            <v>CJ</v>
          </cell>
          <cell r="D574">
            <v>206.03219999999999</v>
          </cell>
        </row>
        <row r="575">
          <cell r="A575" t="str">
            <v>001.15.01000</v>
          </cell>
          <cell r="B575" t="str">
            <v>Fornecimento e Instalação de Porta Tipo Solidor, Angelim, Prensada, Semi Oca, Laminada Para Pintura, Dim.80 x 180 cm, incl. Portal de Angelim e=3.50cm, Fixado C/ Espuma de Poliuretano, Alisar de Angelim l=6.00cm, Dobradiça de Ferro Niquel. 31/2"""""""""</v>
          </cell>
          <cell r="C575" t="str">
            <v>CJ</v>
          </cell>
          <cell r="D575">
            <v>206.03219999999999</v>
          </cell>
        </row>
        <row r="576">
          <cell r="A576" t="str">
            <v>001.15.01020</v>
          </cell>
          <cell r="B576" t="str">
            <v>Fornecimento e Instalação de Porta Tipo Solidor, Angelim, Prensada, Semi Oca, Laminada Para Pintura, Dim. 60 x 210 cm, incl. Portal de Angelim e=3.50cm, Fixado C/ Espuma de Poliuretano, Alisar de Angelim l=6.00cm, Dobradiça de Ferro Niquel. 31/2""""""""</v>
          </cell>
          <cell r="C576" t="str">
            <v>CJ</v>
          </cell>
          <cell r="D576">
            <v>206.03219999999999</v>
          </cell>
        </row>
        <row r="577">
          <cell r="A577" t="str">
            <v>001.15.01040</v>
          </cell>
          <cell r="B577" t="str">
            <v>Fornecimento e Instalação de Porta Tipo Solidor, Angelim, Prensada, Semi Oca, Laminada Para Pintura, Dim. 70 x 210 cm, incl. Portal de Angelim e=3.50cm, Fixado C/ Espuma de Poliuretano, Alisar de Angelim l=6.00cm, Dobradiça de Ferro Niquel. 31/2""""""""</v>
          </cell>
          <cell r="C577" t="str">
            <v>CJ</v>
          </cell>
          <cell r="D577">
            <v>206.03219999999999</v>
          </cell>
        </row>
        <row r="578">
          <cell r="A578" t="str">
            <v>001.15.01060</v>
          </cell>
          <cell r="B578" t="str">
            <v>Fornecimento e Instalação de Porta Tipo Solidor, Angelim, Prensada, Semi Oca, Laminada Para Pintura, Dim.80 x 210 cm, incl. Portal de Angelim e=3.50cm, Fixado C/ Espuma de Poliuretano, Alisar de Angelim l=6.00cm, Dobradiça de Ferro Niquel. 31/2"""""""""</v>
          </cell>
          <cell r="C578" t="str">
            <v>CJ</v>
          </cell>
          <cell r="D578">
            <v>206.03219999999999</v>
          </cell>
        </row>
        <row r="579">
          <cell r="A579" t="str">
            <v>001.15.01080</v>
          </cell>
          <cell r="B579" t="str">
            <v>Fornecimento e Instalação de Porta Tipo Solidor, Angelim, Prensada, Semi Oca, Laminada Para Pintura, Dim. 90 x 210 cm, incl. Portal de Angelim e=3.50cm, Fixado C/ Espuma de Poliuretano, Alisar de Angelim l=6.00cm, Dobradiça de Ferro Niquel. 31/2""""""""</v>
          </cell>
          <cell r="C579" t="str">
            <v>CJ</v>
          </cell>
          <cell r="D579">
            <v>206.03219999999999</v>
          </cell>
        </row>
        <row r="580">
          <cell r="A580" t="str">
            <v>001.15.01100</v>
          </cell>
          <cell r="B580" t="str">
            <v>Fornecimento e Instalação de Porta Tipo Solidor, Angelim, Prensada, Encabeçada,Semi Oca, Laminada Para Envernizamento, Dim. 60 x 210 cm, incl. Portal de Angelim e=3.50cm, Fixado C/ Espuma de Poliuretano, Alisar de Angelim l=6.00cm, Dobradiça 31/2"""""""</v>
          </cell>
          <cell r="C580" t="str">
            <v>CJ</v>
          </cell>
          <cell r="D580">
            <v>231.0522</v>
          </cell>
        </row>
        <row r="581">
          <cell r="A581" t="str">
            <v>001.15.01120</v>
          </cell>
          <cell r="B581" t="str">
            <v>Fornecimento e Instalação de Porta Tipo Solidor, Angelim, Prensada, Encabeçada,Semi Oca, Laminada Para Envernizamento, Dim. 70 x 210 cm, incl. Portal de Angelim e=3.50cm, Fixado C/ Espuma de Poliuretano, Alisar de Angelim l=6.00cm, Dobradiça 31/2"""""""</v>
          </cell>
          <cell r="C581" t="str">
            <v>CJ</v>
          </cell>
          <cell r="D581">
            <v>231.0522</v>
          </cell>
        </row>
        <row r="582">
          <cell r="A582" t="str">
            <v>001.15.01140</v>
          </cell>
          <cell r="B582" t="str">
            <v>Fornecimento e Instalação de Porta Tipo Solidor, Angelim, Prensada, Encabeçada,Semi Oca, Laminada Para Envernizamento, Dim. 80 x 210 cm, incl. Portal de Angelim e=3.50cm, Fixado C/ Espuma de Poliuretano, Alisar de Angelim l=6.00cm, Dobradiça 31/2"""""""</v>
          </cell>
          <cell r="C582" t="str">
            <v>CJ</v>
          </cell>
          <cell r="D582">
            <v>231.0522</v>
          </cell>
        </row>
        <row r="583">
          <cell r="A583" t="str">
            <v>001.15.01160</v>
          </cell>
          <cell r="B583" t="str">
            <v>Fornecimento e Instalação de Porta Tipo Solidor, Angelim, Prensada, Encabeçada,Semi Oca, Laminada Para Envernizamento, Dim. 90 x 210 cm, incl. Portal de Angelim e=3.50cm, Fixado C/ Espuma de Poliuretano, Alisar de Angelim l=6.00cm, Dobradiça 31/2"""""""</v>
          </cell>
          <cell r="C583" t="str">
            <v>CJ</v>
          </cell>
          <cell r="D583">
            <v>231.0522</v>
          </cell>
        </row>
        <row r="584">
          <cell r="A584" t="str">
            <v>001.15.01180</v>
          </cell>
          <cell r="B584" t="str">
            <v>Fornecimento e Instalação de Porta Tipo Solidor,Itaúba, Prensada, Encabeçada,Semi Oca, Laminada Para Envernizamento, Dim. 60 x 210 cm, incl. Portal de Itaúba e=3.50cm, Fixado C/ Espuma de Poliuretano, Alisar de Itaúba l=6.00cm, Dobradiça de 31/2""""""""</v>
          </cell>
          <cell r="C584" t="str">
            <v>CJ</v>
          </cell>
          <cell r="D584">
            <v>238.13220000000001</v>
          </cell>
        </row>
        <row r="585">
          <cell r="A585" t="str">
            <v>001.15.01200</v>
          </cell>
          <cell r="B585" t="str">
            <v>Fornecimento e Instalação de Porta Tipo Solidor,Itaúba, Prensada, Encabeçada,Semi Oca, Laminada Para Envernizamento, Dim. 70 x 210 cm, incl. Portal de Itaúba e=3.50cm, Fixado C/ Espuma de Poliuretano, Alisar de Itaúba l=6.00cm, Dobradiça de 31/2""""""""</v>
          </cell>
          <cell r="C585" t="str">
            <v>CJ</v>
          </cell>
          <cell r="D585">
            <v>238.13220000000001</v>
          </cell>
        </row>
        <row r="586">
          <cell r="A586" t="str">
            <v>001.15.01220</v>
          </cell>
          <cell r="B586" t="str">
            <v>Fornecimento e Instalação de Porta Tipo Solidor,Itaúba, Prensada, Encabeçada,Semi Oca, Laminada Para Envernizamento, Dim. 80 x 210 cm, incl. Portal de Itaúba e=3.50cm, Fixado C/ Espuma de Poliuretano, Alisar de Itaúba l=6.00cm, Dobradiça de 31/2""""""""</v>
          </cell>
          <cell r="C586" t="str">
            <v>CJ</v>
          </cell>
          <cell r="D586">
            <v>226.44220000000001</v>
          </cell>
        </row>
        <row r="587">
          <cell r="A587" t="str">
            <v>001.15.01240</v>
          </cell>
          <cell r="B587" t="str">
            <v>Fornecimento e Instalação de Porta Tipo Solidor,Itaúba, Prensada, Encabeçada,Semi Oca, Laminada Para Envernizamento, Dim. 90 x 210 cm, incl. Portal de Itaúba e=3.50cm, Fixado C/ Espuma de Poliuretano, Alisar de Itaúba l=6.00cm, Dobradiça de 31/2""""""""</v>
          </cell>
          <cell r="C587" t="str">
            <v>CJ</v>
          </cell>
          <cell r="D587">
            <v>226.44220000000001</v>
          </cell>
        </row>
        <row r="588">
          <cell r="A588" t="str">
            <v>001.15.01260</v>
          </cell>
          <cell r="B588" t="str">
            <v>Fornecimento e Instalação de Porta Tipo Solidor, Angelim, Prensada, Semi Oca, Laminada e Formicada TX PP30 0.8 mm, Dim. 60 x 210 cm, incl. Portal de Angelim e=3.50cm, Fix. Espuma de Poliur., Alisar de Angelim l=6.00cm, Dobr. de Ferro Niquel. 31/2"""""""</v>
          </cell>
          <cell r="C588" t="str">
            <v>UN</v>
          </cell>
          <cell r="D588">
            <v>309.18029999999999</v>
          </cell>
        </row>
        <row r="589">
          <cell r="A589" t="str">
            <v>001.15.01280</v>
          </cell>
          <cell r="B589" t="str">
            <v>Fornecimento e Instalação de Porta Tipo Solidor, Angelim, Prensada, Semi Oca, Laminada e Formicada TX PP30 0.8 mm, Dim. 70 x 210 cm, incl. Portal de Angelim e=3.50cm, Fix. Espuma de Poliur., Alisar de Angelim l=6.00cm, Dobr. de Ferro Niquel. 31/2"""""""</v>
          </cell>
          <cell r="C589" t="str">
            <v>UN</v>
          </cell>
          <cell r="D589">
            <v>332.56029999999998</v>
          </cell>
        </row>
        <row r="590">
          <cell r="A590" t="str">
            <v>001.15.01300</v>
          </cell>
          <cell r="B590" t="str">
            <v>Fornecimento e Instalação de Porta Tipo Solidor, Angelim, Prensada, Semi Oca, Laminada e Formicada TX PP30 0.8 mm, Dim. 80 x 210 cm, incl. Portal de Angelim e=3.50cm, Fix. Espuma de Poliur., Alisar de Angelim l=6.00cm, Dobr. de Ferro Niquel. 31/2"""""""</v>
          </cell>
          <cell r="C590" t="str">
            <v>UN</v>
          </cell>
          <cell r="D590">
            <v>332.56029999999998</v>
          </cell>
        </row>
        <row r="591">
          <cell r="A591" t="str">
            <v>001.15.01320</v>
          </cell>
          <cell r="B591" t="str">
            <v>Fornecimento e Instalação de Porta Tipo Solidor, Angelim, Prensada, Semi Oca, Laminada e Formicada TX PP30 0.8 mm, Dim. 90 x 210 cm, incl. Portal de Angelim e=3.50cm, Fix. Espuma de Poliur., Alisar de Angelim l=6.00cm, Dobr. de Ferro Niquel. 31/2"""""""</v>
          </cell>
          <cell r="C591" t="str">
            <v>UN</v>
          </cell>
          <cell r="D591">
            <v>332.56029999999998</v>
          </cell>
        </row>
        <row r="592">
          <cell r="A592" t="str">
            <v>001.15.01340</v>
          </cell>
          <cell r="B592" t="str">
            <v>Fechadura c/ chave central, maçaneta tipo copo, conjunto completo p/portas de entrada</v>
          </cell>
          <cell r="C592" t="str">
            <v>UN</v>
          </cell>
          <cell r="D592">
            <v>23.0838</v>
          </cell>
        </row>
        <row r="593">
          <cell r="A593" t="str">
            <v>001.15.01360</v>
          </cell>
          <cell r="B593" t="str">
            <v>Fechadura c/ chave central, maçaneta tipo copo, conjunto completo p/portas de comunicacao</v>
          </cell>
          <cell r="C593" t="str">
            <v>UN</v>
          </cell>
          <cell r="D593">
            <v>18.9238</v>
          </cell>
        </row>
        <row r="594">
          <cell r="A594" t="str">
            <v>001.15.01380</v>
          </cell>
          <cell r="B594" t="str">
            <v>Fechadura c/ chave central, maçaneta tipo copo, conjunto completo p/portas de banheiro</v>
          </cell>
          <cell r="C594" t="str">
            <v>UN</v>
          </cell>
          <cell r="D594">
            <v>18.9238</v>
          </cell>
        </row>
        <row r="595">
          <cell r="A595" t="str">
            <v>001.15.01400</v>
          </cell>
          <cell r="B595" t="str">
            <v>Tela metálica tipo mosquiteiro fixado em ferro cantoneira de abas iguais de 1/2""""""""""""""""""""""""""""""""x1/8""""""""""""""""""""""""""""""""</v>
          </cell>
          <cell r="C595" t="str">
            <v>M2</v>
          </cell>
          <cell r="D595">
            <v>34.012599999999999</v>
          </cell>
        </row>
        <row r="596">
          <cell r="A596" t="str">
            <v>001.15.01420</v>
          </cell>
          <cell r="B596" t="str">
            <v>Tela metálica tipo mosquiteiro fixado em ferro cantoneira de abas iguais de 1""""""""""""""""""""""""""""""""x3/16""""""""""""""""""""""""""""""""</v>
          </cell>
          <cell r="C596" t="str">
            <v>M2</v>
          </cell>
          <cell r="D596">
            <v>60.1126</v>
          </cell>
        </row>
        <row r="597">
          <cell r="A597" t="str">
            <v>001.15.01440</v>
          </cell>
          <cell r="B597" t="str">
            <v>Fornecimento e Instalação de Chapa de Ferro Preta Lisa e= 3 mm Conf. Det. 26 A SEJUSP</v>
          </cell>
          <cell r="C597" t="str">
            <v>M2</v>
          </cell>
          <cell r="D597">
            <v>128.08510000000001</v>
          </cell>
        </row>
        <row r="598">
          <cell r="A598" t="str">
            <v>001.15.01460</v>
          </cell>
          <cell r="B598" t="str">
            <v>Fornecimento e Instalação de Chapa de Ferro Preta Lisa e= 8 mm Conf. Det. 26 C SEJUSP</v>
          </cell>
          <cell r="C598" t="str">
            <v>M2</v>
          </cell>
          <cell r="D598">
            <v>339.98250000000002</v>
          </cell>
        </row>
        <row r="599">
          <cell r="A599" t="str">
            <v>001.15.01480</v>
          </cell>
          <cell r="B599" t="str">
            <v>Fornecimento e Instalação de Porta Para Cadeia ou Presídio 0.80 x 2.10 em grade 7/8"""""""""""""""" e barra chata 1 1/2"""""""""""""""" x 5/16"""""""""""""""" Conf. Det. 05 SINFRA</v>
          </cell>
          <cell r="C599" t="str">
            <v>M2</v>
          </cell>
          <cell r="D599">
            <v>228.3981</v>
          </cell>
        </row>
        <row r="600">
          <cell r="A600" t="str">
            <v>001.15.01500</v>
          </cell>
          <cell r="B600" t="str">
            <v>Fornecimento e Instalação de Porta Metálica C/ Passa Prato Conf. Det. 05 SEJUSP</v>
          </cell>
          <cell r="C600" t="str">
            <v>M2</v>
          </cell>
          <cell r="D600">
            <v>356.3116</v>
          </cell>
        </row>
        <row r="601">
          <cell r="A601" t="str">
            <v>001.15.01520</v>
          </cell>
          <cell r="B601" t="str">
            <v>Fornecimento e Instalação de Porta Metálica S/ Passa Prato Conf. Det. 05 A SEJUSP</v>
          </cell>
          <cell r="C601" t="str">
            <v>M2</v>
          </cell>
          <cell r="D601">
            <v>278.435</v>
          </cell>
        </row>
        <row r="602">
          <cell r="A602" t="str">
            <v>001.15.01540</v>
          </cell>
          <cell r="B602" t="str">
            <v>Fornecimento e Instalação de Porta Metálica C/ Chapa Metálica Sobre Toda a Porta Conf. Det. 05 B  SEJUSP</v>
          </cell>
          <cell r="C602" t="str">
            <v>M2</v>
          </cell>
          <cell r="D602">
            <v>426.22550000000001</v>
          </cell>
        </row>
        <row r="603">
          <cell r="A603" t="str">
            <v>001.15.01560</v>
          </cell>
          <cell r="B603" t="str">
            <v>Fornecimento e Instalação de Conjunto de Grade Conf. Det. 08 SEJUSP</v>
          </cell>
          <cell r="C603" t="str">
            <v>M2</v>
          </cell>
          <cell r="D603">
            <v>130.3528</v>
          </cell>
        </row>
        <row r="604">
          <cell r="A604" t="str">
            <v>001.15.01580</v>
          </cell>
          <cell r="B604" t="str">
            <v>Fornecimento e Instalação de Grade Metálica Conf. Det. 09 A SEJUSP</v>
          </cell>
          <cell r="C604" t="str">
            <v>M2</v>
          </cell>
          <cell r="D604">
            <v>191.13390000000001</v>
          </cell>
        </row>
        <row r="605">
          <cell r="A605" t="str">
            <v>001.15.01600</v>
          </cell>
          <cell r="B605" t="str">
            <v>Fornecimento e Instalação de Porta Metálica C/ Chapa Metálica Sobre Toda a Porta Conf. Det. 23  SEJUSP</v>
          </cell>
          <cell r="C605" t="str">
            <v>M2</v>
          </cell>
          <cell r="D605">
            <v>380.79219999999998</v>
          </cell>
        </row>
        <row r="606">
          <cell r="A606" t="str">
            <v>001.15.01620</v>
          </cell>
          <cell r="B606" t="str">
            <v>Fornecimento e Instalação de Porta Metálica S/ Chapa Metálica Conf. Det. 23 A  SEJUSP</v>
          </cell>
          <cell r="C606" t="str">
            <v>M2</v>
          </cell>
          <cell r="D606">
            <v>297.1728</v>
          </cell>
        </row>
        <row r="607">
          <cell r="A607" t="str">
            <v>001.15.01640</v>
          </cell>
          <cell r="B607" t="str">
            <v>Fornecimento e Instalação de Visor Conf. Det. 30 SEJUSP</v>
          </cell>
          <cell r="C607" t="str">
            <v>UN</v>
          </cell>
          <cell r="D607">
            <v>210.96690000000001</v>
          </cell>
        </row>
        <row r="608">
          <cell r="A608" t="str">
            <v>001.15.01660</v>
          </cell>
          <cell r="B608" t="str">
            <v>Fornecimento e Instalação de Tranca Tipo Comum Conf. Det. 41 SEJUSP</v>
          </cell>
          <cell r="C608" t="str">
            <v>UN</v>
          </cell>
          <cell r="D608">
            <v>122.89190000000001</v>
          </cell>
        </row>
        <row r="609">
          <cell r="A609" t="str">
            <v>001.15.01680</v>
          </cell>
          <cell r="B609" t="str">
            <v>Fornecimento e Instalação de Grade Metálica Conf. Det. 45 B SEJUSP</v>
          </cell>
          <cell r="C609" t="str">
            <v>M2</v>
          </cell>
          <cell r="D609">
            <v>246.39519999999999</v>
          </cell>
        </row>
        <row r="610">
          <cell r="A610" t="str">
            <v>001.15.01700</v>
          </cell>
          <cell r="B610" t="str">
            <v>Batente de madeira 15 x 15 cm para porta e janela</v>
          </cell>
          <cell r="C610" t="str">
            <v>M</v>
          </cell>
          <cell r="D610">
            <v>20.780100000000001</v>
          </cell>
        </row>
        <row r="611">
          <cell r="A611" t="str">
            <v>001.15.01720</v>
          </cell>
          <cell r="B611" t="str">
            <v>Batente de madeira 3,5 x 14,5 cm para portas e janelas</v>
          </cell>
          <cell r="C611" t="str">
            <v>M</v>
          </cell>
          <cell r="D611">
            <v>8.0530000000000008</v>
          </cell>
        </row>
        <row r="612">
          <cell r="A612" t="str">
            <v>001.15.01740</v>
          </cell>
          <cell r="B612" t="str">
            <v>Reparo em esquadria - substituição de batente de madeira</v>
          </cell>
          <cell r="C612" t="str">
            <v>M</v>
          </cell>
          <cell r="D612">
            <v>17.803999999999998</v>
          </cell>
        </row>
        <row r="613">
          <cell r="A613" t="str">
            <v>001.15.01760</v>
          </cell>
          <cell r="B613" t="str">
            <v>Reparo em esquadria - substituição de folha de porta de madeira tipo solidor, inclusive dobradiças, -(0,60x1,80)m</v>
          </cell>
          <cell r="C613" t="str">
            <v>UN</v>
          </cell>
          <cell r="D613">
            <v>51.0627</v>
          </cell>
        </row>
        <row r="614">
          <cell r="A614" t="str">
            <v>001.15.01780</v>
          </cell>
          <cell r="B614" t="str">
            <v>Reparo em esquadria - substituição de folha de porta de madeira tipo solidor, inclusive dobradiças, -(0,60x2,10)m</v>
          </cell>
          <cell r="C614" t="str">
            <v>UN</v>
          </cell>
          <cell r="D614">
            <v>54.752699999999997</v>
          </cell>
        </row>
        <row r="615">
          <cell r="A615" t="str">
            <v>001.15.01800</v>
          </cell>
          <cell r="B615" t="str">
            <v>Reparo em esquadria - substituição de folha de porta de madeira tipo solidor, inclusive dobradiças, -(0,70x2,10)m</v>
          </cell>
          <cell r="C615" t="str">
            <v>UN</v>
          </cell>
          <cell r="D615">
            <v>54.752699999999997</v>
          </cell>
        </row>
        <row r="616">
          <cell r="A616" t="str">
            <v>001.15.01820</v>
          </cell>
          <cell r="B616" t="str">
            <v>Reparo em esquadria - substituição de folha de porta de madeira tipo solidor, inclusive dobradiças, -(0,80x2,10)m</v>
          </cell>
          <cell r="C616" t="str">
            <v>UN</v>
          </cell>
          <cell r="D616">
            <v>54.752699999999997</v>
          </cell>
        </row>
        <row r="617">
          <cell r="A617" t="str">
            <v>001.15.01840</v>
          </cell>
          <cell r="B617" t="str">
            <v>Reparo em esquadria - substituição de folha de porta de madeira tipo solidor, inclusive dobradiças, -(0,90x2,10)m</v>
          </cell>
          <cell r="C617" t="str">
            <v>UN</v>
          </cell>
          <cell r="D617">
            <v>92.752700000000004</v>
          </cell>
        </row>
        <row r="618">
          <cell r="A618" t="str">
            <v>001.15.01860</v>
          </cell>
          <cell r="B618" t="str">
            <v>Reparo em esquadria - substituição de batente de peroba, inclusive guarnições -vão de (0,60x2,10)m</v>
          </cell>
          <cell r="C618" t="str">
            <v>JG</v>
          </cell>
          <cell r="D618">
            <v>98.378</v>
          </cell>
        </row>
        <row r="619">
          <cell r="A619" t="str">
            <v>001.15.01880</v>
          </cell>
          <cell r="B619" t="str">
            <v>Reparo em esquadria - substituição de batente de peroba, inclusive guarnições -vão de (0,70x2,10)m</v>
          </cell>
          <cell r="C619" t="str">
            <v>JG</v>
          </cell>
          <cell r="D619">
            <v>97.031400000000005</v>
          </cell>
        </row>
        <row r="620">
          <cell r="A620" t="str">
            <v>001.15.01900</v>
          </cell>
          <cell r="B620" t="str">
            <v>Reparo em esquadria - substituição de batente de peroba, inclusive guarnições -vão de (0,80x2,10)m</v>
          </cell>
          <cell r="C620" t="str">
            <v>JG</v>
          </cell>
          <cell r="D620">
            <v>109.074</v>
          </cell>
        </row>
        <row r="621">
          <cell r="A621" t="str">
            <v>001.15.01920</v>
          </cell>
          <cell r="B621" t="str">
            <v>Reparo em Grades e Portões - substituição de ferro CA 25 1/2""""""""""""""""</v>
          </cell>
          <cell r="C621" t="str">
            <v>ML</v>
          </cell>
          <cell r="D621">
            <v>4.0170000000000003</v>
          </cell>
        </row>
        <row r="622">
          <cell r="A622" t="str">
            <v>001.15.01940</v>
          </cell>
          <cell r="B622" t="str">
            <v>Reparo em Grades e Portões - substituição de ferro CA 25 7/8""""""""""""""""</v>
          </cell>
          <cell r="C622" t="str">
            <v>ML</v>
          </cell>
          <cell r="D622">
            <v>13.781499999999999</v>
          </cell>
        </row>
        <row r="623">
          <cell r="A623" t="str">
            <v>001.15.01960</v>
          </cell>
          <cell r="B623" t="str">
            <v>Reparo em Alambrados e Portões - substituição de tubo de ferro em chapa preta diam.2"""""""""""""""" chapa 13</v>
          </cell>
          <cell r="C623" t="str">
            <v>ML</v>
          </cell>
          <cell r="D623">
            <v>16.1996</v>
          </cell>
        </row>
        <row r="624">
          <cell r="A624" t="str">
            <v>001.15.01980</v>
          </cell>
          <cell r="B624" t="str">
            <v>Reparo em Alambrados e Portões - substituição de tela de alambrado galvanizado malha 2"""""""""""""""" fio dw12</v>
          </cell>
          <cell r="C624" t="str">
            <v>M2</v>
          </cell>
          <cell r="D624">
            <v>14.1562</v>
          </cell>
        </row>
        <row r="625">
          <cell r="A625" t="str">
            <v>001.16</v>
          </cell>
          <cell r="B625" t="str">
            <v>REVESTIMENTO</v>
          </cell>
        </row>
        <row r="626">
          <cell r="A626" t="str">
            <v>001.16.00020</v>
          </cell>
          <cell r="B626" t="str">
            <v>Chapisco de aderência c/argamassa de cimento e areia traço 1:3 e= 5 mm</v>
          </cell>
          <cell r="C626" t="str">
            <v>M2</v>
          </cell>
          <cell r="D626">
            <v>1.9645999999999999</v>
          </cell>
        </row>
        <row r="627">
          <cell r="A627" t="str">
            <v>001.16.00040</v>
          </cell>
          <cell r="B627" t="str">
            <v>Chapisco de acab.c/argam.de cimento e pedrisco traço 1:4  e= 7 mm</v>
          </cell>
          <cell r="C627" t="str">
            <v>M2</v>
          </cell>
          <cell r="D627">
            <v>2.9428999999999998</v>
          </cell>
        </row>
        <row r="628">
          <cell r="A628" t="str">
            <v>001.16.00060</v>
          </cell>
          <cell r="B628" t="str">
            <v>Reboco paulista usando argamassa mista de cimento cal e areia no traço 1:2:8 com 20 mm de espessura</v>
          </cell>
          <cell r="C628" t="str">
            <v>M2</v>
          </cell>
          <cell r="D628">
            <v>7.8563000000000001</v>
          </cell>
        </row>
        <row r="629">
          <cell r="A629" t="str">
            <v>001.16.00080</v>
          </cell>
          <cell r="B629" t="str">
            <v>Reboco paulista usando argamassa mista de cimento cal e areia no traço 1:2:9 com 20 mm de espessura</v>
          </cell>
          <cell r="C629" t="str">
            <v>M2</v>
          </cell>
          <cell r="D629">
            <v>7.6722999999999999</v>
          </cell>
        </row>
        <row r="630">
          <cell r="A630" t="str">
            <v>001.16.00100</v>
          </cell>
          <cell r="B630" t="str">
            <v>Reboco c/ argamassa de cal em pasta e areia fina peneirada no traço 1:2 (espessura 0.5 cm)</v>
          </cell>
          <cell r="C630" t="str">
            <v>M2</v>
          </cell>
          <cell r="D630">
            <v>3.6526000000000001</v>
          </cell>
        </row>
        <row r="631">
          <cell r="A631" t="str">
            <v>001.16.00120</v>
          </cell>
          <cell r="B631" t="str">
            <v>Revestimento c/ argamassa de barita e = 1O mm</v>
          </cell>
          <cell r="C631" t="str">
            <v>M2</v>
          </cell>
          <cell r="D631">
            <v>42.438899999999997</v>
          </cell>
        </row>
        <row r="632">
          <cell r="A632" t="str">
            <v>001.16.00140</v>
          </cell>
          <cell r="B632" t="str">
            <v>Reboco barra lisa com argamassa de cimento e areia 1:1.5 com impermeabilizante inclusive emboço de cimento e areia 1:4</v>
          </cell>
          <cell r="C632" t="str">
            <v>M2</v>
          </cell>
          <cell r="D632">
            <v>17.582999999999998</v>
          </cell>
        </row>
        <row r="633">
          <cell r="A633" t="str">
            <v>001.16.00160</v>
          </cell>
          <cell r="B633" t="str">
            <v>Barra lisa c/ acabamento em nata de cimento comum c/ desempenadeira de aço sobre emboço de cimento e areia 1:4</v>
          </cell>
          <cell r="C633" t="str">
            <v>M2</v>
          </cell>
          <cell r="D633">
            <v>12.0661</v>
          </cell>
        </row>
        <row r="634">
          <cell r="A634" t="str">
            <v>001.16.00180</v>
          </cell>
          <cell r="B634" t="str">
            <v>Barra lisa c/ acabamento em nata de cimento comum c/ desempenadeira de aço sobre emboço de cimento e areia 1:4:8</v>
          </cell>
          <cell r="C634" t="str">
            <v>M2</v>
          </cell>
          <cell r="D634">
            <v>11.6393</v>
          </cell>
        </row>
        <row r="635">
          <cell r="A635" t="str">
            <v>001.16.00200</v>
          </cell>
          <cell r="B635" t="str">
            <v>Barra lisa c/ acabamento em nata de cimento branco c/ desempenadeira de aço sobre emboço de cimento e areia 1:4</v>
          </cell>
          <cell r="C635" t="str">
            <v>M2</v>
          </cell>
          <cell r="D635">
            <v>14.1021</v>
          </cell>
        </row>
        <row r="636">
          <cell r="A636" t="str">
            <v>001.16.00220</v>
          </cell>
          <cell r="B636" t="str">
            <v>Barra lisa c/ acabamento em nata de cimento comum c/ desempenadeira de aço sobre emboço de cimento e areia 1:4:8</v>
          </cell>
          <cell r="C636" t="str">
            <v>M2</v>
          </cell>
          <cell r="D636">
            <v>11.6393</v>
          </cell>
        </row>
        <row r="637">
          <cell r="A637" t="str">
            <v>001.16.00240</v>
          </cell>
          <cell r="B637" t="str">
            <v>Revestimento com azulejo branco (dimensão mínima 150x150 mm, espessura mínima 4 mm) empregando argamassa pré fabricada de cimento colante (a prumo ), incl rejuntamento</v>
          </cell>
          <cell r="C637" t="str">
            <v>M2</v>
          </cell>
          <cell r="D637">
            <v>22.807400000000001</v>
          </cell>
        </row>
        <row r="638">
          <cell r="A638" t="str">
            <v>001.16.00260</v>
          </cell>
          <cell r="B638" t="str">
            <v>Revestimento com azulejo decorado (dimensão mínima 150x150 mm, espessura mínima 4 mm) empregando argamassa pré fabricada de cimento colante (a prumo ), incl rejuntamento</v>
          </cell>
          <cell r="C638" t="str">
            <v>M2</v>
          </cell>
          <cell r="D638">
            <v>20.0244</v>
          </cell>
        </row>
        <row r="639">
          <cell r="A639" t="str">
            <v>001.16.00280</v>
          </cell>
          <cell r="B639" t="str">
            <v>Revestimento Com Piso Parede (dimensão mínima 300x300 mm, espessura mínima 6 mm) Empregando Argamassa Pré Fabricada de Cimento Colante, incl Rejuntamento</v>
          </cell>
          <cell r="C639" t="str">
            <v>M2</v>
          </cell>
          <cell r="D639">
            <v>20.022400000000001</v>
          </cell>
        </row>
        <row r="640">
          <cell r="A640" t="str">
            <v>001.16.00300</v>
          </cell>
          <cell r="B640" t="str">
            <v>Fornecimento e Assentamento de Pastilha de Porcelana (dimensão mínima 100x100 mm, espessura mínima 8 mm), Assentada Com Argamassa Pré- Fabricada de Cimento Colante, Incl. Rejuntamento</v>
          </cell>
          <cell r="C640" t="str">
            <v>M2</v>
          </cell>
          <cell r="D640">
            <v>47.213700000000003</v>
          </cell>
        </row>
        <row r="641">
          <cell r="A641" t="str">
            <v>001.16.00320</v>
          </cell>
          <cell r="B641" t="str">
            <v>Faixas decorativas para portas e janelas, 10 cm de largura, em argamassa mista de cimento cal e areia</v>
          </cell>
          <cell r="C641" t="str">
            <v>M</v>
          </cell>
          <cell r="D641">
            <v>4.2140000000000004</v>
          </cell>
        </row>
        <row r="642">
          <cell r="A642" t="str">
            <v>001.16.00340</v>
          </cell>
          <cell r="B642" t="str">
            <v>Fornecimento e Assentamento de Faixa Cerâmica Decorada Para Cozinha e Banheiro</v>
          </cell>
          <cell r="C642" t="str">
            <v>ML</v>
          </cell>
          <cell r="D642">
            <v>13.7517</v>
          </cell>
        </row>
        <row r="643">
          <cell r="A643" t="str">
            <v>001.17</v>
          </cell>
          <cell r="B643" t="str">
            <v>PISOS RODAPÉS SOLEIRAS E PEITORIS</v>
          </cell>
        </row>
        <row r="644">
          <cell r="A644" t="str">
            <v>001.17.00020</v>
          </cell>
          <cell r="B644" t="str">
            <v>Preparo e apiloamento do local destinado a receber o piso, incl. carga e transporte manual de material de caixão de empréstimo para complementação do que faltar.</v>
          </cell>
          <cell r="C644" t="str">
            <v>M2</v>
          </cell>
          <cell r="D644">
            <v>5.9382000000000001</v>
          </cell>
        </row>
        <row r="645">
          <cell r="A645" t="str">
            <v>001.17.00040</v>
          </cell>
          <cell r="B645" t="str">
            <v>Fornecimento e Execução de Picoteamento de Piso Para Aplicação de Argamassa de Regularização em Pisos Pré Exitentes</v>
          </cell>
          <cell r="C645" t="str">
            <v>M2</v>
          </cell>
          <cell r="D645">
            <v>1.3409</v>
          </cell>
        </row>
        <row r="646">
          <cell r="A646" t="str">
            <v>001.17.00060</v>
          </cell>
          <cell r="B646" t="str">
            <v>Regularização de laje ou lastro de concreto com argamassa de cimento e areia no traço 1:3, procedendo-se da seguinte maneira: umidecer abundantemente o contrapiso, aplicar nata de agua e cimento e finalmente a aplicar da argamassa de regularização.</v>
          </cell>
          <cell r="C646" t="str">
            <v>M3</v>
          </cell>
          <cell r="D646">
            <v>284.53379999999999</v>
          </cell>
        </row>
        <row r="647">
          <cell r="A647" t="str">
            <v>001.17.00080</v>
          </cell>
          <cell r="B647" t="str">
            <v>Contrapiso de concreto não estrutural Fck=13,5 Mpa, preparado com régua de alumínio e desempenadeira de madeira, perfeitamente nivelado, pronto para receber o piso, esp.= 6.00 cm</v>
          </cell>
          <cell r="C647" t="str">
            <v>M2</v>
          </cell>
          <cell r="D647">
            <v>17.023700000000002</v>
          </cell>
        </row>
        <row r="648">
          <cell r="A648" t="str">
            <v>001.17.00100</v>
          </cell>
          <cell r="B648" t="str">
            <v>Calçada em concreto Fck=13,5 Mpa, no traço 1:3:6 com junta de dilatação seca, formando quadro de 1.00x2.00 m, com 6 cm de espessura, preparado com régua de alumínio e desempenadeira de madeira, perfeitamente nivelado.</v>
          </cell>
          <cell r="C648" t="str">
            <v>M2</v>
          </cell>
          <cell r="D648">
            <v>19.578299999999999</v>
          </cell>
        </row>
        <row r="649">
          <cell r="A649" t="str">
            <v>001.17.00120</v>
          </cell>
          <cell r="B649" t="str">
            <v>Calçada em concreto Fck=13,5 Mpa, no traço 1:3:6 com junta de dilatação seca, formando quadro de 2.00x2.00 m, com 6 cm de espessura, preparado com régua de alumínio e desempenadeira de madeira, perfeitamente nivelado.</v>
          </cell>
          <cell r="C649" t="str">
            <v>M2</v>
          </cell>
          <cell r="D649">
            <v>19.578299999999999</v>
          </cell>
        </row>
        <row r="650">
          <cell r="A650" t="str">
            <v>001.17.00140</v>
          </cell>
          <cell r="B650" t="str">
            <v>Calçada em Concreto Usinado 13,50 Mpa, Com Junta de Dilatação Seca  formando Quadro 1.50 x 1.50 m, sendo a espessura de e= 5.00 cm, preparado com régua de alumínio e desempenadeira de madeira, perfeitamente nivelado.</v>
          </cell>
          <cell r="C650" t="str">
            <v>M2</v>
          </cell>
          <cell r="D650">
            <v>20.494199999999999</v>
          </cell>
        </row>
        <row r="651">
          <cell r="A651" t="str">
            <v>001.17.00160</v>
          </cell>
          <cell r="B651" t="str">
            <v>Calçada em Concreto Usinado 13,50 Mpa, Com Junta de Dilatação Seca, formando Quadro 1.50 x 1.50 m, sendo a espessura de e=7.00 cm, preparado com régua de alumínio e desempenadeira de madeira, perfeitamente nivelado.</v>
          </cell>
          <cell r="C651" t="str">
            <v>M2</v>
          </cell>
          <cell r="D651">
            <v>25.386099999999999</v>
          </cell>
        </row>
        <row r="652">
          <cell r="A652" t="str">
            <v>001.17.00180</v>
          </cell>
          <cell r="B652" t="str">
            <v>Cimentado liso queimado c/espessura de 1.5 cm c/argamassa de cimento e areia no traço 1:3, procedendo-se da seguinte maneira: umidecer abundantemente o contrapiso, aplicar nata de agua e cimento e finalmente a aplicar da argamassa de acabamento.</v>
          </cell>
          <cell r="C652" t="str">
            <v>M2</v>
          </cell>
          <cell r="D652">
            <v>6.7178000000000004</v>
          </cell>
        </row>
        <row r="653">
          <cell r="A653" t="str">
            <v>001.17.00200</v>
          </cell>
          <cell r="B653" t="str">
            <v>Cimentado liso queimado c/espessura de 2 cm usando argamassa de cimento e areia 1:3 c/ juntas plásticas de 19 mm formando quadros de 2.00 x 2.00 m,umidecer abundantemente o contrapiso, aplicar nata de agua e cimento e finalmente a aplicar a argamassa.</v>
          </cell>
          <cell r="C653" t="str">
            <v>M2</v>
          </cell>
          <cell r="D653">
            <v>10.9381</v>
          </cell>
        </row>
        <row r="654">
          <cell r="A654" t="str">
            <v>001.17.00220</v>
          </cell>
          <cell r="B654" t="str">
            <v>Cimentado liso queimado c/ po xadrez e=1.5 cm c/argamassa de cimento e areia no traço 1:3, umidecer abundantemente o contrapiso, aplicar nata de agua e cimento e finalmente a aplicar a argamassa.</v>
          </cell>
          <cell r="C654" t="str">
            <v>M2</v>
          </cell>
          <cell r="D654">
            <v>7.5518000000000001</v>
          </cell>
        </row>
        <row r="655">
          <cell r="A655" t="str">
            <v>001.17.00240</v>
          </cell>
          <cell r="B655" t="str">
            <v>Revestimento com Piso Cerâmico Esmaltado (dimensão mínima 300x300mm, espessura mínima 8 mm), PI 02, Assentado Com Argamassa Colante Uso Interno, incl. rejuntamento.</v>
          </cell>
          <cell r="C655" t="str">
            <v>M2</v>
          </cell>
          <cell r="D655">
            <v>19.539899999999999</v>
          </cell>
        </row>
        <row r="656">
          <cell r="A656" t="str">
            <v>001.17.00260</v>
          </cell>
          <cell r="B656" t="str">
            <v>Revestimento com Piso Cerâmico Esmaltado (dimensão mínima 300x300mm, espessura mínima 8 mm), PI 03, Assentado Com Argamassa Colante Uso Interno, incl. rejuntamento</v>
          </cell>
          <cell r="C656" t="str">
            <v>M2</v>
          </cell>
          <cell r="D656">
            <v>19.539899999999999</v>
          </cell>
        </row>
        <row r="657">
          <cell r="A657" t="str">
            <v>001.17.00280</v>
          </cell>
          <cell r="B657" t="str">
            <v>Revestimento com Piso Cerâmico Esmaltado (dimensão mínima 300x300mm, espessura mínima 8 mm), PI 04, Assentado Com Argamassa Colante Uso Interno, incl. rejuntamento</v>
          </cell>
          <cell r="C657" t="str">
            <v>M2</v>
          </cell>
          <cell r="D657">
            <v>19.539899999999999</v>
          </cell>
        </row>
        <row r="658">
          <cell r="A658" t="str">
            <v>001.17.00300</v>
          </cell>
          <cell r="B658" t="str">
            <v>Revestimento com Piso Cerâmico Esmaltado (dimensão mínima 300x300mm, espessura mínima 8 mm), PI 05, Assentado Com Argamassa Colante Uso Interno, incl. rejuntamento</v>
          </cell>
          <cell r="C658" t="str">
            <v>M2</v>
          </cell>
          <cell r="D658">
            <v>19.539899999999999</v>
          </cell>
        </row>
        <row r="659">
          <cell r="A659" t="str">
            <v>001.17.00320</v>
          </cell>
          <cell r="B659" t="str">
            <v>Revestimento de pisos e lajotas cerâmicas 30x30 cm assente c/argamassa de cimento e areia 1:4</v>
          </cell>
          <cell r="C659" t="str">
            <v>M2</v>
          </cell>
          <cell r="D659">
            <v>21.958600000000001</v>
          </cell>
        </row>
        <row r="660">
          <cell r="A660" t="str">
            <v>001.17.00340</v>
          </cell>
          <cell r="B660" t="str">
            <v>Assentamento de ladrilho hidráulico cor natural do cimento, assente com argamassa mista de cimento, cal e areia traço 1:4 adição 100 kg cimento</v>
          </cell>
          <cell r="C660" t="str">
            <v>M2</v>
          </cell>
          <cell r="D660">
            <v>34.7776</v>
          </cell>
        </row>
        <row r="661">
          <cell r="A661" t="str">
            <v>001.17.00360</v>
          </cell>
          <cell r="B661" t="str">
            <v>Assentamento de ladrilho hidráulico cor única, assente com argamassa mista de cimento, cal e areia traço 1:4 adição 100 kg cimento</v>
          </cell>
          <cell r="C661" t="str">
            <v>M2</v>
          </cell>
          <cell r="D661">
            <v>36.977600000000002</v>
          </cell>
        </row>
        <row r="662">
          <cell r="A662" t="str">
            <v>001.17.00380</v>
          </cell>
          <cell r="B662" t="str">
            <v>Assentamento de ladrilho hidráulico tipo Cuiabá, assente com argamassa mista de cimento, cal e areia traço 1:4 adição 100 kg cimento</v>
          </cell>
          <cell r="C662" t="str">
            <v>M2</v>
          </cell>
          <cell r="D662">
            <v>38.077599999999997</v>
          </cell>
        </row>
        <row r="663">
          <cell r="A663" t="str">
            <v>001.17.00400</v>
          </cell>
          <cell r="B663" t="str">
            <v>Assentamento de ladrilho hidráulico tipo Copacabana, assente com argamassa mista de cimento, cal e areia traço 1:4 adição 100 kg cimento</v>
          </cell>
          <cell r="C663" t="str">
            <v>M2</v>
          </cell>
          <cell r="D663">
            <v>43.577599999999997</v>
          </cell>
        </row>
        <row r="664">
          <cell r="A664" t="str">
            <v>001.17.00420</v>
          </cell>
          <cell r="B664" t="str">
            <v>Revestimento de piso em granilite fundido no local formando quadros de 2.00 m2 de área ( no máximo) com junta plastica colorida e faixa perimétrica de 30 cm na cor preta fazendo meia cana, aplicação de 2 demãos de resina acrilica</v>
          </cell>
          <cell r="C664" t="str">
            <v>M2</v>
          </cell>
          <cell r="D664">
            <v>17.291699999999999</v>
          </cell>
        </row>
        <row r="665">
          <cell r="A665" t="str">
            <v>001.17.00440</v>
          </cell>
          <cell r="B665" t="str">
            <v>Assentamento de junta plástica de dilatacao p/pisos de 19 mm</v>
          </cell>
          <cell r="C665" t="str">
            <v>ML</v>
          </cell>
          <cell r="D665">
            <v>1.6786000000000001</v>
          </cell>
        </row>
        <row r="666">
          <cell r="A666" t="str">
            <v>001.17.00460</v>
          </cell>
          <cell r="B666" t="str">
            <v>Revestimento de piso em ardosia natural 40x40cm cor preta tipo on com resinex</v>
          </cell>
          <cell r="C666" t="str">
            <v>M2</v>
          </cell>
          <cell r="D666">
            <v>26.813199999999998</v>
          </cell>
        </row>
        <row r="667">
          <cell r="A667" t="str">
            <v>001.17.00480</v>
          </cell>
          <cell r="B667" t="str">
            <v>Revestimento de paviflex sobre lastro ou laje regularizada, assentado com cola especial de 2.00 mm de espessura</v>
          </cell>
          <cell r="C667" t="str">
            <v>M2</v>
          </cell>
          <cell r="D667">
            <v>40.234699999999997</v>
          </cell>
        </row>
        <row r="668">
          <cell r="A668" t="str">
            <v>001.17.00500</v>
          </cell>
          <cell r="B668" t="str">
            <v>Revestimento de paviflex sobre lastro ou laje regularizada, assentado com cola especial de 3.20 mm de espessura</v>
          </cell>
          <cell r="C668" t="str">
            <v>M2</v>
          </cell>
          <cell r="D668">
            <v>68.584699999999998</v>
          </cell>
        </row>
        <row r="669">
          <cell r="A669" t="str">
            <v>001.17.00520</v>
          </cell>
          <cell r="B669" t="str">
            <v>Revestimento de paviflex sobre lastro ou laje regularizada, assentado com cola especial de 1.60 mm de espessura</v>
          </cell>
          <cell r="C669" t="str">
            <v>M2</v>
          </cell>
          <cell r="D669">
            <v>32.884700000000002</v>
          </cell>
        </row>
        <row r="670">
          <cell r="A670" t="str">
            <v>001.17.00540</v>
          </cell>
          <cell r="B670" t="str">
            <v>Revestimento da escada (degrau e espelho) c/ ardósia preta tipo on c/ resinex</v>
          </cell>
          <cell r="C670" t="str">
            <v>M2</v>
          </cell>
          <cell r="D670">
            <v>31.087</v>
          </cell>
        </row>
        <row r="671">
          <cell r="A671" t="str">
            <v>001.17.00560</v>
          </cell>
          <cell r="B671" t="str">
            <v>Execução de Piso em Concreto Usinado Armado Fck=15 Mpa, espessura do concreto e=15, incluso lastro de brita espessura e= 5 cm, e tela soldada Q 92 de 15 x 15 cm , diam do aço 4.20 mm2, acabamento do piso sem elementos mecânicos</v>
          </cell>
          <cell r="C671" t="str">
            <v>M2</v>
          </cell>
          <cell r="D671">
            <v>42.822499999999998</v>
          </cell>
        </row>
        <row r="672">
          <cell r="A672" t="str">
            <v>001.17.00580</v>
          </cell>
          <cell r="B672" t="str">
            <v>Assentamento de rodapé de cimentado usando argamassa de cimento e areia 1:3 com altura de 10 cm, simples</v>
          </cell>
          <cell r="C672" t="str">
            <v>ML</v>
          </cell>
          <cell r="D672">
            <v>5.5068999999999999</v>
          </cell>
        </row>
        <row r="673">
          <cell r="A673" t="str">
            <v>001.17.00600</v>
          </cell>
          <cell r="B673" t="str">
            <v>Assentamento de rodapé de cimentado usando argamassa de cimento e areia 1:3 com altura de 10 cm, de cor</v>
          </cell>
          <cell r="C673" t="str">
            <v>ML</v>
          </cell>
          <cell r="D673">
            <v>6.4356</v>
          </cell>
        </row>
        <row r="674">
          <cell r="A674" t="str">
            <v>001.17.00620</v>
          </cell>
          <cell r="B674" t="str">
            <v>Assentamento de rodapés para pisos em ceramica 30x30</v>
          </cell>
          <cell r="C674" t="str">
            <v>ML</v>
          </cell>
          <cell r="D674">
            <v>5.5180999999999996</v>
          </cell>
        </row>
        <row r="675">
          <cell r="A675" t="str">
            <v>001.17.00640</v>
          </cell>
          <cell r="B675" t="str">
            <v>Assentamento de rodapés de de madeira de 10 cm de altura</v>
          </cell>
          <cell r="C675" t="str">
            <v>ML</v>
          </cell>
          <cell r="D675">
            <v>7.4701000000000004</v>
          </cell>
        </row>
        <row r="676">
          <cell r="A676" t="str">
            <v>001.17.00660</v>
          </cell>
          <cell r="B676" t="str">
            <v>Assentamento de mármore c/10 cm de altura e 2.00 cm de espessura</v>
          </cell>
          <cell r="C676" t="str">
            <v>ML</v>
          </cell>
          <cell r="D676">
            <v>19.675699999999999</v>
          </cell>
        </row>
        <row r="677">
          <cell r="A677" t="str">
            <v>001.17.00680</v>
          </cell>
          <cell r="B677" t="str">
            <v>Assentamento de rodapé de cerâmica empregando pasta de argamassa de cimento colante</v>
          </cell>
          <cell r="C677" t="str">
            <v>ML</v>
          </cell>
          <cell r="D677">
            <v>2.1625999999999999</v>
          </cell>
        </row>
        <row r="678">
          <cell r="A678" t="str">
            <v>001.17.00700</v>
          </cell>
          <cell r="B678" t="str">
            <v>Assentamento de paviflex c/9 cm de altura assente com cola especial</v>
          </cell>
          <cell r="C678" t="str">
            <v>ML</v>
          </cell>
          <cell r="D678">
            <v>4.3391000000000002</v>
          </cell>
        </row>
        <row r="679">
          <cell r="A679" t="str">
            <v>001.17.00720</v>
          </cell>
          <cell r="B679" t="str">
            <v>Assentamento de rodapé de madeira de peróba 7x1.5 cm fixados c/tacos de peróba previamente chumbados na alvenaria c/ espaçamento max. de 2.00x2.00 m</v>
          </cell>
          <cell r="C679" t="str">
            <v>ML</v>
          </cell>
          <cell r="D679">
            <v>22.881</v>
          </cell>
        </row>
        <row r="680">
          <cell r="A680" t="str">
            <v>001.17.00740</v>
          </cell>
          <cell r="B680" t="str">
            <v>Assentamento de rodapé de ardósia natural</v>
          </cell>
          <cell r="C680" t="str">
            <v>ML</v>
          </cell>
          <cell r="D680">
            <v>8.0330999999999992</v>
          </cell>
        </row>
        <row r="681">
          <cell r="A681" t="str">
            <v>001.17.00760</v>
          </cell>
          <cell r="B681" t="str">
            <v>Assentamento de rodapé de granito na cor verde ubatuba com 7 cm de espessura</v>
          </cell>
          <cell r="C681" t="str">
            <v>ML</v>
          </cell>
          <cell r="D681">
            <v>19.363700000000001</v>
          </cell>
        </row>
        <row r="682">
          <cell r="A682" t="str">
            <v>001.17.00780</v>
          </cell>
          <cell r="B682" t="str">
            <v>Assentamento de rodapé de de lajota colonial</v>
          </cell>
          <cell r="C682" t="str">
            <v>ML</v>
          </cell>
          <cell r="D682">
            <v>8.2090999999999994</v>
          </cell>
        </row>
        <row r="683">
          <cell r="A683" t="str">
            <v>001.17.00800</v>
          </cell>
          <cell r="B683" t="str">
            <v>Assentamento de soleiras externas c/ pingadeira ou ressalto penetrando 2.50 cm de c/ lado da alvenaria assentado c/ aragam. de cimento e areia no traço 1:4, de mármore branco marfim 3.00 cm</v>
          </cell>
          <cell r="C683" t="str">
            <v>ML</v>
          </cell>
          <cell r="D683">
            <v>21.2012</v>
          </cell>
        </row>
        <row r="684">
          <cell r="A684" t="str">
            <v>001.17.00820</v>
          </cell>
          <cell r="B684" t="str">
            <v>Assentamento de soleiras externas c/ pingadeira ou ressalto penetrando 2.50 cm de c/ lado da alvenaria assentado c/ aragam. de cimento e areia no traço 1:4, de granilite</v>
          </cell>
          <cell r="C684" t="str">
            <v>ML</v>
          </cell>
          <cell r="D684">
            <v>6.5772000000000004</v>
          </cell>
        </row>
        <row r="685">
          <cell r="A685" t="str">
            <v>001.17.00840</v>
          </cell>
          <cell r="B685" t="str">
            <v>Assentamento de soleira interna de 0.15 m de mármore branco marfim 3.00 cmassente c/ argamassa de cimento e areia 1:4 m</v>
          </cell>
          <cell r="C685" t="str">
            <v>ML</v>
          </cell>
          <cell r="D685">
            <v>20.424099999999999</v>
          </cell>
        </row>
        <row r="686">
          <cell r="A686" t="str">
            <v>001.17.00860</v>
          </cell>
          <cell r="B686" t="str">
            <v>Assentamento de soleira interna de 0.15 m de granilite  assente c/ argamassa de cimento e areia 1:4 m</v>
          </cell>
          <cell r="C686" t="str">
            <v>ML</v>
          </cell>
          <cell r="D686">
            <v>7.1993999999999998</v>
          </cell>
        </row>
        <row r="687">
          <cell r="A687" t="str">
            <v>001.17.00880</v>
          </cell>
          <cell r="B687" t="str">
            <v>Assentamento de soleira interna de 0.15 m de ardósia ,assente c/ argamassa de cimento e areia no traço 1:4</v>
          </cell>
          <cell r="C687" t="str">
            <v>ML</v>
          </cell>
          <cell r="D687">
            <v>11.467000000000001</v>
          </cell>
        </row>
        <row r="688">
          <cell r="A688" t="str">
            <v>001.17.00900</v>
          </cell>
          <cell r="B688" t="str">
            <v>Assentamento de soleira de granito l=0,15m e=2cm</v>
          </cell>
          <cell r="C688" t="str">
            <v>UN</v>
          </cell>
          <cell r="D688">
            <v>23.526199999999999</v>
          </cell>
        </row>
        <row r="689">
          <cell r="A689" t="str">
            <v>001.17.00920</v>
          </cell>
          <cell r="B689" t="str">
            <v>Assentamento de soleira de granito na cor verde ubatuba l=15 cm</v>
          </cell>
          <cell r="C689" t="str">
            <v>ML</v>
          </cell>
          <cell r="D689">
            <v>40.626199999999997</v>
          </cell>
        </row>
        <row r="690">
          <cell r="A690" t="str">
            <v>001.17.00940</v>
          </cell>
          <cell r="B690" t="str">
            <v>Assentamento de peitoril de mármore branco espessura 3.00 cm, assente com argamassa de cimento e areia traço 1:4</v>
          </cell>
          <cell r="C690" t="str">
            <v>ML</v>
          </cell>
          <cell r="D690">
            <v>17.912199999999999</v>
          </cell>
        </row>
        <row r="691">
          <cell r="A691" t="str">
            <v>001.17.00960</v>
          </cell>
          <cell r="B691" t="str">
            <v>Assentamento de peitoril de granilite espessura 2.50 cm, assente com argamassa de cimento e areia traço 1:4</v>
          </cell>
          <cell r="C691" t="str">
            <v>ML</v>
          </cell>
          <cell r="D691">
            <v>8.5312000000000001</v>
          </cell>
        </row>
        <row r="692">
          <cell r="A692" t="str">
            <v>001.17.00980</v>
          </cell>
          <cell r="B692" t="str">
            <v>Assentamento de peitoril de ardósia polida  espessura 3.00 cm, assente com argamassa de cimento e areia traço 1:4</v>
          </cell>
          <cell r="C692" t="str">
            <v>ML</v>
          </cell>
          <cell r="D692">
            <v>14.2743</v>
          </cell>
        </row>
        <row r="693">
          <cell r="A693" t="str">
            <v>001.17.01000</v>
          </cell>
          <cell r="B693" t="str">
            <v>Assentamento de peitoril interno de mármore branco espessura 2.00 cm, assentes com argamassa de cimento e areia 1:4</v>
          </cell>
          <cell r="C693" t="str">
            <v>ML</v>
          </cell>
          <cell r="D693">
            <v>18.950099999999999</v>
          </cell>
        </row>
        <row r="694">
          <cell r="A694" t="str">
            <v>001.17.01020</v>
          </cell>
          <cell r="B694" t="str">
            <v>Assentamento de peitoril interno de granilite espessura 2.50 cm, assentes com argamassa de cimento e areia 1:4</v>
          </cell>
          <cell r="C694" t="str">
            <v>ML</v>
          </cell>
          <cell r="D694">
            <v>5.8000999999999996</v>
          </cell>
        </row>
        <row r="695">
          <cell r="A695" t="str">
            <v>001.18</v>
          </cell>
          <cell r="B695" t="str">
            <v>FORROS E DIVISÓRIAS</v>
          </cell>
        </row>
        <row r="696">
          <cell r="A696" t="str">
            <v>001.18.00020</v>
          </cell>
          <cell r="B696" t="str">
            <v>Forro de tábuas de cedrinho 10.00x1.00 cm aplicados em sarrafos 10x2.5 cm espacados de 50x50 cm</v>
          </cell>
          <cell r="C696" t="str">
            <v>M2</v>
          </cell>
          <cell r="D696">
            <v>28.981100000000001</v>
          </cell>
        </row>
        <row r="697">
          <cell r="A697" t="str">
            <v>001.18.00040</v>
          </cell>
          <cell r="B697" t="str">
            <v>Forro de tábuas de cedrinho 10.00x1.00 cm aplicados em caibros de 5x6 cm espaçados de 50x50 cm</v>
          </cell>
          <cell r="C697" t="str">
            <v>M2</v>
          </cell>
          <cell r="D697">
            <v>29.6081</v>
          </cell>
        </row>
        <row r="698">
          <cell r="A698" t="str">
            <v>001.18.00060</v>
          </cell>
          <cell r="B698" t="str">
            <v>Cimalha de cedrinho</v>
          </cell>
          <cell r="C698" t="str">
            <v>ML</v>
          </cell>
          <cell r="D698">
            <v>2.3504</v>
          </cell>
        </row>
        <row r="699">
          <cell r="A699" t="str">
            <v>001.18.00080</v>
          </cell>
          <cell r="B699" t="str">
            <v>Forro de gesso 60x60 cm liso fixado diretamente na estrutura por meio de arame galvanizado</v>
          </cell>
          <cell r="C699" t="str">
            <v>M2</v>
          </cell>
          <cell r="D699">
            <v>17.4831</v>
          </cell>
        </row>
        <row r="700">
          <cell r="A700" t="str">
            <v>001.18.00100</v>
          </cell>
          <cell r="B700" t="str">
            <v>Forro Em Gesso Acartonado com Painel FGA  incl. assessórios</v>
          </cell>
          <cell r="C700" t="str">
            <v>M2</v>
          </cell>
          <cell r="D700">
            <v>24.903099999999998</v>
          </cell>
        </row>
        <row r="701">
          <cell r="A701" t="str">
            <v>001.18.00120</v>
          </cell>
          <cell r="B701" t="str">
            <v>Forro Em Gesso Acartonado com Painel FGE  incl. assessórios</v>
          </cell>
          <cell r="C701" t="str">
            <v>M2</v>
          </cell>
          <cell r="D701">
            <v>38.106699999999996</v>
          </cell>
        </row>
        <row r="702">
          <cell r="A702" t="str">
            <v>001.18.00140</v>
          </cell>
          <cell r="B702" t="str">
            <v>Fornecimento e Instalação de Moldura em Gesso h=7 cm</v>
          </cell>
          <cell r="C702" t="str">
            <v>M</v>
          </cell>
          <cell r="D702">
            <v>7</v>
          </cell>
        </row>
        <row r="703">
          <cell r="A703" t="str">
            <v>001.18.00160</v>
          </cell>
          <cell r="B703" t="str">
            <v>Sanca de gesso l=1,20 m</v>
          </cell>
          <cell r="C703" t="str">
            <v>ML</v>
          </cell>
          <cell r="D703">
            <v>25</v>
          </cell>
        </row>
        <row r="704">
          <cell r="A704" t="str">
            <v>001.18.00180</v>
          </cell>
          <cell r="B704" t="str">
            <v>Sanca de gesso l=0,30m</v>
          </cell>
          <cell r="C704" t="str">
            <v>ML</v>
          </cell>
          <cell r="D704">
            <v>9</v>
          </cell>
        </row>
        <row r="705">
          <cell r="A705" t="str">
            <v>001.18.00200</v>
          </cell>
          <cell r="B705" t="str">
            <v>Fornecimento e Instalação de Forro de pvc branco 200 mm, incl. estrutura para fixação em metalon galvanizado e rodaforro</v>
          </cell>
          <cell r="C705" t="str">
            <v>M2</v>
          </cell>
          <cell r="D705">
            <v>29</v>
          </cell>
        </row>
        <row r="706">
          <cell r="A706" t="str">
            <v>001.18.00220</v>
          </cell>
          <cell r="B706" t="str">
            <v>Substituição de tábuas p/forro de cedrinho</v>
          </cell>
          <cell r="C706" t="str">
            <v>M2</v>
          </cell>
          <cell r="D706">
            <v>18.575099999999999</v>
          </cell>
        </row>
        <row r="707">
          <cell r="A707" t="str">
            <v>001.18.00240</v>
          </cell>
          <cell r="B707" t="str">
            <v>Repregamento de forro de madeira</v>
          </cell>
          <cell r="C707" t="str">
            <v>M2</v>
          </cell>
          <cell r="D707">
            <v>1.3022</v>
          </cell>
        </row>
        <row r="708">
          <cell r="A708" t="str">
            <v>001.18.00260</v>
          </cell>
          <cell r="B708" t="str">
            <v>Fornecimento e instalação de divisória de granilite para sanitários assentada com argamassa de cimento e areia 1:3</v>
          </cell>
          <cell r="C708" t="str">
            <v>M2</v>
          </cell>
          <cell r="D708">
            <v>118.4789</v>
          </cell>
        </row>
        <row r="709">
          <cell r="A709" t="str">
            <v>001.18.00280</v>
          </cell>
          <cell r="B709" t="str">
            <v>Fornecimento e instalação de divisória p/ banheiro em ardosia polida natural c/ resinex</v>
          </cell>
          <cell r="C709" t="str">
            <v>M2</v>
          </cell>
          <cell r="D709">
            <v>109.74209999999999</v>
          </cell>
        </row>
        <row r="710">
          <cell r="A710" t="str">
            <v>001.18.00300</v>
          </cell>
          <cell r="B710" t="str">
            <v>Fornecimento e instalação de divisória p/ banheiro em granito polido, assente com argamassa,  na cor cinza.</v>
          </cell>
          <cell r="C710" t="str">
            <v>M2</v>
          </cell>
          <cell r="D710">
            <v>156.2921</v>
          </cell>
        </row>
        <row r="711">
          <cell r="A711" t="str">
            <v>001.18.00320</v>
          </cell>
          <cell r="B711" t="str">
            <v>Fornecimento e instalação de divisória naval stander padrão bege com perfis de aço na cor preto , cinza ou branco</v>
          </cell>
          <cell r="C711" t="str">
            <v>M2</v>
          </cell>
          <cell r="D711">
            <v>42.415199999999999</v>
          </cell>
        </row>
        <row r="712">
          <cell r="A712" t="str">
            <v>001.18.00340</v>
          </cell>
          <cell r="B712" t="str">
            <v>Fornecimento e instalação de porta de divisória  incl.montante , fechadura e dobradiças, divisória naval stander branco, cinza ou areia jundiai  com perfis de aço na cor preto, branco e cinza</v>
          </cell>
          <cell r="C712" t="str">
            <v>CJ</v>
          </cell>
          <cell r="D712">
            <v>126.0838</v>
          </cell>
        </row>
        <row r="713">
          <cell r="A713" t="str">
            <v>001.18.00360</v>
          </cell>
          <cell r="B713" t="str">
            <v>Fornecimento e instalação de divisória naval stander padrão branco, cinza ou areia jundiai, perfis de aço na cor preta e bandeira em vidro</v>
          </cell>
          <cell r="C713" t="str">
            <v>M2</v>
          </cell>
          <cell r="D713">
            <v>56.115600000000001</v>
          </cell>
        </row>
        <row r="714">
          <cell r="A714" t="str">
            <v>001.18.00380</v>
          </cell>
          <cell r="B714" t="str">
            <v>Fornecimento e instalação de porta de divisória  incl.montante , fechadura e dobradiças, divisória naval stander branco, cinza ou areia jundiai  com perfis de aço na cor preto, branco e cinza</v>
          </cell>
          <cell r="C714" t="str">
            <v>CJ</v>
          </cell>
          <cell r="D714">
            <v>126.0838</v>
          </cell>
        </row>
        <row r="715">
          <cell r="A715" t="str">
            <v>001.18.00400</v>
          </cell>
          <cell r="B715" t="str">
            <v>Fornecimento e instalação de ferragens para porta de divisória</v>
          </cell>
          <cell r="C715" t="str">
            <v>UN</v>
          </cell>
          <cell r="D715">
            <v>71.041899999999998</v>
          </cell>
        </row>
        <row r="716">
          <cell r="A716" t="str">
            <v>001.18.00420</v>
          </cell>
          <cell r="B716" t="str">
            <v>Parede Em Gesso Acartonado Revestida nas Duas Faces com Painel FGE sendo Montante e Guia 75, incl. parafuso GN 25, Massa e Fita .</v>
          </cell>
          <cell r="C716" t="str">
            <v>M2</v>
          </cell>
          <cell r="D716">
            <v>60.340299999999999</v>
          </cell>
        </row>
        <row r="717">
          <cell r="A717" t="str">
            <v>001.19</v>
          </cell>
          <cell r="B717" t="str">
            <v>VIDROS</v>
          </cell>
        </row>
        <row r="718">
          <cell r="A718" t="str">
            <v>001.19.00020</v>
          </cell>
          <cell r="B718" t="str">
            <v>Fornecimento e Instalação de Vidro liso incolor espessura 3.00 mm</v>
          </cell>
          <cell r="C718" t="str">
            <v>M2</v>
          </cell>
          <cell r="D718">
            <v>42</v>
          </cell>
        </row>
        <row r="719">
          <cell r="A719" t="str">
            <v>001.19.00040</v>
          </cell>
          <cell r="B719" t="str">
            <v>Fornecimento e Instalação de Vidro liso incolor espessura 4.00 mm</v>
          </cell>
          <cell r="C719" t="str">
            <v>M2</v>
          </cell>
          <cell r="D719">
            <v>58</v>
          </cell>
        </row>
        <row r="720">
          <cell r="A720" t="str">
            <v>001.19.00060</v>
          </cell>
          <cell r="B720" t="str">
            <v>Fornecimento e Instalação de Vidro liso incolor espessura 5.00 mm</v>
          </cell>
          <cell r="C720" t="str">
            <v>M2</v>
          </cell>
          <cell r="D720">
            <v>75</v>
          </cell>
        </row>
        <row r="721">
          <cell r="A721" t="str">
            <v>001.19.00080</v>
          </cell>
          <cell r="B721" t="str">
            <v>Fornecimento e Instalação de Vidro liso incolor espessura 6.00 mm</v>
          </cell>
          <cell r="C721" t="str">
            <v>M2</v>
          </cell>
          <cell r="D721">
            <v>85</v>
          </cell>
        </row>
        <row r="722">
          <cell r="A722" t="str">
            <v>001.19.00100</v>
          </cell>
          <cell r="B722" t="str">
            <v>Fornecimento e Instalação de Vidro liso incolor espessura 8.00 mm</v>
          </cell>
          <cell r="C722" t="str">
            <v>M2</v>
          </cell>
          <cell r="D722">
            <v>100</v>
          </cell>
        </row>
        <row r="723">
          <cell r="A723" t="str">
            <v>001.19.00120</v>
          </cell>
          <cell r="B723" t="str">
            <v>Fornecimento e Instalação de Vidro liso incolor espessura 10.00 mm</v>
          </cell>
          <cell r="C723" t="str">
            <v>M2</v>
          </cell>
          <cell r="D723">
            <v>145</v>
          </cell>
        </row>
        <row r="724">
          <cell r="A724" t="str">
            <v>001.19.00140</v>
          </cell>
          <cell r="B724" t="str">
            <v>Fornecimento e Instalação de Vidro martelado espessura 3.00 mm</v>
          </cell>
          <cell r="C724" t="str">
            <v>M2</v>
          </cell>
          <cell r="D724">
            <v>42</v>
          </cell>
        </row>
        <row r="725">
          <cell r="A725" t="str">
            <v>001.19.00160</v>
          </cell>
          <cell r="B725" t="str">
            <v>Fornecimento e Instalação de Vidro canelado comum espessura 4.00 mm</v>
          </cell>
          <cell r="C725" t="str">
            <v>M2</v>
          </cell>
          <cell r="D725">
            <v>42</v>
          </cell>
        </row>
        <row r="726">
          <cell r="A726" t="str">
            <v>001.19.00180</v>
          </cell>
          <cell r="B726" t="str">
            <v>Fornecimento e Instalação de Vidro liso fumê cinza espessura 4.00 mm</v>
          </cell>
          <cell r="C726" t="str">
            <v>M2</v>
          </cell>
          <cell r="D726">
            <v>85</v>
          </cell>
        </row>
        <row r="727">
          <cell r="A727" t="str">
            <v>001.19.00200</v>
          </cell>
          <cell r="B727" t="str">
            <v>Fornecimento e Instalação de Vidro liso fumê cinza espessura 5.00 mm</v>
          </cell>
          <cell r="C727" t="str">
            <v>M2</v>
          </cell>
          <cell r="D727">
            <v>100</v>
          </cell>
        </row>
        <row r="728">
          <cell r="A728" t="str">
            <v>001.19.00220</v>
          </cell>
          <cell r="B728" t="str">
            <v>Fornecimento e Instalação de Vidro liso cinza fumê espessura 6.00 mm</v>
          </cell>
          <cell r="C728" t="str">
            <v>M2</v>
          </cell>
          <cell r="D728">
            <v>115</v>
          </cell>
        </row>
        <row r="729">
          <cell r="A729" t="str">
            <v>001.19.00240</v>
          </cell>
          <cell r="B729" t="str">
            <v>Fornecimento e Instalação de Vidro liso cinza fumê espessura 8.00 mm</v>
          </cell>
          <cell r="C729" t="str">
            <v>M2</v>
          </cell>
          <cell r="D729">
            <v>155</v>
          </cell>
        </row>
        <row r="730">
          <cell r="A730" t="str">
            <v>001.19.00260</v>
          </cell>
          <cell r="B730" t="str">
            <v>Fornecimento e Instalação de Vidro liso fumê cinza espessura 10.00 mm</v>
          </cell>
          <cell r="C730" t="str">
            <v>M2</v>
          </cell>
          <cell r="D730">
            <v>195</v>
          </cell>
        </row>
        <row r="731">
          <cell r="A731" t="str">
            <v>001.19.00280</v>
          </cell>
          <cell r="B731" t="str">
            <v>Fornecimento e Instalação de Vidro liso incolor termperado espessura 6.00 mm</v>
          </cell>
          <cell r="C731" t="str">
            <v>M2</v>
          </cell>
          <cell r="D731">
            <v>115</v>
          </cell>
        </row>
        <row r="732">
          <cell r="A732" t="str">
            <v>001.19.00300</v>
          </cell>
          <cell r="B732" t="str">
            <v>Fornecimento e Instalação de Vidro liso incolor termperado espessura 8.00 mm</v>
          </cell>
          <cell r="C732" t="str">
            <v>M2</v>
          </cell>
          <cell r="D732">
            <v>140</v>
          </cell>
        </row>
        <row r="733">
          <cell r="A733" t="str">
            <v>001.19.00320</v>
          </cell>
          <cell r="B733" t="str">
            <v>Fornecimento e Instalação de Vidro liso incolor termperado espessura 10.00 mm</v>
          </cell>
          <cell r="C733" t="str">
            <v>M2</v>
          </cell>
          <cell r="D733">
            <v>170</v>
          </cell>
        </row>
        <row r="734">
          <cell r="A734" t="str">
            <v>001.19.00340</v>
          </cell>
          <cell r="B734" t="str">
            <v>Fornecimento e Instalação de Vidro liso cinza fumê temperado espessura 6 mm</v>
          </cell>
          <cell r="C734" t="str">
            <v>M2</v>
          </cell>
          <cell r="D734">
            <v>145</v>
          </cell>
        </row>
        <row r="735">
          <cell r="A735" t="str">
            <v>001.19.00360</v>
          </cell>
          <cell r="B735" t="str">
            <v>Fornecimento e Instalação de Vidro liso cinza fumê temperado espessura 8 mm</v>
          </cell>
          <cell r="C735" t="str">
            <v>M2</v>
          </cell>
          <cell r="D735">
            <v>190</v>
          </cell>
        </row>
        <row r="736">
          <cell r="A736" t="str">
            <v>001.19.00380</v>
          </cell>
          <cell r="B736" t="str">
            <v>Fornecimento e Instalação de Vidro liso cinza fumê temperado espessura 10 mm</v>
          </cell>
          <cell r="C736" t="str">
            <v>M2</v>
          </cell>
          <cell r="D736">
            <v>225</v>
          </cell>
        </row>
        <row r="737">
          <cell r="A737" t="str">
            <v>001.19.00400</v>
          </cell>
          <cell r="B737" t="str">
            <v>Fornecimento e Instalação de Perfil """"""""U"""""""" Cavalão</v>
          </cell>
          <cell r="C737" t="str">
            <v>ML</v>
          </cell>
          <cell r="D737">
            <v>8.6966999999999999</v>
          </cell>
        </row>
        <row r="738">
          <cell r="A738" t="str">
            <v>001.19.00420</v>
          </cell>
          <cell r="B738" t="str">
            <v>Fornecimento e Instalação de Dobradiça Inferior Para Porta de Vidro</v>
          </cell>
          <cell r="C738" t="str">
            <v>UN</v>
          </cell>
          <cell r="D738">
            <v>53.465899999999998</v>
          </cell>
        </row>
        <row r="739">
          <cell r="A739" t="str">
            <v>001.19.00440</v>
          </cell>
          <cell r="B739" t="str">
            <v>Fornecimento e Instalação de Dobradiça Superior Para Porta de Vidro</v>
          </cell>
          <cell r="C739" t="str">
            <v>UN</v>
          </cell>
          <cell r="D739">
            <v>53.465899999999998</v>
          </cell>
        </row>
        <row r="740">
          <cell r="A740" t="str">
            <v>001.19.00460</v>
          </cell>
          <cell r="B740" t="str">
            <v>Fornecimento e Instalação de Trinco Para Piso em Porta de Vidro</v>
          </cell>
          <cell r="C740" t="str">
            <v>UN</v>
          </cell>
          <cell r="D740">
            <v>62.746000000000002</v>
          </cell>
        </row>
        <row r="741">
          <cell r="A741" t="str">
            <v>001.19.00480</v>
          </cell>
          <cell r="B741" t="str">
            <v>Fornecimento e Instalação de Fechadura e  Contra Fechadura Para Porta de Vidro</v>
          </cell>
          <cell r="C741" t="str">
            <v>CJ</v>
          </cell>
          <cell r="D741">
            <v>93.465900000000005</v>
          </cell>
        </row>
        <row r="742">
          <cell r="A742" t="str">
            <v>001.19.00500</v>
          </cell>
          <cell r="B742" t="str">
            <v>Fornecimento e Instalação de Puxador de Madeira Para Porta de Vidro</v>
          </cell>
          <cell r="C742" t="str">
            <v>CJ</v>
          </cell>
          <cell r="D742">
            <v>43.465899999999998</v>
          </cell>
        </row>
        <row r="743">
          <cell r="A743" t="str">
            <v>001.19.00520</v>
          </cell>
          <cell r="B743" t="str">
            <v>Fornecimento e instalação de box para banheiro em perfil de alumínio e acrílico cinza, incl.toalheiro</v>
          </cell>
          <cell r="C743" t="str">
            <v>M2</v>
          </cell>
          <cell r="D743">
            <v>86</v>
          </cell>
        </row>
        <row r="744">
          <cell r="A744" t="str">
            <v>001.19.00540</v>
          </cell>
          <cell r="B744" t="str">
            <v>Fornecimento e instalação de box para banheiro em perfil de alumínio com acrílico fumê,cristal ou ouro velho, incl. toalheiro</v>
          </cell>
          <cell r="C744" t="str">
            <v>M2</v>
          </cell>
          <cell r="D744">
            <v>86</v>
          </cell>
        </row>
        <row r="745">
          <cell r="A745" t="str">
            <v>001.20</v>
          </cell>
          <cell r="B745" t="str">
            <v>PINTURA</v>
          </cell>
        </row>
        <row r="746">
          <cell r="A746" t="str">
            <v>001.20.00020</v>
          </cell>
          <cell r="B746" t="str">
            <v>Pintura Cal (Para Pintura ) Em Paredes e Tetos à 02 demãos, incl. Fixador p/ Cal</v>
          </cell>
          <cell r="C746" t="str">
            <v>M2</v>
          </cell>
          <cell r="D746">
            <v>0.74160000000000004</v>
          </cell>
        </row>
        <row r="747">
          <cell r="A747" t="str">
            <v>001.20.00040</v>
          </cell>
          <cell r="B747" t="str">
            <v>Emassamento de Parede Interna ou Forro Com Massa Corrida à Base de PVA  1ª Linha com Duas Demãos</v>
          </cell>
          <cell r="C747" t="str">
            <v>M2</v>
          </cell>
          <cell r="D747">
            <v>4.0425000000000004</v>
          </cell>
        </row>
        <row r="748">
          <cell r="A748" t="str">
            <v>001.20.00060</v>
          </cell>
          <cell r="B748" t="str">
            <v>Emassamento de Parede Interna, Externa ou Forro Com Massa Corrida  Acrílica  1ª Linha com Duas Demãos</v>
          </cell>
          <cell r="C748" t="str">
            <v>M2</v>
          </cell>
          <cell r="D748">
            <v>6.8258999999999999</v>
          </cell>
        </row>
        <row r="749">
          <cell r="A749" t="str">
            <v>001.20.00080</v>
          </cell>
          <cell r="B749" t="str">
            <v>Emassamento de Esquadria de Madeira, Externa ou Interna e Forro Com Massa Corrida  Para Madeira (1ª Linha)  com Duas Demãos</v>
          </cell>
          <cell r="C749" t="str">
            <v>M2</v>
          </cell>
          <cell r="D749">
            <v>4.6976000000000004</v>
          </cell>
        </row>
        <row r="750">
          <cell r="A750" t="str">
            <v>001.20.00100</v>
          </cell>
          <cell r="B750" t="str">
            <v>Pintura Em Selador Acrilico Pigmentado (1ª Linha ) Sobre Superfície Rebocada, uma demão, aplicado a rolo de lã</v>
          </cell>
          <cell r="C750" t="str">
            <v>M2</v>
          </cell>
          <cell r="D750">
            <v>1.2310000000000001</v>
          </cell>
        </row>
        <row r="751">
          <cell r="A751" t="str">
            <v>001.20.00120</v>
          </cell>
          <cell r="B751" t="str">
            <v>Pintura Em Látex PVA (1ª Linha Renner ou Suvinil) Sobre Superfície Perfeitamente Emassada, duas demãos</v>
          </cell>
          <cell r="C751" t="str">
            <v>M2</v>
          </cell>
          <cell r="D751">
            <v>2.6509</v>
          </cell>
        </row>
        <row r="752">
          <cell r="A752" t="str">
            <v>001.20.00140</v>
          </cell>
          <cell r="B752" t="str">
            <v>Pintura Em Látex PVA (1ª Linha Renner ou Suvinil) Em Superfície Rebocada Executada Incluso Limpeza e Lixamento Preliminar , 01 Demão de Selador Acrílico Pigmentado, 02 Demãos de Látex  PVA</v>
          </cell>
          <cell r="C752" t="str">
            <v>M2</v>
          </cell>
          <cell r="D752">
            <v>3.8874</v>
          </cell>
        </row>
        <row r="753">
          <cell r="A753" t="str">
            <v>001.20.00160</v>
          </cell>
          <cell r="B753" t="str">
            <v>Pintura Em Látex Acrílica (1ª Linha Renner ou Suvinil) Sobre Superfície Perfeitamente Emassada, duas demãos</v>
          </cell>
          <cell r="C753" t="str">
            <v>M2</v>
          </cell>
          <cell r="D753">
            <v>2.8126000000000002</v>
          </cell>
        </row>
        <row r="754">
          <cell r="A754" t="str">
            <v>001.20.00180</v>
          </cell>
          <cell r="B754" t="str">
            <v>Pintura Em Látex Acrílico (1ª Linha Renner ou Suvinil) Em Superfície Rebocada Executada Incluso Limpeza e Lixamento Preliminar , 01 Demão de Fundo Preparador de Superfície a Base de Água, 02 Demãos de Látex  PVA</v>
          </cell>
          <cell r="C754" t="str">
            <v>M2</v>
          </cell>
          <cell r="D754">
            <v>4.0491000000000001</v>
          </cell>
        </row>
        <row r="755">
          <cell r="A755" t="str">
            <v>001.20.00200</v>
          </cell>
          <cell r="B755" t="str">
            <v>Textura Acrílica (1ªLinha) em Parede Externa ou Interna, incl. Aplicação de Fundo Preparador de Superfície Base de Água</v>
          </cell>
          <cell r="C755" t="str">
            <v>M2</v>
          </cell>
          <cell r="D755">
            <v>6.3334999999999999</v>
          </cell>
        </row>
        <row r="756">
          <cell r="A756" t="str">
            <v>001.20.00220</v>
          </cell>
          <cell r="B756" t="str">
            <v>Pintura em esquadria de ferro com esmalte sintético (1ª linha Renner, Suvinil ou Ipiranga), inclusive lixamento uma demão de zarcão laranja, correções de imperfeições e 02 demãos de tinta base de esmalte, pintura executada com trincha</v>
          </cell>
          <cell r="C756" t="str">
            <v>M2</v>
          </cell>
          <cell r="D756">
            <v>8.8028999999999993</v>
          </cell>
        </row>
        <row r="757">
          <cell r="A757" t="str">
            <v>001.20.00240</v>
          </cell>
          <cell r="B757" t="str">
            <v>Pintura em esquadria de ferro com esmalte sintético (1ª linha Renner, Suvinil ou Ipiranga), inclusive lixamento uma demão de zarcão laranja, correções de imperfeições e 02 demãos de tinta base de esmalte, pintura executada com compressor e pistola</v>
          </cell>
          <cell r="C757" t="str">
            <v>M2</v>
          </cell>
          <cell r="D757">
            <v>7.8749000000000002</v>
          </cell>
        </row>
        <row r="758">
          <cell r="A758" t="str">
            <v>001.20.00260</v>
          </cell>
          <cell r="B758" t="str">
            <v>Pintura em Esmalte Sintético (1ª Linha Renner, Suvinil ou Ipiranga) sobre Esquadria de Madeira, Incl. Lixamento Preliminar, Emassamento Com Massa Para Madeira (1ª Linha Int ou Ext - Renner, Suvinil ou Ipiranga), Aplicação de Esmalte Sintético 02 Demão</v>
          </cell>
          <cell r="C758" t="str">
            <v>M2</v>
          </cell>
          <cell r="D758">
            <v>9.5360999999999994</v>
          </cell>
        </row>
        <row r="759">
          <cell r="A759" t="str">
            <v>001.20.00280</v>
          </cell>
          <cell r="B759" t="str">
            <v>Pintura em Esmalte Sintético (1ª Linha Renner, Suvinil ou Ipiranga) sobre Esquadria de Madeira, Incl. Lixamento Preliminar, Aplicação de Esmalte Sintético 02 Demão</v>
          </cell>
          <cell r="C759" t="str">
            <v>M2</v>
          </cell>
          <cell r="D759">
            <v>7.3345000000000002</v>
          </cell>
        </row>
        <row r="760">
          <cell r="A760" t="str">
            <v>001.20.00300</v>
          </cell>
          <cell r="B760" t="str">
            <v>Pintura em estrutura metálica com esmalte incl. limpeza com escova de aço e duas demãos de zarcão</v>
          </cell>
          <cell r="C760" t="str">
            <v>M2</v>
          </cell>
          <cell r="D760">
            <v>4.2843999999999998</v>
          </cell>
        </row>
        <row r="761">
          <cell r="A761" t="str">
            <v>001.20.00320</v>
          </cell>
          <cell r="B761" t="str">
            <v>Pintura Com Esmalte Sintético (1ª Linha Renner, Suvinil ou Ipiranga) em Paredes, incl. lixamento Preliminar, 01 Demão de Fundo Preparador a Base de Água, 02 Demãos de Esmalte Sintético, Aplicação à Rolo</v>
          </cell>
          <cell r="C761" t="str">
            <v>M2</v>
          </cell>
          <cell r="D761">
            <v>5.1993</v>
          </cell>
        </row>
        <row r="762">
          <cell r="A762" t="str">
            <v>001.20.00340</v>
          </cell>
          <cell r="B762" t="str">
            <v>Pintura Com Esmalte Sintético (1ª Linha Renner, Suvinil ou Ipiranga) em Paredes, incl. lixamento Preliminar, Retoque de Massa Pva, 01 Demão de Fundo Preparador a Base de Água, 02 Demãos de Esmalte Sintético, Aplicação à Rolo</v>
          </cell>
          <cell r="C762" t="str">
            <v>M2</v>
          </cell>
          <cell r="D762">
            <v>6.1565000000000003</v>
          </cell>
        </row>
        <row r="763">
          <cell r="A763" t="str">
            <v>001.20.00360</v>
          </cell>
          <cell r="B763" t="str">
            <v>Envernizamento de Esquadrias, Forros ou Peças de Madeira Com Verniz Tipo Marítimo, incl. Lixamento Preliminar, 03 Demãos de Verniz sendo que a Primeira a Diluição Deverá Ser 30% a 50%, Aplicação à Rolo</v>
          </cell>
          <cell r="C763" t="str">
            <v>M2</v>
          </cell>
          <cell r="D763">
            <v>4.9402999999999997</v>
          </cell>
        </row>
        <row r="764">
          <cell r="A764" t="str">
            <v>001.20.00380</v>
          </cell>
          <cell r="B764" t="str">
            <v>Envernizamento Com Resina à Base de Água (Hidro-repelente) em Superfícies Tais Como Concreto Aparente, Reboco, Tijolos à Vista e Granito, incl. Lixamento Preliminar, 03 Demãos de Resina,  Aplicado à Rolo</v>
          </cell>
          <cell r="C764" t="str">
            <v>M2</v>
          </cell>
          <cell r="D764">
            <v>4.4527999999999999</v>
          </cell>
        </row>
        <row r="765">
          <cell r="A765" t="str">
            <v>001.20.00400</v>
          </cell>
          <cell r="B765" t="str">
            <v>Pintura c/nata de cimento</v>
          </cell>
          <cell r="C765" t="str">
            <v>M2</v>
          </cell>
          <cell r="D765">
            <v>1.9988999999999999</v>
          </cell>
        </row>
        <row r="766">
          <cell r="A766" t="str">
            <v>001.20.00420</v>
          </cell>
          <cell r="B766" t="str">
            <v>Pintura Sobre Piso na Cor Cinza, Verde, Amarelo ou Azul, Sobre Pisos Cimentados, Calçadas e Quadras Poliesportivas, incl Limpeza Preliminar, 02 Demãos</v>
          </cell>
          <cell r="C766" t="str">
            <v>M2</v>
          </cell>
          <cell r="D766">
            <v>3.7498</v>
          </cell>
        </row>
        <row r="767">
          <cell r="A767" t="str">
            <v>001.20.00440</v>
          </cell>
          <cell r="B767" t="str">
            <v>Pintura de marcação da quadra de esportes c/tinta especial (conf.especificação da cbd) inclusive preparo da superfície (larg. 5.00 cm)</v>
          </cell>
          <cell r="C767" t="str">
            <v>ML</v>
          </cell>
          <cell r="D767">
            <v>4.2465000000000002</v>
          </cell>
        </row>
        <row r="768">
          <cell r="A768" t="str">
            <v>001.20.00460</v>
          </cell>
          <cell r="B768" t="str">
            <v>Pintura de marcação do campo de futebol a cal inclusive preparação do terreno largura 10 cm (conf. especif.do dop)</v>
          </cell>
          <cell r="C768" t="str">
            <v>ML</v>
          </cell>
          <cell r="D768">
            <v>3.1240000000000001</v>
          </cell>
        </row>
        <row r="769">
          <cell r="A769" t="str">
            <v>001.20.00480</v>
          </cell>
          <cell r="B769" t="str">
            <v>Demarcação de faixa com tinta acrílica especial - largura 10.00 cm Para Estacionamentos, Incl. Limpeza Preliminar</v>
          </cell>
          <cell r="C769" t="str">
            <v>ML</v>
          </cell>
          <cell r="D769">
            <v>5.4679000000000002</v>
          </cell>
        </row>
        <row r="770">
          <cell r="A770" t="str">
            <v>001.20.00500</v>
          </cell>
          <cell r="B770" t="str">
            <v>Resina Para Piso Granilite a Base Solvente, Incl. Limpeza Preliminar, 02 Demãos</v>
          </cell>
          <cell r="C770" t="str">
            <v>M2</v>
          </cell>
          <cell r="D770">
            <v>2.9098999999999999</v>
          </cell>
        </row>
        <row r="771">
          <cell r="A771" t="str">
            <v>001.20.00520</v>
          </cell>
          <cell r="B771" t="str">
            <v>Pintura Em Concreto Aparente Com Silicone - Agua Repelente - , incl Limpeza, à 02 Demãos</v>
          </cell>
          <cell r="C771" t="str">
            <v>M2</v>
          </cell>
          <cell r="D771">
            <v>3.0579999999999998</v>
          </cell>
        </row>
        <row r="772">
          <cell r="A772" t="str">
            <v>001.20.00540</v>
          </cell>
          <cell r="B772" t="str">
            <v>Pintura Epóxi em Piso a Duas Demãos Sobre Superfície Rebocada, incl Limpeza da superfície</v>
          </cell>
          <cell r="C772" t="str">
            <v>M2</v>
          </cell>
          <cell r="D772">
            <v>9.6020000000000003</v>
          </cell>
        </row>
        <row r="773">
          <cell r="A773" t="str">
            <v>001.20.00560</v>
          </cell>
          <cell r="B773" t="str">
            <v>Pintura Epóxi em Piscina ou Área Molhada à Duas Demãos Sobre Superfície Rebocada, incl preparação da superfície</v>
          </cell>
          <cell r="C773" t="str">
            <v>M2</v>
          </cell>
          <cell r="D773">
            <v>11.5161</v>
          </cell>
        </row>
        <row r="774">
          <cell r="A774" t="str">
            <v>001.20.00580</v>
          </cell>
          <cell r="B774" t="str">
            <v>Demarcação de Faixa Com Tinta Epóxi em Pisos, à Duas Demãos, Incl. Preparo da Superfície</v>
          </cell>
          <cell r="C774" t="str">
            <v>ML</v>
          </cell>
          <cell r="D774">
            <v>4.1581000000000001</v>
          </cell>
        </row>
        <row r="775">
          <cell r="A775" t="str">
            <v>001.20.00600</v>
          </cell>
          <cell r="B775" t="str">
            <v>Demarcação de Faixa Com Tinta Epóxi em Piscinas ou Áreas Molhadas, à Duas Demãos, Incl. Preparo da Superfície</v>
          </cell>
          <cell r="C775" t="str">
            <v>ML</v>
          </cell>
          <cell r="D775">
            <v>4.1581000000000001</v>
          </cell>
        </row>
        <row r="776">
          <cell r="A776" t="str">
            <v>001.20.00620</v>
          </cell>
          <cell r="B776" t="str">
            <v>Pintura de Conservação Em Parede ou Teto Sem Retoque de Massa, Com Látex Pva(1ª Linha Renner ou Suvinil) , Incl. Lixamento e Limpeza Preliminar, aplicação fundo preparador base água, Aplicação de Latex Pva à 02 Demãos</v>
          </cell>
          <cell r="C776" t="str">
            <v>M2</v>
          </cell>
          <cell r="D776">
            <v>4.1877000000000004</v>
          </cell>
        </row>
        <row r="777">
          <cell r="A777" t="str">
            <v>001.20.00640</v>
          </cell>
          <cell r="B777" t="str">
            <v>Pintura de Conservação Em Parede ou Teto Sem Retoque de Massa, Com Látex Acrilico(1ª Linha Renner ou Suvinil) , Incl. Lixamento e Limpeza Preliminar, aplicação fundo preparador base água, Aplicação de Latex Pva à 02 Demãos</v>
          </cell>
          <cell r="C777" t="str">
            <v>M2</v>
          </cell>
          <cell r="D777">
            <v>4.3494000000000002</v>
          </cell>
        </row>
        <row r="778">
          <cell r="A778" t="str">
            <v>001.20.00660</v>
          </cell>
          <cell r="B778" t="str">
            <v>Pintura de Conservação Em Parede ou Teto Com Retoque de Massa, Com Látex Pva(1ª Linha Renner ou Suvinil) , Incl. Lixamento e Limpeza Preliminar, Retoque de massa, aplicação fundo preparador base água, Aplicação de Latex Pva à 02 Demãos</v>
          </cell>
          <cell r="C778" t="str">
            <v>M2</v>
          </cell>
          <cell r="D778">
            <v>5.6437999999999997</v>
          </cell>
        </row>
        <row r="779">
          <cell r="A779" t="str">
            <v>001.20.00680</v>
          </cell>
          <cell r="B779" t="str">
            <v>Pintura de conservação em parede ou teto com retoque de massa, com tinta latéx acrilílico(1ª Linha Renner ou Suvinil) à duas demãos, incl. aplicação fundo preparador base solvente</v>
          </cell>
          <cell r="C779" t="str">
            <v>M2</v>
          </cell>
          <cell r="D779">
            <v>5.4901999999999997</v>
          </cell>
        </row>
        <row r="780">
          <cell r="A780" t="str">
            <v>001.20.00700</v>
          </cell>
          <cell r="B780" t="str">
            <v>Pintura de conservação em esquadria metálica com tinta esmalte à uma demão com retoque da pintura de base (zarcão ou grafite)</v>
          </cell>
          <cell r="C780" t="str">
            <v>M2</v>
          </cell>
          <cell r="D780">
            <v>4.0801999999999996</v>
          </cell>
        </row>
        <row r="781">
          <cell r="A781" t="str">
            <v>001.20.00720</v>
          </cell>
          <cell r="B781" t="str">
            <v>Pintura de conservação em esquadria metálica com tinta esmalte a duas demãos com retoque da pintura de base (zarcão ou grafite)</v>
          </cell>
          <cell r="C781" t="str">
            <v>M2</v>
          </cell>
          <cell r="D781">
            <v>6.5438999999999998</v>
          </cell>
        </row>
        <row r="782">
          <cell r="A782" t="str">
            <v>001.21</v>
          </cell>
          <cell r="B782" t="str">
            <v>SERVIÇOS COMPLEMENTARES</v>
          </cell>
        </row>
        <row r="783">
          <cell r="A783" t="str">
            <v>001.21.00020</v>
          </cell>
          <cell r="B783" t="str">
            <v>Fornecimento de quadro negro conforme detalhe do dop de 4.00x1.20m executado na obra. após chapisco prévio será executado o emboço com argamassa 1:4:8 e reboco com argamassa 1:2 ;12 de granulação fina com superfície cuidadosamente desempenada. pintura p</v>
          </cell>
          <cell r="C783" t="str">
            <v>UN</v>
          </cell>
          <cell r="D783">
            <v>118.6</v>
          </cell>
        </row>
        <row r="784">
          <cell r="A784" t="str">
            <v>001.21.00040</v>
          </cell>
          <cell r="B784" t="str">
            <v>Fornecimento de quadro negro conforme detalhe do dop de 4.00x1.20 m executado na obra, a 80 cm do piso acabado. após chapisco prévio será executado o emboço 1:4:8 e reboco com argamassa 1:4:12 de granulação fina com a superfície cuidadosamente desempena</v>
          </cell>
          <cell r="C784" t="str">
            <v>UN</v>
          </cell>
          <cell r="D784">
            <v>111.4542</v>
          </cell>
        </row>
        <row r="785">
          <cell r="A785" t="str">
            <v>001.21.00060</v>
          </cell>
          <cell r="B785" t="str">
            <v>Recuperação de quadro negro com retoque de massa (base de óleo) lixamento e polimento com lixa de água e pintura com duas demãos de tinta verde opaca especial</v>
          </cell>
          <cell r="C785" t="str">
            <v>UN</v>
          </cell>
          <cell r="D785">
            <v>54.323999999999998</v>
          </cell>
        </row>
        <row r="786">
          <cell r="A786" t="str">
            <v>001.21.00080</v>
          </cell>
          <cell r="B786" t="str">
            <v>Fornecimento e instalação de quadro negro de madeira compensada 6 mm de espessura incl.moldura e porta giz</v>
          </cell>
          <cell r="C786" t="str">
            <v>M2</v>
          </cell>
          <cell r="D786">
            <v>39.980899999999998</v>
          </cell>
        </row>
        <row r="787">
          <cell r="A787" t="str">
            <v>001.21.00100</v>
          </cell>
          <cell r="B787" t="str">
            <v>Fornecimento e instalação de porta giz de madeira c/guarnição</v>
          </cell>
          <cell r="C787" t="str">
            <v>ML</v>
          </cell>
          <cell r="D787">
            <v>3.6865000000000001</v>
          </cell>
        </row>
        <row r="788">
          <cell r="A788" t="str">
            <v>001.21.00120</v>
          </cell>
          <cell r="B788" t="str">
            <v>Fornecimento e instalação de placa de inauguração para grupo escolar (25.00x40.00) cm</v>
          </cell>
          <cell r="C788" t="str">
            <v>UN</v>
          </cell>
          <cell r="D788">
            <v>154.78290000000001</v>
          </cell>
        </row>
        <row r="789">
          <cell r="A789" t="str">
            <v>001.21.00140</v>
          </cell>
          <cell r="B789" t="str">
            <v>Fornecimento e instalação de placa de inauguração para cadeias públicas (36.50x47.00) cm</v>
          </cell>
          <cell r="C789" t="str">
            <v>UN</v>
          </cell>
          <cell r="D789">
            <v>204.78290000000001</v>
          </cell>
        </row>
        <row r="790">
          <cell r="A790" t="str">
            <v>001.21.00160</v>
          </cell>
          <cell r="B790" t="str">
            <v>Fornecimento e instalação de placa de inauguração p/ escritório regional urbano da prodeagro - 25x40cm</v>
          </cell>
          <cell r="C790" t="str">
            <v>UN</v>
          </cell>
          <cell r="D790">
            <v>1354.7828999999999</v>
          </cell>
        </row>
        <row r="791">
          <cell r="A791" t="str">
            <v>001.21.00180</v>
          </cell>
          <cell r="B791" t="str">
            <v>Fornecimento e instalação de placa de inauguração em alumínio fundido 65.00x75.00cm</v>
          </cell>
          <cell r="C791" t="str">
            <v>UN</v>
          </cell>
          <cell r="D791">
            <v>403.92020000000002</v>
          </cell>
        </row>
        <row r="792">
          <cell r="A792" t="str">
            <v>001.21.00200</v>
          </cell>
          <cell r="B792" t="str">
            <v>Fornecimento e instalação de mastro p/bandeira em poste cônico inclusive pintura e pertences altura livre 5.00 m</v>
          </cell>
          <cell r="C792" t="str">
            <v>UN</v>
          </cell>
          <cell r="D792">
            <v>202.25630000000001</v>
          </cell>
        </row>
        <row r="793">
          <cell r="A793" t="str">
            <v>001.21.00220</v>
          </cell>
          <cell r="B793" t="str">
            <v>Fornecimento e instalação de mastro p/bandeira em cano galvanizado diâmetro 3 pol inclusive pintura e pertences altura livre 5 m</v>
          </cell>
          <cell r="C793" t="str">
            <v>UN</v>
          </cell>
          <cell r="D793">
            <v>371.86180000000002</v>
          </cell>
        </row>
        <row r="794">
          <cell r="A794" t="str">
            <v>001.21.00240</v>
          </cell>
          <cell r="B794" t="str">
            <v>Fornecimento e instalação de mastro p/bandeira constituído de 3 postes de cano galvanizado diâmetro 3 pol conforme detalhe do dop</v>
          </cell>
          <cell r="C794" t="str">
            <v>CJ</v>
          </cell>
          <cell r="D794">
            <v>1931.3364999999999</v>
          </cell>
        </row>
        <row r="795">
          <cell r="A795" t="str">
            <v>001.21.00260</v>
          </cell>
          <cell r="B795" t="str">
            <v>Fornecimento e instalação de trave p/futebol de salão incluindo pintura, rede de nylon conforme detalhe dop</v>
          </cell>
          <cell r="C795" t="str">
            <v>CJ</v>
          </cell>
          <cell r="D795">
            <v>733.25639999999999</v>
          </cell>
        </row>
        <row r="796">
          <cell r="A796" t="str">
            <v>001.21.00280</v>
          </cell>
          <cell r="B796" t="str">
            <v>Fornecimento e instalação de suporte p/tabela de basquete em treliçado inclusive pilares de concreto armado (aparente), fundação, pintura (treliças) conforme det. do dop</v>
          </cell>
          <cell r="C796" t="str">
            <v>UN</v>
          </cell>
          <cell r="D796">
            <v>2324.3766999999998</v>
          </cell>
        </row>
        <row r="797">
          <cell r="A797" t="str">
            <v>001.21.00300</v>
          </cell>
          <cell r="B797" t="str">
            <v>Fornecimento e instalação de suporte p/voley em cano galvanizado diâmetro 3 pol inclusive pintura dos mastros, catraca, rede e demais pertences ( 02 postes)</v>
          </cell>
          <cell r="C797" t="str">
            <v>CJ</v>
          </cell>
          <cell r="D797">
            <v>455.35939999999999</v>
          </cell>
        </row>
        <row r="798">
          <cell r="A798" t="str">
            <v>001.21.00320</v>
          </cell>
          <cell r="B798" t="str">
            <v>Execução de Arquibancada em Estrutura Mista (Concreto Armado e Alvenaria), 02 Degraus Conf. Det. SINFRA</v>
          </cell>
          <cell r="C798" t="str">
            <v>ML</v>
          </cell>
          <cell r="D798">
            <v>358.97809999999998</v>
          </cell>
        </row>
        <row r="799">
          <cell r="A799" t="str">
            <v>001.21.00340</v>
          </cell>
          <cell r="B799" t="str">
            <v>Execução de Arquibancada em Estrutura Mista (Concreto Armado e Alvenaria), 03 Degraus Conf. Det. SINFRA</v>
          </cell>
          <cell r="C799" t="str">
            <v>ML</v>
          </cell>
          <cell r="D799">
            <v>487.7063</v>
          </cell>
        </row>
        <row r="800">
          <cell r="A800" t="str">
            <v>001.21.00360</v>
          </cell>
          <cell r="B800" t="str">
            <v>Fornecimento e instalação de bancada seca em ardósia polida  1.50 x 0.80</v>
          </cell>
          <cell r="C800" t="str">
            <v>UN</v>
          </cell>
          <cell r="D800">
            <v>180.6215</v>
          </cell>
        </row>
        <row r="801">
          <cell r="A801" t="str">
            <v>001.21.00380</v>
          </cell>
          <cell r="B801" t="str">
            <v>Fornecimento e instalação de bancada seca em granito polido</v>
          </cell>
          <cell r="C801" t="str">
            <v>M2</v>
          </cell>
          <cell r="D801">
            <v>213.24529999999999</v>
          </cell>
        </row>
        <row r="802">
          <cell r="A802" t="str">
            <v>001.21.00400</v>
          </cell>
          <cell r="B802" t="str">
            <v>Fornecimento e assentamento de revestimento externo com retalhos de pedra de mao</v>
          </cell>
          <cell r="C802" t="str">
            <v>M2</v>
          </cell>
          <cell r="D802">
            <v>10.087999999999999</v>
          </cell>
        </row>
        <row r="803">
          <cell r="A803" t="str">
            <v>001.21.00420</v>
          </cell>
          <cell r="B803" t="str">
            <v>Fornecimento e instalação de armário sob pia em fórmica</v>
          </cell>
          <cell r="C803" t="str">
            <v>M2</v>
          </cell>
          <cell r="D803">
            <v>225</v>
          </cell>
        </row>
        <row r="804">
          <cell r="A804" t="str">
            <v>001.21.00440</v>
          </cell>
          <cell r="B804" t="str">
            <v>Fornecimento e instalação de armário em madeira aparente aparelhada e tratada</v>
          </cell>
          <cell r="C804" t="str">
            <v>M2</v>
          </cell>
          <cell r="D804">
            <v>114.01860000000001</v>
          </cell>
        </row>
        <row r="805">
          <cell r="A805" t="str">
            <v>001.21.00460</v>
          </cell>
          <cell r="B805" t="str">
            <v>Fornecimento e instalação de armário em alvenaria com prateleiras de madeira aparelhada (2,40x0,60x3,00)m</v>
          </cell>
          <cell r="C805" t="str">
            <v>UN</v>
          </cell>
          <cell r="D805">
            <v>288.42770000000002</v>
          </cell>
        </row>
        <row r="806">
          <cell r="A806" t="str">
            <v>001.21.00480</v>
          </cell>
          <cell r="B806" t="str">
            <v>Fornecimento e instalação de balcão de madeira conf. projeto 12.20 x 0.60 x 1.00 m</v>
          </cell>
          <cell r="C806" t="str">
            <v>UN</v>
          </cell>
          <cell r="D806">
            <v>969.9</v>
          </cell>
        </row>
        <row r="807">
          <cell r="A807" t="str">
            <v>001.21.00500</v>
          </cell>
          <cell r="B807" t="str">
            <v>Fornecimento e instalação de exaustor elétrico com d=50cm 1cv</v>
          </cell>
          <cell r="C807" t="str">
            <v>UN</v>
          </cell>
          <cell r="D807">
            <v>161.92019999999999</v>
          </cell>
        </row>
        <row r="808">
          <cell r="A808" t="str">
            <v>001.21.00520</v>
          </cell>
          <cell r="B808" t="str">
            <v>Fornecimento e instalação de mola p/ porta tipo vai-vem</v>
          </cell>
          <cell r="C808" t="str">
            <v>UN</v>
          </cell>
          <cell r="D808">
            <v>33.331099999999999</v>
          </cell>
        </row>
        <row r="809">
          <cell r="A809" t="str">
            <v>001.21.00540</v>
          </cell>
          <cell r="B809" t="str">
            <v>Fornecimento e instalação  de banca ou tampo de ardósia natural cor preta tipo on c/ resinex</v>
          </cell>
          <cell r="C809" t="str">
            <v>M2</v>
          </cell>
          <cell r="D809">
            <v>110.0063</v>
          </cell>
        </row>
        <row r="810">
          <cell r="A810" t="str">
            <v>001.21.00560</v>
          </cell>
          <cell r="B810" t="str">
            <v>Fornecimento e instalação de banca ou tampo em ardósia polida esp. 3cm</v>
          </cell>
          <cell r="C810" t="str">
            <v>M2</v>
          </cell>
          <cell r="D810">
            <v>108.2801</v>
          </cell>
        </row>
        <row r="811">
          <cell r="A811" t="str">
            <v>001.21.00580</v>
          </cell>
          <cell r="B811" t="str">
            <v>Fornecimento e instalação de portão em cano galvanizado 2 pol e tela galvanizada malha 2cm</v>
          </cell>
          <cell r="C811" t="str">
            <v>M2</v>
          </cell>
          <cell r="D811">
            <v>100.1602</v>
          </cell>
        </row>
        <row r="812">
          <cell r="A812" t="str">
            <v>001.21.00600</v>
          </cell>
          <cell r="B812" t="str">
            <v>Fornecimento e instalação de bancada, tampo ou balcão em granito cinza polido, espessura 2.00 cm</v>
          </cell>
          <cell r="C812" t="str">
            <v>M2</v>
          </cell>
          <cell r="D812">
            <v>135.2801</v>
          </cell>
        </row>
        <row r="813">
          <cell r="A813" t="str">
            <v>001.21.00620</v>
          </cell>
          <cell r="B813" t="str">
            <v>Fornecimento e instalação de caixa de concreto pré-moldado para ar condicionado de 10.000 btu</v>
          </cell>
          <cell r="C813" t="str">
            <v>UN</v>
          </cell>
          <cell r="D813">
            <v>54.560200000000002</v>
          </cell>
        </row>
        <row r="814">
          <cell r="A814" t="str">
            <v>001.21.00640</v>
          </cell>
          <cell r="B814" t="str">
            <v>Fornecimento e instalação de bancada em granito cinza polido l=0,60m sobre alvenaria revestida de azulejo branco, exceto cubas (quantificada e orçada na parte hidráulica)</v>
          </cell>
          <cell r="C814" t="str">
            <v>ML</v>
          </cell>
          <cell r="D814">
            <v>141.2115</v>
          </cell>
        </row>
        <row r="815">
          <cell r="A815" t="str">
            <v>001.21.00660</v>
          </cell>
          <cell r="B815" t="str">
            <v>Fornecimento e instalação de balcão de atendimento em madeira l=0,40m e=0,05m apoiado sobre alvenaria aparente de tijolo cerâmico de 21 furos, inclusive passagem pelo balcão</v>
          </cell>
          <cell r="C815" t="str">
            <v>M</v>
          </cell>
          <cell r="D815">
            <v>107.79470000000001</v>
          </cell>
        </row>
        <row r="816">
          <cell r="A816" t="str">
            <v>001.21.00680</v>
          </cell>
          <cell r="B816" t="str">
            <v>Fornecimento e instalação de corrimao em tubo galvanizado 1"""""""""""""""" chumbado no piso h=1,00m pintado com tinta à óleo 02 demãos</v>
          </cell>
          <cell r="C816" t="str">
            <v>M</v>
          </cell>
          <cell r="D816">
            <v>55.292400000000001</v>
          </cell>
        </row>
        <row r="817">
          <cell r="A817" t="str">
            <v>001.21.00700</v>
          </cell>
          <cell r="B817" t="str">
            <v>Fornecimento e instalação de corrimão em tubo galvanizado 2"""""""""""""""" chumbado no piso h=1.00 m pintado com tinta à óleo 02 demãos</v>
          </cell>
          <cell r="C817" t="str">
            <v>ML</v>
          </cell>
          <cell r="D817">
            <v>99.882400000000004</v>
          </cell>
        </row>
        <row r="818">
          <cell r="A818" t="str">
            <v>001.21.00720</v>
          </cell>
          <cell r="B818" t="str">
            <v>Fornecimento e instalação de caixa de concreto pré-moldado para ar condicionado de 7.000 btu</v>
          </cell>
          <cell r="C818" t="str">
            <v>UN</v>
          </cell>
          <cell r="D818">
            <v>50.560200000000002</v>
          </cell>
        </row>
        <row r="819">
          <cell r="A819" t="str">
            <v>001.21.00740</v>
          </cell>
          <cell r="B819" t="str">
            <v>Fornecimento e instalação de caixa de concreto pré-moldado para ar condicionado de 10.000 btu</v>
          </cell>
          <cell r="C819" t="str">
            <v>UN</v>
          </cell>
          <cell r="D819">
            <v>54.560200000000002</v>
          </cell>
        </row>
        <row r="820">
          <cell r="A820" t="str">
            <v>001.21.00760</v>
          </cell>
          <cell r="B820" t="str">
            <v>Fornecimento e instalação de caixa de concreto pré-moldado para ar condicionado de 20.000 btu</v>
          </cell>
          <cell r="C820" t="str">
            <v>UN</v>
          </cell>
          <cell r="D820">
            <v>68.560199999999995</v>
          </cell>
        </row>
        <row r="821">
          <cell r="A821" t="str">
            <v>001.22</v>
          </cell>
          <cell r="B821" t="str">
            <v>URBANIZAÇÃO</v>
          </cell>
        </row>
        <row r="822">
          <cell r="A822" t="str">
            <v>001.22.00020</v>
          </cell>
          <cell r="B822" t="str">
            <v>Fornecimento e Plantio de Agave Comum (pequena), com manutenção por 60 dias com irrigação, pulverização, poda e substituição de mudas mortas</v>
          </cell>
          <cell r="C822" t="str">
            <v>UN</v>
          </cell>
          <cell r="D822">
            <v>7.3860000000000001</v>
          </cell>
        </row>
        <row r="823">
          <cell r="A823" t="str">
            <v>001.22.00040</v>
          </cell>
          <cell r="B823" t="str">
            <v>Fornecimento e Plantio de Agave Comum (média), com manutenção por 60 dias com irrigação, pulverização, poda e substituição de mudas mortas</v>
          </cell>
          <cell r="C823" t="str">
            <v>UN</v>
          </cell>
          <cell r="D823">
            <v>14.2989</v>
          </cell>
        </row>
        <row r="824">
          <cell r="A824" t="str">
            <v>001.22.00060</v>
          </cell>
          <cell r="B824" t="str">
            <v>Fornecimento e Plantio de Agave Comum (grande), com manutenção por 60 dias com irrigação, pulverização, poda e substituição de mudas mortas</v>
          </cell>
          <cell r="C824" t="str">
            <v>UN</v>
          </cell>
          <cell r="D824">
            <v>20.1052</v>
          </cell>
        </row>
        <row r="825">
          <cell r="A825" t="str">
            <v>001.22.00080</v>
          </cell>
          <cell r="B825" t="str">
            <v>Fornecimento e Plantio de Areca (pequena), com manutenção por 60 dias com irrigação, pulverização, poda e substituição de mudas mortas</v>
          </cell>
          <cell r="C825" t="str">
            <v>UN</v>
          </cell>
          <cell r="D825">
            <v>10.385999999999999</v>
          </cell>
        </row>
        <row r="826">
          <cell r="A826" t="str">
            <v>001.22.00100</v>
          </cell>
          <cell r="B826" t="str">
            <v>Fornecimento e Plantio de Areca (média), com manutenção por 60 dias com irrigação, pulverização, poda e substituição de mudas mortas</v>
          </cell>
          <cell r="C826" t="str">
            <v>UN</v>
          </cell>
          <cell r="D826">
            <v>19.2989</v>
          </cell>
        </row>
        <row r="827">
          <cell r="A827" t="str">
            <v>001.22.00120</v>
          </cell>
          <cell r="B827" t="str">
            <v>Fornecimento e Plantio de Areca (grande), com manutenção por 60 dias com irrigação, pulverização, poda e substituição de mudas mortas</v>
          </cell>
          <cell r="C827" t="str">
            <v>UN</v>
          </cell>
          <cell r="D827">
            <v>30.1052</v>
          </cell>
        </row>
        <row r="828">
          <cell r="A828" t="str">
            <v>001.22.00140</v>
          </cell>
          <cell r="B828" t="str">
            <v>Fornecimento e Plantio de Bauhínia Rosa (pequeno), com manutenção por 60 dias com irrigação, pulverização, poda e substituição de mudas mortas</v>
          </cell>
          <cell r="C828" t="str">
            <v>UN</v>
          </cell>
          <cell r="D828">
            <v>6.0057999999999998</v>
          </cell>
        </row>
        <row r="829">
          <cell r="A829" t="str">
            <v>001.22.00160</v>
          </cell>
          <cell r="B829" t="str">
            <v>Fornecimento e Plantio de Bauhínia Rosa (médio), com manutenção por 60 dias com irrigação, pulverização, poda e substituição de mudas mortas</v>
          </cell>
          <cell r="C829" t="str">
            <v>UN</v>
          </cell>
          <cell r="D829">
            <v>17.385999999999999</v>
          </cell>
        </row>
        <row r="830">
          <cell r="A830" t="str">
            <v>001.22.00180</v>
          </cell>
          <cell r="B830" t="str">
            <v>Fornecimento e Plantio de Bahuínia Rosa (grande), com manutenção por 60 dias com irrigação, pulverização, poda e substituição de mudas mortas</v>
          </cell>
          <cell r="C830" t="str">
            <v>UN</v>
          </cell>
          <cell r="D830">
            <v>31.712800000000001</v>
          </cell>
        </row>
        <row r="831">
          <cell r="A831" t="str">
            <v>001.22.00200</v>
          </cell>
          <cell r="B831" t="str">
            <v>Fornecimento e Plantio de Biri, com manutenção por 60 dias com irrigação, pulverização, poda e substituição de mudas mortas</v>
          </cell>
          <cell r="C831" t="str">
            <v>UN</v>
          </cell>
          <cell r="D831">
            <v>7.5057999999999998</v>
          </cell>
        </row>
        <row r="832">
          <cell r="A832" t="str">
            <v>001.22.00220</v>
          </cell>
          <cell r="B832" t="str">
            <v>Fornecimento e Plantio de Chuva de Ouro (pequena), com manutenção por 60 dias com irrigação, pulverização, poda e substituição de mudas mortas</v>
          </cell>
          <cell r="C832" t="str">
            <v>UN</v>
          </cell>
          <cell r="D832">
            <v>7.5057999999999998</v>
          </cell>
        </row>
        <row r="833">
          <cell r="A833" t="str">
            <v>001.22.00240</v>
          </cell>
          <cell r="B833" t="str">
            <v>Fornecimento e Plantio de Chuva de Ouro (média), com manutenção por 60 dias com irrigação, pulverização, poda e substituição de mudas mortas</v>
          </cell>
          <cell r="C833" t="str">
            <v>UN</v>
          </cell>
          <cell r="D833">
            <v>13.3683</v>
          </cell>
        </row>
        <row r="834">
          <cell r="A834" t="str">
            <v>001.22.00260</v>
          </cell>
          <cell r="B834" t="str">
            <v>Fornecimento e Plantio de Chuva de Ouro (grande), com manutenção por 60 dias com irrigação, pulverização, poda e substituição de mudas mortas</v>
          </cell>
          <cell r="C834" t="str">
            <v>UN</v>
          </cell>
          <cell r="D834">
            <v>17.385999999999999</v>
          </cell>
        </row>
        <row r="835">
          <cell r="A835" t="str">
            <v>001.22.00280</v>
          </cell>
          <cell r="B835" t="str">
            <v>Fornecimento e Plantio de Croton (pequena), com manutenção por 60 dias com irrigação, pulverização, poda e substituição de mudas mortas</v>
          </cell>
          <cell r="C835" t="str">
            <v>UN</v>
          </cell>
          <cell r="D835">
            <v>3.5057999999999998</v>
          </cell>
        </row>
        <row r="836">
          <cell r="A836" t="str">
            <v>001.22.00300</v>
          </cell>
          <cell r="B836" t="str">
            <v>Fornecimento e Plantio de Croton (média), com manutenção por 60 dias com irrigação, pulverização, poda e substituição de mudas mortas</v>
          </cell>
          <cell r="C836" t="str">
            <v>UN</v>
          </cell>
          <cell r="D836">
            <v>5.3682999999999996</v>
          </cell>
        </row>
        <row r="837">
          <cell r="A837" t="str">
            <v>001.22.00320</v>
          </cell>
          <cell r="B837" t="str">
            <v>Fornecimento e Plantio de Croton (grande), com manutenção por 60 dias com irrigação, pulverização, poda e substituição de mudas mortas</v>
          </cell>
          <cell r="C837" t="str">
            <v>UN</v>
          </cell>
          <cell r="D837">
            <v>10.385999999999999</v>
          </cell>
        </row>
        <row r="838">
          <cell r="A838" t="str">
            <v>001.22.00340</v>
          </cell>
          <cell r="B838" t="str">
            <v>Fornecimento e Plantio de Dracena Marginata (pequena), com manutenção por 60 dias com irrigação, pulverização, poda e substituição de mudas mortas</v>
          </cell>
          <cell r="C838" t="str">
            <v>UN</v>
          </cell>
          <cell r="D838">
            <v>8.8859999999999992</v>
          </cell>
        </row>
        <row r="839">
          <cell r="A839" t="str">
            <v>001.22.00360</v>
          </cell>
          <cell r="B839" t="str">
            <v>Fornecimento e Plantio de Dracena Marginata (média), com manutenção por 60 dias com irrigação, pulverização, poda e substituição de mudas mortas</v>
          </cell>
          <cell r="C839" t="str">
            <v>UN</v>
          </cell>
          <cell r="D839">
            <v>17.385999999999999</v>
          </cell>
        </row>
        <row r="840">
          <cell r="A840" t="str">
            <v>001.22.00380</v>
          </cell>
          <cell r="B840" t="str">
            <v>Fornecimento e Plantio de Dracena Marginata (grande), com manutenção por 60 dias com irrigação, pulverização, poda e substituição de mudas mortas</v>
          </cell>
          <cell r="C840" t="str">
            <v>UN</v>
          </cell>
          <cell r="D840">
            <v>29.2989</v>
          </cell>
        </row>
        <row r="841">
          <cell r="A841" t="str">
            <v>001.22.00400</v>
          </cell>
          <cell r="B841" t="str">
            <v>Fornecimento e Plantio de Era Forrageira, com manutenção por 60 dias com irrigação, pulverização, poda e substituição de mudas mortas</v>
          </cell>
          <cell r="C841" t="str">
            <v>UN</v>
          </cell>
          <cell r="D841">
            <v>2.0057999999999998</v>
          </cell>
        </row>
        <row r="842">
          <cell r="A842" t="str">
            <v>001.22.00420</v>
          </cell>
          <cell r="B842" t="str">
            <v>Fornecimento e Plantio de Eretrina (média), com manutenção por 60 dias com irrigação, pulverização, poda e substituição de mudas mortas</v>
          </cell>
          <cell r="C842" t="str">
            <v>UN</v>
          </cell>
          <cell r="D842">
            <v>16.368300000000001</v>
          </cell>
        </row>
        <row r="843">
          <cell r="A843" t="str">
            <v>001.22.00440</v>
          </cell>
          <cell r="B843" t="str">
            <v>Fornecimento e Plantio de Hemigrafis Forrageira , com manutenção por 60 dias com irrigação, pulverização, poda e substituição de mudas mortas</v>
          </cell>
          <cell r="C843" t="str">
            <v>UN</v>
          </cell>
          <cell r="D843">
            <v>1.5058</v>
          </cell>
        </row>
        <row r="844">
          <cell r="A844" t="str">
            <v>001.22.00460</v>
          </cell>
          <cell r="B844" t="str">
            <v>Fornecimento e Plantio de Hibisco Bicolor (pequena), com manutenção por 60 dias com irrigação, pulverização, poda e substituição de mudas mortas</v>
          </cell>
          <cell r="C844" t="str">
            <v>UN</v>
          </cell>
          <cell r="D844">
            <v>3.5057999999999998</v>
          </cell>
        </row>
        <row r="845">
          <cell r="A845" t="str">
            <v>001.22.00480</v>
          </cell>
          <cell r="B845" t="str">
            <v>Fornecimento e Plantio de Hibisco Bicolor (média), com manutenção por 60 dias com irrigação, pulverização, poda e substituição de mudas mortas</v>
          </cell>
          <cell r="C845" t="str">
            <v>UN</v>
          </cell>
          <cell r="D845">
            <v>5.3682999999999996</v>
          </cell>
        </row>
        <row r="846">
          <cell r="A846" t="str">
            <v>001.22.00500</v>
          </cell>
          <cell r="B846" t="str">
            <v>Fornecimento e Plantio de Hibisco Bicolor (grande), com manutenção por 60 dias com irrigação, pulverização, poda e substituição de mudas mortas</v>
          </cell>
          <cell r="C846" t="str">
            <v>UN</v>
          </cell>
          <cell r="D846">
            <v>10.385999999999999</v>
          </cell>
        </row>
        <row r="847">
          <cell r="A847" t="str">
            <v>001.22.00520</v>
          </cell>
          <cell r="B847" t="str">
            <v>Fornecimento e Plantio de Ipê Amarelo (pequeno), com manutenção por 60 dias com irrigação, pulverização, poda e substituição de mudas mortas</v>
          </cell>
          <cell r="C847" t="str">
            <v>UN</v>
          </cell>
          <cell r="D847">
            <v>9.3682999999999996</v>
          </cell>
        </row>
        <row r="848">
          <cell r="A848" t="str">
            <v>001.22.00540</v>
          </cell>
          <cell r="B848" t="str">
            <v>Fornecimento e Plantio de Ipê Amarelo (médio), com manutenção por 60 dias com irrigação, pulverização, poda e substituição de mudas mortas</v>
          </cell>
          <cell r="C848" t="str">
            <v>UN</v>
          </cell>
          <cell r="D848">
            <v>14.385999999999999</v>
          </cell>
        </row>
        <row r="849">
          <cell r="A849" t="str">
            <v>001.22.00560</v>
          </cell>
          <cell r="B849" t="str">
            <v>Fornecimento e Plantio de Ipê Amarelo (grande), com manutenção por 60 dias com irrigação, pulverização, poda e substituição de mudas mortas</v>
          </cell>
          <cell r="C849" t="str">
            <v>UN</v>
          </cell>
          <cell r="D849">
            <v>25.1052</v>
          </cell>
        </row>
        <row r="850">
          <cell r="A850" t="str">
            <v>001.22.00580</v>
          </cell>
          <cell r="B850" t="str">
            <v>Fornecimento e Plantio de Ipê Rosa (pequeno), com manutenção por 60 dias com irrigação, pulverização, poda e substituição de mudas mortas</v>
          </cell>
          <cell r="C850" t="str">
            <v>UN</v>
          </cell>
          <cell r="D850">
            <v>10.385999999999999</v>
          </cell>
        </row>
        <row r="851">
          <cell r="A851" t="str">
            <v>001.22.00600</v>
          </cell>
          <cell r="B851" t="str">
            <v>Fornecimento e Plantio de Ipê Rosa (médio), com manutenção por 60 dias com irrigação, pulverização, poda e substituição de mudas mortas</v>
          </cell>
          <cell r="C851" t="str">
            <v>UN</v>
          </cell>
          <cell r="D851">
            <v>16.2989</v>
          </cell>
        </row>
        <row r="852">
          <cell r="A852" t="str">
            <v>001.22.00620</v>
          </cell>
          <cell r="B852" t="str">
            <v>Fornecimento e Plantio de Ipê Rosa (grande), com manutenção por 60 dias com irrigação, pulverização, poda e substituição de mudas mortas</v>
          </cell>
          <cell r="C852" t="str">
            <v>UN</v>
          </cell>
          <cell r="D852">
            <v>24.431999999999999</v>
          </cell>
        </row>
        <row r="853">
          <cell r="A853" t="str">
            <v>001.22.00640</v>
          </cell>
          <cell r="B853" t="str">
            <v>Fornecimento e Plantio de Ipê Roxo (pequeno), com manutenção por 60 dias com irrigação, pulverização, poda e substituição de mudas mortas</v>
          </cell>
          <cell r="C853" t="str">
            <v>UN</v>
          </cell>
          <cell r="D853">
            <v>10.385999999999999</v>
          </cell>
        </row>
        <row r="854">
          <cell r="A854" t="str">
            <v>001.22.00660</v>
          </cell>
          <cell r="B854" t="str">
            <v>Fornecimento e Plantio de Ipê Roxo (médio), com manutenção por 60 dias com irrigação, pulverização, poda e substituição de mudas mortas</v>
          </cell>
          <cell r="C854" t="str">
            <v>UN</v>
          </cell>
          <cell r="D854">
            <v>17.1052</v>
          </cell>
        </row>
        <row r="855">
          <cell r="A855" t="str">
            <v>001.22.00680</v>
          </cell>
          <cell r="B855" t="str">
            <v>Fornecimento e Plantio de Ipê Roxo (grande), com manutenção por 60 dias com irrigação, pulverização, poda e substituição de mudas mortas</v>
          </cell>
          <cell r="C855" t="str">
            <v>UN</v>
          </cell>
          <cell r="D855">
            <v>25.1052</v>
          </cell>
        </row>
        <row r="856">
          <cell r="A856" t="str">
            <v>001.22.00700</v>
          </cell>
          <cell r="B856" t="str">
            <v>Fornecimento e Plantio de Ixória Híbrida Amarela (pequena), com manutenção por 60 dias com irrigação, pulverização, poda e substituição de mudas mortas</v>
          </cell>
          <cell r="C856" t="str">
            <v>UN</v>
          </cell>
          <cell r="D856">
            <v>3.5057999999999998</v>
          </cell>
        </row>
        <row r="857">
          <cell r="A857" t="str">
            <v>001.22.00720</v>
          </cell>
          <cell r="B857" t="str">
            <v>Fornecimento e Plantio de Ixória Híbrida Amarela (média), com manutenção por 60 dias com irrigação, pulverização, poda e substituição de mudas mortas</v>
          </cell>
          <cell r="C857" t="str">
            <v>UN</v>
          </cell>
          <cell r="D857">
            <v>5.3682999999999996</v>
          </cell>
        </row>
        <row r="858">
          <cell r="A858" t="str">
            <v>001.22.00740</v>
          </cell>
          <cell r="B858" t="str">
            <v>Fornecimento e Plantio de Ixória Híbrida Amarela (grande), com manutenção por 60 dias com irrigação, pulverização, poda e substituição de mudas mortas</v>
          </cell>
          <cell r="C858" t="str">
            <v>UN</v>
          </cell>
          <cell r="D858">
            <v>9.3682999999999996</v>
          </cell>
        </row>
        <row r="859">
          <cell r="A859" t="str">
            <v>001.22.00760</v>
          </cell>
          <cell r="B859" t="str">
            <v>Fornecimento e Plantio de Ixória Híbrida Vermelha (pequena), com manutenção por 60 dias com irrigação, pulverização, poda e substituição de mudas mortas</v>
          </cell>
          <cell r="C859" t="str">
            <v>UN</v>
          </cell>
          <cell r="D859">
            <v>3.5057999999999998</v>
          </cell>
        </row>
        <row r="860">
          <cell r="A860" t="str">
            <v>001.22.00780</v>
          </cell>
          <cell r="B860" t="str">
            <v>Fornecimento e Plantio de Ixória Híbrida Vermelha (média), com manutenção por 60 dias com irrigação, pulverização, poda e substituição de mudas mortas</v>
          </cell>
          <cell r="C860" t="str">
            <v>UN</v>
          </cell>
          <cell r="D860">
            <v>5.3682999999999996</v>
          </cell>
        </row>
        <row r="861">
          <cell r="A861" t="str">
            <v>001.22.00800</v>
          </cell>
          <cell r="B861" t="str">
            <v>Fornecimento e Plantio de Ixória Híbrida Vermelha (grande), com manutenção por 60 dias com irrigação, pulverização, poda e substituição de mudas mortas</v>
          </cell>
          <cell r="C861" t="str">
            <v>UN</v>
          </cell>
          <cell r="D861">
            <v>9.3682999999999996</v>
          </cell>
        </row>
        <row r="862">
          <cell r="A862" t="str">
            <v>001.22.00820</v>
          </cell>
          <cell r="B862" t="str">
            <v>Fornecimento e Plantio de Jacarandá Mimoso (pequeno), com manutenção por 60 dias com irrigação, pulverização, poda e substituição de mudas mortas</v>
          </cell>
          <cell r="C862" t="str">
            <v>UN</v>
          </cell>
          <cell r="D862">
            <v>4.8682999999999996</v>
          </cell>
        </row>
        <row r="863">
          <cell r="A863" t="str">
            <v>001.22.00840</v>
          </cell>
          <cell r="B863" t="str">
            <v>Fornecimento e Plantio de Jacarandá Mimoso (médio), com manutenção por 60 dias com irrigação, pulverização, poda e substituição de mudas mortas</v>
          </cell>
          <cell r="C863" t="str">
            <v>UN</v>
          </cell>
          <cell r="D863">
            <v>16.2989</v>
          </cell>
        </row>
        <row r="864">
          <cell r="A864" t="str">
            <v>001.22.00860</v>
          </cell>
          <cell r="B864" t="str">
            <v>Fornecimento e Plantio de Jacarandá Mimoso (grande), com manutenção por 60 dias com irrigação, pulverização, poda e substituição de mudas mortas</v>
          </cell>
          <cell r="C864" t="str">
            <v>UN</v>
          </cell>
          <cell r="D864">
            <v>23.1052</v>
          </cell>
        </row>
        <row r="865">
          <cell r="A865" t="str">
            <v>001.22.00880</v>
          </cell>
          <cell r="B865" t="str">
            <v>Fornecimento e Plantio de Mini Flamboyant (pequena), com manutenção por 60 dias com irrigação, pulverização, poda e substituição de mudas mortas</v>
          </cell>
          <cell r="C865" t="str">
            <v>UN</v>
          </cell>
          <cell r="D865">
            <v>4.8682999999999996</v>
          </cell>
        </row>
        <row r="866">
          <cell r="A866" t="str">
            <v>001.22.00900</v>
          </cell>
          <cell r="B866" t="str">
            <v>Fornecimento e Plantio de Mini Flamboyant (média), com manutenção por 60 dias com irrigação, pulverização, poda e substituição de mudas mortas</v>
          </cell>
          <cell r="C866" t="str">
            <v>UN</v>
          </cell>
          <cell r="D866">
            <v>7.3860000000000001</v>
          </cell>
        </row>
        <row r="867">
          <cell r="A867" t="str">
            <v>001.22.00920</v>
          </cell>
          <cell r="B867" t="str">
            <v>Fornecimento e Plantio de Mini Ixória (pequena), com manutenção por 60 dias com irrigação, pulverização, poda e substituição de mudas mortas</v>
          </cell>
          <cell r="C867" t="str">
            <v>UN</v>
          </cell>
          <cell r="D867">
            <v>1.6057999999999999</v>
          </cell>
        </row>
        <row r="868">
          <cell r="A868" t="str">
            <v>001.22.00940</v>
          </cell>
          <cell r="B868" t="str">
            <v>Fornecimento e Plantio de Mini Ixória (média), com manutenção por 60 dias com irrigação, pulverização, poda e substituição de mudas mortas</v>
          </cell>
          <cell r="C868" t="str">
            <v>UN</v>
          </cell>
          <cell r="D868">
            <v>4.3682999999999996</v>
          </cell>
        </row>
        <row r="869">
          <cell r="A869" t="str">
            <v>001.22.00960</v>
          </cell>
          <cell r="B869" t="str">
            <v>Fornecimento e Plantio de Mini Ixória (grande), com manutenção por 60 dias com irrigação, pulverização, poda e substituição de mudas mortas</v>
          </cell>
          <cell r="C869" t="str">
            <v>UN</v>
          </cell>
          <cell r="D869">
            <v>7.3860000000000001</v>
          </cell>
        </row>
        <row r="870">
          <cell r="A870" t="str">
            <v>001.22.00980</v>
          </cell>
          <cell r="B870" t="str">
            <v>Fornecimento e Plantio de Musaendra (pequena), com manutenção por 60 dias com irrigação, pulverização, poda e substituição de mudas mortas</v>
          </cell>
          <cell r="C870" t="str">
            <v>UN</v>
          </cell>
          <cell r="D870">
            <v>5.3682999999999996</v>
          </cell>
        </row>
        <row r="871">
          <cell r="A871" t="str">
            <v>001.22.01000</v>
          </cell>
          <cell r="B871" t="str">
            <v>Fornecimento e Plantio de Musaendra (média), com manutenção por 60 dias com irrigação, pulverização, poda e substituição de mudas mortas</v>
          </cell>
          <cell r="C871" t="str">
            <v>UN</v>
          </cell>
          <cell r="D871">
            <v>12.2989</v>
          </cell>
        </row>
        <row r="872">
          <cell r="A872" t="str">
            <v>001.22.01020</v>
          </cell>
          <cell r="B872" t="str">
            <v>Fornecimento e Plantio de Oiti (pequena), com manutenção por 60 dias com irrigação, pulverização, poda e substituição de mudas mortas</v>
          </cell>
          <cell r="C872" t="str">
            <v>UN</v>
          </cell>
          <cell r="D872">
            <v>10.1052</v>
          </cell>
        </row>
        <row r="873">
          <cell r="A873" t="str">
            <v>001.22.01040</v>
          </cell>
          <cell r="B873" t="str">
            <v>Fornecimento e Plantio de Oiti (média), com manutenção por 60 dias com irrigação, pulverização, poda e substituição de mudas mortas</v>
          </cell>
          <cell r="C873" t="str">
            <v>UN</v>
          </cell>
          <cell r="D873">
            <v>22.5244</v>
          </cell>
        </row>
        <row r="874">
          <cell r="A874" t="str">
            <v>001.22.01060</v>
          </cell>
          <cell r="B874" t="str">
            <v>Fornecimento e Plantio de Oiti (grande), com manutenção por 60 dias com irrigação, pulverização, poda e substituição de mudas mortas</v>
          </cell>
          <cell r="C874" t="str">
            <v>UN</v>
          </cell>
          <cell r="D874">
            <v>39.650100000000002</v>
          </cell>
        </row>
        <row r="875">
          <cell r="A875" t="str">
            <v>001.22.01080</v>
          </cell>
          <cell r="B875" t="str">
            <v>Fornecimento e Plantio de Paineira (grande), com manutenção por 60 dias com irrigação, pulverização, poda e substituição de mudas mortas</v>
          </cell>
          <cell r="C875" t="str">
            <v>UN</v>
          </cell>
          <cell r="D875">
            <v>32.5244</v>
          </cell>
        </row>
        <row r="876">
          <cell r="A876" t="str">
            <v>001.22.01100</v>
          </cell>
          <cell r="B876" t="str">
            <v>Fornecimento e Plantio de Palmeira Fênix ( 2.00 mts), com manutenção por 60 dias com irrigação, pulverização, poda e substituição de mudas mortas</v>
          </cell>
          <cell r="C876" t="str">
            <v>UN</v>
          </cell>
          <cell r="D876">
            <v>32.5244</v>
          </cell>
        </row>
        <row r="877">
          <cell r="A877" t="str">
            <v>001.22.01120</v>
          </cell>
          <cell r="B877" t="str">
            <v>Fornecimento e Plantio de Palmeira Fênix ( 3.00 mts), com manutenção por 60 dias com irrigação, pulverização, poda e substituição de mudas mortas</v>
          </cell>
          <cell r="C877" t="str">
            <v>UN</v>
          </cell>
          <cell r="D877">
            <v>54.650100000000002</v>
          </cell>
        </row>
        <row r="878">
          <cell r="A878" t="str">
            <v>001.22.01140</v>
          </cell>
          <cell r="B878" t="str">
            <v>Fornecimento e Plantio de Palmeira Fênix ( 4.00 mts), com manutenção por 60 dias com irrigação, pulverização, poda e substituição de mudas mortas</v>
          </cell>
          <cell r="C878" t="str">
            <v>UN</v>
          </cell>
          <cell r="D878">
            <v>77.875600000000006</v>
          </cell>
        </row>
        <row r="879">
          <cell r="A879" t="str">
            <v>001.22.01160</v>
          </cell>
          <cell r="B879" t="str">
            <v>Fornecimento e Plantio de Palmeira Fênix ( 4.50 mts), com manutenção por 60 dias com irrigação, pulverização, poda e substituição de mudas mortas</v>
          </cell>
          <cell r="C879" t="str">
            <v>UN</v>
          </cell>
          <cell r="D879">
            <v>109.4885</v>
          </cell>
        </row>
        <row r="880">
          <cell r="A880" t="str">
            <v>001.22.01180</v>
          </cell>
          <cell r="B880" t="str">
            <v>Fornecimento e Plantio de Palmeira Imperial ( 1.20 mts), com manutenção por 60 dias com irrigação, pulverização, poda e substituição de mudas mortas</v>
          </cell>
          <cell r="C880" t="str">
            <v>UN</v>
          </cell>
          <cell r="D880">
            <v>20.1052</v>
          </cell>
        </row>
        <row r="881">
          <cell r="A881" t="str">
            <v>001.22.01200</v>
          </cell>
          <cell r="B881" t="str">
            <v>Fornecimento e Plantio de Palmeira Imperial ( 2.00 mts), com manutenção por 60 dias com irrigação, pulverização, poda e substituição de mudas mortas</v>
          </cell>
          <cell r="C881" t="str">
            <v>UN</v>
          </cell>
          <cell r="D881">
            <v>47.5244</v>
          </cell>
        </row>
        <row r="882">
          <cell r="A882" t="str">
            <v>001.22.01220</v>
          </cell>
          <cell r="B882" t="str">
            <v>Fornecimento e Plantio de Palmeira Imperial ( 3.00 mts), com manutenção por 60 dias com irrigação, pulverização, poda e substituição de mudas mortas</v>
          </cell>
          <cell r="C882" t="str">
            <v>UN</v>
          </cell>
          <cell r="D882">
            <v>84.650099999999995</v>
          </cell>
        </row>
        <row r="883">
          <cell r="A883" t="str">
            <v>001.22.01240</v>
          </cell>
          <cell r="B883" t="str">
            <v>Fornecimento e Plantio de Palmeira Jerivá ( 2.00 mts), com manutenção por 60 dias com irrigação, pulverização, poda e substituição de mudas mortas</v>
          </cell>
          <cell r="C883" t="str">
            <v>UN</v>
          </cell>
          <cell r="D883">
            <v>42.5244</v>
          </cell>
        </row>
        <row r="884">
          <cell r="A884" t="str">
            <v>001.22.01260</v>
          </cell>
          <cell r="B884" t="str">
            <v>Fornecimento e Plantio de Palmeira Jerivá (3.00 mts), com manutenção por 60 dias com irrigação, pulverização, poda e substituição de mudas mortas</v>
          </cell>
          <cell r="C884" t="str">
            <v>UN</v>
          </cell>
          <cell r="D884">
            <v>59.650100000000002</v>
          </cell>
        </row>
        <row r="885">
          <cell r="A885" t="str">
            <v>001.22.01280</v>
          </cell>
          <cell r="B885" t="str">
            <v>Fornecimento e Plantio de Palmeira Jerivá (4.00 mts), com manutenção por 60 dias com irrigação, pulverização, poda e substituição de mudas mortas</v>
          </cell>
          <cell r="C885" t="str">
            <v>UN</v>
          </cell>
          <cell r="D885">
            <v>77.875600000000006</v>
          </cell>
        </row>
        <row r="886">
          <cell r="A886" t="str">
            <v>001.22.01300</v>
          </cell>
          <cell r="B886" t="str">
            <v>Fornecimento e Plantio de Palmeira Jerivá (4.50 mts), com manutenção por 60 dias com irrigação, pulverização, poda e substituição de mudas mortas</v>
          </cell>
          <cell r="C886" t="str">
            <v>UN</v>
          </cell>
          <cell r="D886">
            <v>98.815299999999993</v>
          </cell>
        </row>
        <row r="887">
          <cell r="A887" t="str">
            <v>001.22.01320</v>
          </cell>
          <cell r="B887" t="str">
            <v>Fornecimento e Plantio de Papirus do Egito (pequeno), com manutenção por 60 dias com irrigação, pulverização, poda e substituição de mudas mortas</v>
          </cell>
          <cell r="C887" t="str">
            <v>UN</v>
          </cell>
          <cell r="D887">
            <v>4.0057999999999998</v>
          </cell>
        </row>
        <row r="888">
          <cell r="A888" t="str">
            <v>001.22.01340</v>
          </cell>
          <cell r="B888" t="str">
            <v>Fornecimento e Plantio de Papirus do Egito (médio), com manutenção por 60 dias com irrigação, pulverização, poda e substituição de mudas mortas</v>
          </cell>
          <cell r="C888" t="str">
            <v>UN</v>
          </cell>
          <cell r="D888">
            <v>4.0057999999999998</v>
          </cell>
        </row>
        <row r="889">
          <cell r="A889" t="str">
            <v>001.22.01360</v>
          </cell>
          <cell r="B889" t="str">
            <v>Fornecimento e Plantio de Pau Brasil (média), com manutenção por 60 dias com irrigação, pulverização, poda e substituição de mudas mortas</v>
          </cell>
          <cell r="C889" t="str">
            <v>UN</v>
          </cell>
          <cell r="D889">
            <v>19.2989</v>
          </cell>
        </row>
        <row r="890">
          <cell r="A890" t="str">
            <v>001.22.01380</v>
          </cell>
          <cell r="B890" t="str">
            <v>Fornecimento e Plantio de Pau Ferro (pequeno), com manutenção por 60 dias com irrigação, pulverização, poda e substituição de mudas mortas</v>
          </cell>
          <cell r="C890" t="str">
            <v>UN</v>
          </cell>
          <cell r="D890">
            <v>6.3682999999999996</v>
          </cell>
        </row>
        <row r="891">
          <cell r="A891" t="str">
            <v>001.22.01400</v>
          </cell>
          <cell r="B891" t="str">
            <v>Fornecimento e Plantio de Pau Ferro (médio), com manutenção por 60 dias com irrigação, pulverização, poda e substituição de mudas mortas</v>
          </cell>
          <cell r="C891" t="str">
            <v>UN</v>
          </cell>
          <cell r="D891">
            <v>6.3682999999999996</v>
          </cell>
        </row>
        <row r="892">
          <cell r="A892" t="str">
            <v>001.22.01420</v>
          </cell>
          <cell r="B892" t="str">
            <v>Fornecimento e Plantio de Pingo de Ouro (pequeno), com manutenção por 60 dias com irrigação, pulverização, poda e substituição de mudas mortas</v>
          </cell>
          <cell r="C892" t="str">
            <v>UN</v>
          </cell>
          <cell r="D892">
            <v>1.5058</v>
          </cell>
        </row>
        <row r="893">
          <cell r="A893" t="str">
            <v>001.22.01440</v>
          </cell>
          <cell r="B893" t="str">
            <v>Fornecimento e Plantio de Pingo de Ouro (média), com manutenção por 60 dias com irrigação, pulverização, poda e substituição de mudas mortas</v>
          </cell>
          <cell r="C893" t="str">
            <v>UN</v>
          </cell>
          <cell r="D893">
            <v>2.5057999999999998</v>
          </cell>
        </row>
        <row r="894">
          <cell r="A894" t="str">
            <v>001.22.01460</v>
          </cell>
          <cell r="B894" t="str">
            <v>Fornecimento e Plantio de Pingo de Ouro (grande), com manutenção por 60 dias com irrigação, pulverização, poda e substituição de mudas mortas</v>
          </cell>
          <cell r="C894" t="str">
            <v>UN</v>
          </cell>
          <cell r="D894">
            <v>4.3682999999999996</v>
          </cell>
        </row>
        <row r="895">
          <cell r="A895" t="str">
            <v>001.22.01480</v>
          </cell>
          <cell r="B895" t="str">
            <v>Fornecimento e Plantio de Sansão do Campo (pequeno), com manutenção por 60 dias com irrigação, pulverização, poda e substituição de mudas mortas</v>
          </cell>
          <cell r="C895" t="str">
            <v>UN</v>
          </cell>
          <cell r="D895">
            <v>1.4057999999999999</v>
          </cell>
        </row>
        <row r="896">
          <cell r="A896" t="str">
            <v>001.22.01500</v>
          </cell>
          <cell r="B896" t="str">
            <v>Fornecimento e Instalação de Proteção de Árvores em Madeira Conf. Det. SINFRA, Composto Por Caibros e Ripas,  Incl. Caiação</v>
          </cell>
          <cell r="C896" t="str">
            <v>UN</v>
          </cell>
          <cell r="D896">
            <v>42.762500000000003</v>
          </cell>
        </row>
        <row r="897">
          <cell r="A897" t="str">
            <v>001.22.01520</v>
          </cell>
          <cell r="B897" t="str">
            <v>Grade de proteção para árvores h = 2.00 m</v>
          </cell>
          <cell r="C897" t="str">
            <v>UN</v>
          </cell>
          <cell r="D897">
            <v>33.957799999999999</v>
          </cell>
        </row>
        <row r="898">
          <cell r="A898" t="str">
            <v>001.22.01540</v>
          </cell>
          <cell r="B898" t="str">
            <v>Fornecimento e espalhamento de terra vegetal</v>
          </cell>
          <cell r="C898" t="str">
            <v>M3</v>
          </cell>
          <cell r="D898">
            <v>70.324399999999997</v>
          </cell>
        </row>
        <row r="899">
          <cell r="A899" t="str">
            <v>001.22.01560</v>
          </cell>
          <cell r="B899" t="str">
            <v>Grama em Sementes - Plantio Manual de Semente de Grama incl. Irrigação de Área, Frequência 1 Vez Por Semana Pelo Período de 30 dias</v>
          </cell>
          <cell r="C899" t="str">
            <v>M2</v>
          </cell>
          <cell r="D899">
            <v>0.62419999999999998</v>
          </cell>
        </row>
        <row r="900">
          <cell r="A900" t="str">
            <v>001.22.01580</v>
          </cell>
          <cell r="B900" t="str">
            <v>Grama em mudas tipo (forquilha ou estrela) com manutenção por 60 dias  com irrigação diária, pulverização, adubação e substiuição de mudas mortas</v>
          </cell>
          <cell r="C900" t="str">
            <v>M2</v>
          </cell>
          <cell r="D900">
            <v>2.5173999999999999</v>
          </cell>
        </row>
        <row r="901">
          <cell r="A901" t="str">
            <v>001.22.01600</v>
          </cell>
          <cell r="B901" t="str">
            <v>Grama em placas com manutenção por 60 dias com irrigação diária, pulverização, adubação e substituição de mudas mortas</v>
          </cell>
          <cell r="C901" t="str">
            <v>M2</v>
          </cell>
          <cell r="D901">
            <v>4.6002000000000001</v>
          </cell>
        </row>
        <row r="902">
          <cell r="A902" t="str">
            <v>001.22.01620</v>
          </cell>
          <cell r="B902" t="str">
            <v>Cascalho lavado p/passeio</v>
          </cell>
          <cell r="C902" t="str">
            <v>M3</v>
          </cell>
          <cell r="D902">
            <v>36.862200000000001</v>
          </cell>
        </row>
        <row r="903">
          <cell r="A903" t="str">
            <v>001.22.01640</v>
          </cell>
          <cell r="B903" t="str">
            <v>Brita na área interna do prédio</v>
          </cell>
          <cell r="C903" t="str">
            <v>M3</v>
          </cell>
          <cell r="D903">
            <v>44.947299999999998</v>
          </cell>
        </row>
        <row r="904">
          <cell r="A904" t="str">
            <v>001.22.01660</v>
          </cell>
          <cell r="B904" t="str">
            <v>Brita na área interna do prédio - branca - (fins decorativos)</v>
          </cell>
          <cell r="C904" t="str">
            <v>M3</v>
          </cell>
          <cell r="D904">
            <v>49.324399999999997</v>
          </cell>
        </row>
        <row r="905">
          <cell r="A905" t="str">
            <v>001.22.01680</v>
          </cell>
          <cell r="B905" t="str">
            <v>Brita na área interna do prédio - escurinha - (fins decorativos)</v>
          </cell>
          <cell r="C905" t="str">
            <v>M3</v>
          </cell>
          <cell r="D905">
            <v>49.324399999999997</v>
          </cell>
        </row>
        <row r="906">
          <cell r="A906" t="str">
            <v>001.22.01700</v>
          </cell>
          <cell r="B906" t="str">
            <v>Execução de Banco em Estrutura Mista Dimensões Compr.=5.00 mts, Larg.=0.50 mts, Altur.= 0.55 mts, Sendo a Placa em Concreto 25 Mpa, os Apoios em Alvenaria Tijolo 9x19x19cm de 1 Vez, Chapiscado e Rebocado Conf. Det. SINFRA</v>
          </cell>
          <cell r="C906" t="str">
            <v>UN</v>
          </cell>
          <cell r="D906">
            <v>236.13910000000001</v>
          </cell>
        </row>
        <row r="907">
          <cell r="A907" t="str">
            <v>001.22.01720</v>
          </cell>
          <cell r="B907" t="str">
            <v>Execução de Muro de Estrutura Mista de Altura 2.10 m, Composto Por Concreto Armado 21 Mpa, Aço Ca 50 (Armadura Longitudinal) e 60 (Estribos) e Alvenaria 1/2 Vez de Tijolos Cerâmicos 9 x 19 x 19 cm, Incl. Chapisco e Reboco Em Uma Face</v>
          </cell>
          <cell r="C907" t="str">
            <v>M2</v>
          </cell>
          <cell r="D907">
            <v>102.37269999999999</v>
          </cell>
        </row>
        <row r="908">
          <cell r="A908" t="str">
            <v>001.22.01740</v>
          </cell>
          <cell r="B908" t="str">
            <v>Execução de Muro de Estrutura Mista de Altura 2.10 m, Composto Por Concreto Armado 21 Mpa, Aço Ca 50 (Armadura Longitudinal) e 60 (Estribos) e Alvenaria 1/2 Vez de Tijolos Cerâmicos 9 x 19 x 19 cm, Incl. Chapisco e Reboco Nas Duas Faces</v>
          </cell>
          <cell r="C908" t="str">
            <v>M2</v>
          </cell>
          <cell r="D908">
            <v>122.9966</v>
          </cell>
        </row>
        <row r="909">
          <cell r="A909" t="str">
            <v>001.22.01760</v>
          </cell>
          <cell r="B909" t="str">
            <v>Execução de alambrado em tubo de ferro Galvanizado 2"""""""" chapa 13 formando quadro de 2.50x3.00m e tela tipo alambrado fio 12 malha 2"""""""" fixado com arame galvanizado n.14</v>
          </cell>
          <cell r="C909" t="str">
            <v>M2</v>
          </cell>
          <cell r="D909">
            <v>46.3568</v>
          </cell>
        </row>
        <row r="910">
          <cell r="A910" t="str">
            <v>001.22.01780</v>
          </cell>
          <cell r="B910" t="str">
            <v>Execução de alambrado em tubo de ferro Galvanizado 2"""""""" chapa 13 formando quadro de 3.00x3.00m e tela tipo alambrado fio 12 malha 2"""""""" fixado com arame galvanizado n.14</v>
          </cell>
          <cell r="C910" t="str">
            <v>M2</v>
          </cell>
          <cell r="D910">
            <v>44.682099999999998</v>
          </cell>
        </row>
        <row r="911">
          <cell r="A911" t="str">
            <v>001.22.01800</v>
          </cell>
          <cell r="B911" t="str">
            <v>Alambrado c/ Tela Arame Galv. Losangular fio 12, malha 2"""""""", altura da tela 1.50 m, fix. em pilarete de concreto pré moldado h= 3.00 m, espaçados a cada 2.50 m, com reforço arame galv. n.10</v>
          </cell>
          <cell r="C911" t="str">
            <v>ML</v>
          </cell>
          <cell r="D911">
            <v>54.063800000000001</v>
          </cell>
        </row>
        <row r="912">
          <cell r="A912" t="str">
            <v>001.22.01820</v>
          </cell>
          <cell r="B912" t="str">
            <v xml:space="preserve">Alambrado c/ Tela Arame Galv. Losangular fio 12, malha 2"""""""", altura da tela 1.50 m, fix. em pilarete de concreto pré moldado h= 2.60 m, espaçados a cada 2.50 m, com reforço arame galv. n.10, incl.mureta de alvenaria h=0.50 m chapiscada, rebocada e </v>
          </cell>
          <cell r="C912" t="str">
            <v>ML</v>
          </cell>
          <cell r="D912">
            <v>64.299300000000002</v>
          </cell>
        </row>
        <row r="913">
          <cell r="A913" t="str">
            <v>001.22.01840</v>
          </cell>
          <cell r="B913" t="str">
            <v>Alambrado c/ Tela Arame Galv. Soldada 150x50 fio 12, altura da tela 1.50 m, fix. em pilarete de concreto pré moldado h= 2.80 m, espaçados a cada 2.50 m, com reforço arame galv. n.10, incl.mureta de alvenaria h=0.50 m chapiscada, rebocada e caiada</v>
          </cell>
          <cell r="C913" t="str">
            <v>ML</v>
          </cell>
          <cell r="D913">
            <v>64.295699999999997</v>
          </cell>
        </row>
        <row r="914">
          <cell r="A914" t="str">
            <v>001.22.01860</v>
          </cell>
          <cell r="B914" t="str">
            <v>Fornecimento e Instalação de Portão em Tubo Galvanizado 2"""""""" e Tela Galvanizada Malha 2"""""""", incl. Ferragens</v>
          </cell>
          <cell r="C914" t="str">
            <v>M2</v>
          </cell>
          <cell r="D914">
            <v>100.1602</v>
          </cell>
        </row>
        <row r="915">
          <cell r="A915" t="str">
            <v>001.22.01880</v>
          </cell>
          <cell r="B915" t="str">
            <v>Fornecimento e Instalação de Portão em Tubo Galvanizado 2"""""""" em Tela Galvanizada Malha 2"""""""", incl. Ferragens dim. 0.80 x 2.10 m Conf. Det. 04 SINFRA</v>
          </cell>
          <cell r="C915" t="str">
            <v>M2</v>
          </cell>
          <cell r="D915">
            <v>120.346</v>
          </cell>
        </row>
        <row r="916">
          <cell r="A916" t="str">
            <v>001.22.01900</v>
          </cell>
          <cell r="B916" t="str">
            <v>Pavimentação c/ lajotas pré-moldadas de concreto sextavado ( bloquete). deverão observar as mesmas especificações de ítens anteriores no que se refere a assentamento e rejuntamento. espessura de 5 cm para calcadas</v>
          </cell>
          <cell r="C916" t="str">
            <v>M2</v>
          </cell>
          <cell r="D916">
            <v>22.287500000000001</v>
          </cell>
        </row>
        <row r="917">
          <cell r="A917" t="str">
            <v>001.22.01920</v>
          </cell>
          <cell r="B917" t="str">
            <v>Pavimentação c/ lajotas pré-moldadas de concreto sextavado ( bloquete). deverão observar as mesmas especificações de ítens anteriores no que se refere a assentamento e rejuntamento. espessura de 10 cm para tráfego</v>
          </cell>
          <cell r="C917" t="str">
            <v>M2</v>
          </cell>
          <cell r="D917">
            <v>32.633099999999999</v>
          </cell>
        </row>
        <row r="918">
          <cell r="A918" t="str">
            <v>001.22.01940</v>
          </cell>
          <cell r="B918" t="str">
            <v>Fornecimento e assentamento de paralelepípedo</v>
          </cell>
          <cell r="C918" t="str">
            <v>M2</v>
          </cell>
          <cell r="D918">
            <v>27.1783</v>
          </cell>
        </row>
        <row r="919">
          <cell r="A919" t="str">
            <v>001.22.01960</v>
          </cell>
          <cell r="B919" t="str">
            <v>Guias de concreto pré-moldados (concreto 300kg cimento/m3) de seção 15x30 cm (espessura 12.00 cm no topo)  o serviço inclui a abertura das valas, assentamento e rejuntamento das guias</v>
          </cell>
          <cell r="C919" t="str">
            <v>ML</v>
          </cell>
          <cell r="D919">
            <v>18.171500000000002</v>
          </cell>
        </row>
        <row r="920">
          <cell r="A920" t="str">
            <v>001.22.01980</v>
          </cell>
          <cell r="B920" t="str">
            <v>Guias curvas de concreto pré-moldados (concreto 300kg cimento/m3) de seção 15x30 cm (espessura 12.00 cm no topo)  o serviço inclui a abertura das valas, assentamento e rejuntamento das guias</v>
          </cell>
          <cell r="C920" t="str">
            <v>ML</v>
          </cell>
          <cell r="D920">
            <v>18.053999999999998</v>
          </cell>
        </row>
        <row r="921">
          <cell r="A921" t="str">
            <v>001.22.02000</v>
          </cell>
          <cell r="B921" t="str">
            <v>Sarjeta de concreto (300kg cim/m3) fundido no local seção 40.00 x 8.00 cm, o serviço inclui a abertura de vala, assentamento e rejuntamento</v>
          </cell>
          <cell r="C921" t="str">
            <v>ML</v>
          </cell>
          <cell r="D921">
            <v>16.639199999999999</v>
          </cell>
        </row>
        <row r="922">
          <cell r="A922" t="str">
            <v>001.22.02020</v>
          </cell>
          <cell r="B922" t="str">
            <v>Retirada e reassentamento de meio-fio</v>
          </cell>
          <cell r="C922" t="str">
            <v>M</v>
          </cell>
          <cell r="D922">
            <v>17.670500000000001</v>
          </cell>
        </row>
        <row r="923">
          <cell r="A923" t="str">
            <v>001.23</v>
          </cell>
          <cell r="B923" t="str">
            <v>INSTALAÇÕES ELÉTRICAS - BAIXA TENSÃO</v>
          </cell>
        </row>
        <row r="924">
          <cell r="A924" t="str">
            <v>001.23.00020</v>
          </cell>
          <cell r="B924" t="str">
            <v>Abertura e enchimento de rasgos na alvenaria para passagem de canalização diâmetro 1/2 à 1 pol</v>
          </cell>
          <cell r="C924" t="str">
            <v>ML</v>
          </cell>
          <cell r="D924">
            <v>2.0659999999999998</v>
          </cell>
        </row>
        <row r="925">
          <cell r="A925" t="str">
            <v>001.23.00040</v>
          </cell>
          <cell r="B925" t="str">
            <v>Abertura e enchimento de rasgos na alvenaria para passagem de canalização diâmetro 1 1/4 à 2 pol</v>
          </cell>
          <cell r="C925" t="str">
            <v>ML</v>
          </cell>
          <cell r="D925">
            <v>2.7524000000000002</v>
          </cell>
        </row>
        <row r="926">
          <cell r="A926" t="str">
            <v>001.23.00060</v>
          </cell>
          <cell r="B926" t="str">
            <v>Abertura e enchimento de rasgos na alvenaria para passagem de canalização diâmetro 2.5 à 4 pol</v>
          </cell>
          <cell r="C926" t="str">
            <v>ML</v>
          </cell>
          <cell r="D926">
            <v>3.8664999999999998</v>
          </cell>
        </row>
        <row r="927">
          <cell r="A927" t="str">
            <v>001.23.00080</v>
          </cell>
          <cell r="B927" t="str">
            <v>Abertura e enchimento de rasgos no concreto para passagem de canalização diâmetro de 1/2 à 1 pol</v>
          </cell>
          <cell r="C927" t="str">
            <v>ML</v>
          </cell>
          <cell r="D927">
            <v>4.5274000000000001</v>
          </cell>
        </row>
        <row r="928">
          <cell r="A928" t="str">
            <v>001.23.00100</v>
          </cell>
          <cell r="B928" t="str">
            <v>Envelope de concreto Fck=13,50 Mpa, para proteção de tubos enterrados, incl. escavação, acerto de vala e lançamento de concreto</v>
          </cell>
          <cell r="C928" t="str">
            <v>M3</v>
          </cell>
          <cell r="D928">
            <v>193.22980000000001</v>
          </cell>
        </row>
        <row r="929">
          <cell r="A929" t="str">
            <v>001.23.00120</v>
          </cell>
          <cell r="B929" t="str">
            <v>Fornecimento e instalação de Padrão Monofásico Em Aço Galvanizado h= 5.00 mts Aéreo 40 A """"""""""""""""CP"""""""""""""""" s/ eletroduto - Conjunto completo incl aterramento</v>
          </cell>
          <cell r="C929" t="str">
            <v>UN</v>
          </cell>
          <cell r="D929">
            <v>228.16679999999999</v>
          </cell>
        </row>
        <row r="930">
          <cell r="A930" t="str">
            <v>001.23.00140</v>
          </cell>
          <cell r="B930" t="str">
            <v>Fornecimento e instalação de Padrão Monofásico Em Aço Galvanizado h= 7.00 mts Aéreo 40 A """"""""""""""""CP"""""""""""""""" s/ eletroduto - Conjunto completo incl aterramento</v>
          </cell>
          <cell r="C930" t="str">
            <v>UN</v>
          </cell>
          <cell r="D930">
            <v>266.6268</v>
          </cell>
        </row>
        <row r="931">
          <cell r="A931" t="str">
            <v>001.23.00160</v>
          </cell>
          <cell r="B931" t="str">
            <v>Fornecimento e Instalação de Padrão Bifásico  Em Aço Galvanizado h= 7.00 mts Aéreo 60 A """"""""""""""""CP"""""""""""""""" s/ eletroduto - Conjunto completo incl aterramento</v>
          </cell>
          <cell r="C931" t="str">
            <v>UN</v>
          </cell>
          <cell r="D931">
            <v>306.09519999999998</v>
          </cell>
        </row>
        <row r="932">
          <cell r="A932" t="str">
            <v>001.23.00180</v>
          </cell>
          <cell r="B932" t="str">
            <v>Fornecimento e instalação de Padrão Trifásico  Em Aço Galvanizado h= 7.00 mts Aéreo 60 A """"""""""""""""CP"""""""""""""""" s/ eletroduto - Conjunto completo incl aterramento</v>
          </cell>
          <cell r="C932" t="str">
            <v>UN</v>
          </cell>
          <cell r="D932">
            <v>629.59720000000004</v>
          </cell>
        </row>
        <row r="933">
          <cell r="A933" t="str">
            <v>001.23.00200</v>
          </cell>
          <cell r="B933" t="str">
            <v>Fornecimento e instalação de Padrão Trifásico  Em Aço Galvanizado h= 7.00 mts Aéreo 100 A """"""""""""""""CP"""""""""""""""" s/ eletroduto - Conjunto completo incl aterramento</v>
          </cell>
          <cell r="C933" t="str">
            <v>UN</v>
          </cell>
          <cell r="D933">
            <v>837.28719999999998</v>
          </cell>
        </row>
        <row r="934">
          <cell r="A934" t="str">
            <v>001.23.00220</v>
          </cell>
          <cell r="B934" t="str">
            <v>Fornecimento e instalação de Padrão Trifásico  Em Aço Galvanizado h= 7.00 mts Aéreo 125 A """"""""""""""""CP"""""""""""""""" s/ eletroduto, DJ T 04 - Conjunto completo incl aterramento</v>
          </cell>
          <cell r="C934" t="str">
            <v>CJ</v>
          </cell>
          <cell r="D934">
            <v>1771.9072000000001</v>
          </cell>
        </row>
        <row r="935">
          <cell r="A935" t="str">
            <v>001.23.00240</v>
          </cell>
          <cell r="B935" t="str">
            <v>Fornecimento e instalação de Caixa Padrão """"""""""""""""CP"""""""""""""""" P/ Medidor Monofásico, Bifásico e Trifásico - Baixa Tensão</v>
          </cell>
          <cell r="C935" t="str">
            <v>UN</v>
          </cell>
          <cell r="D935">
            <v>46.846800000000002</v>
          </cell>
        </row>
        <row r="936">
          <cell r="A936" t="str">
            <v>001.23.00260</v>
          </cell>
          <cell r="B936" t="str">
            <v>Fornecimento e instalação de Caixa Padrão """"""""""""""""FP"""""""""""""""" P/ Medidor Bifásico e Trifásico - Baixa Tensão</v>
          </cell>
          <cell r="C936" t="str">
            <v>UN</v>
          </cell>
          <cell r="D936">
            <v>95.366799999999998</v>
          </cell>
        </row>
        <row r="937">
          <cell r="A937" t="str">
            <v>001.23.00280</v>
          </cell>
          <cell r="B937" t="str">
            <v>Fornecimento e instalação de Caixa Padrão """"""""""""""""FM"""""""""""""""" P/ Medidor Monofásico - Baixa Tensão</v>
          </cell>
          <cell r="C937" t="str">
            <v>UN</v>
          </cell>
          <cell r="D937">
            <v>81.187600000000003</v>
          </cell>
        </row>
        <row r="938">
          <cell r="A938" t="str">
            <v>001.23.00300</v>
          </cell>
          <cell r="B938" t="str">
            <v>Fornecimento e instalação de Isolador Roldana de Plástico C/ Parafuso P/ Fixar em Madeira de 1/2 pol.</v>
          </cell>
          <cell r="C938" t="str">
            <v>UN</v>
          </cell>
          <cell r="D938">
            <v>0.54779999999999995</v>
          </cell>
        </row>
        <row r="939">
          <cell r="A939" t="str">
            <v>001.23.00320</v>
          </cell>
          <cell r="B939" t="str">
            <v>Fornecimento e instalação de Isolador Roldana de Plástico C/ Parafuso P/ Fixar em Madeira de 3/4 pol.</v>
          </cell>
          <cell r="C939" t="str">
            <v>UN</v>
          </cell>
          <cell r="D939">
            <v>0.56979999999999997</v>
          </cell>
        </row>
        <row r="940">
          <cell r="A940" t="str">
            <v>001.23.00340</v>
          </cell>
          <cell r="B940" t="str">
            <v>Fornecimento e Instalação de Isolador Roldana de Porcelana 72x72 C/ Parafuso P/ Fixar Em Madeira</v>
          </cell>
          <cell r="C940" t="str">
            <v>UN</v>
          </cell>
          <cell r="D940">
            <v>2.4434999999999998</v>
          </cell>
        </row>
        <row r="941">
          <cell r="A941" t="str">
            <v>001.23.00360</v>
          </cell>
          <cell r="B941" t="str">
            <v>Fornecimento e instalação de Mangueira  Polietileno Marron  Linha Popular Diâmetro 1/2 Pol X 2,0 mm</v>
          </cell>
          <cell r="C941" t="str">
            <v>M</v>
          </cell>
          <cell r="D941">
            <v>1.0511999999999999</v>
          </cell>
        </row>
        <row r="942">
          <cell r="A942" t="str">
            <v>001.23.00380</v>
          </cell>
          <cell r="B942" t="str">
            <v>Fornecimento e instalação de Mangueira  Polietileno Marron  Linha Popular Diâmetro 3/4 Pol X 2,5 mm</v>
          </cell>
          <cell r="C942" t="str">
            <v>M</v>
          </cell>
          <cell r="D942">
            <v>1.3082</v>
          </cell>
        </row>
        <row r="943">
          <cell r="A943" t="str">
            <v>001.23.00400</v>
          </cell>
          <cell r="B943" t="str">
            <v>Fornecimento e instalação de Mangueira  Polietileno Marron  Linha Popular Diâmetro 1 Pol X 2,5 mm</v>
          </cell>
          <cell r="C943" t="str">
            <v>M</v>
          </cell>
          <cell r="D943">
            <v>1.5806</v>
          </cell>
        </row>
        <row r="944">
          <cell r="A944" t="str">
            <v>001.23.00420</v>
          </cell>
          <cell r="B944" t="str">
            <v>Fornecimento e instalação de canaleta de pvc 110x20x2.200 mm ref. 300 46 sistema """"""""""""""""""""""""""""""""x"""""""""""""""""""""""""""""""" da pial</v>
          </cell>
          <cell r="C944" t="str">
            <v>UN</v>
          </cell>
          <cell r="D944">
            <v>5.7656999999999998</v>
          </cell>
        </row>
        <row r="945">
          <cell r="A945" t="str">
            <v>001.23.00440</v>
          </cell>
          <cell r="B945" t="str">
            <v>Fornecimento e instalação de eletroduto flexível  1/2"""""""""""""""""""""""""""""""" (20mm) corrugado de pvc</v>
          </cell>
          <cell r="C945" t="str">
            <v>M</v>
          </cell>
          <cell r="D945">
            <v>1.5581</v>
          </cell>
        </row>
        <row r="946">
          <cell r="A946" t="str">
            <v>001.23.00460</v>
          </cell>
          <cell r="B946" t="str">
            <v>Fornecimento e instalação de eletroduto flexível  3/4"""""""""""""""""""""""""""""""" (25mm) corrugado de pvc</v>
          </cell>
          <cell r="C946" t="str">
            <v>M</v>
          </cell>
          <cell r="D946">
            <v>1.9355</v>
          </cell>
        </row>
        <row r="947">
          <cell r="A947" t="str">
            <v>001.23.00480</v>
          </cell>
          <cell r="B947" t="str">
            <v>Fornecimento e instalação de eletroduto flexível  1"""""""""""""""""""""""""""""""" (32mm) corrugado de pvc</v>
          </cell>
          <cell r="C947" t="str">
            <v>M</v>
          </cell>
          <cell r="D947">
            <v>3.238</v>
          </cell>
        </row>
        <row r="948">
          <cell r="A948" t="str">
            <v>001.23.00500</v>
          </cell>
          <cell r="B948" t="str">
            <v>Fornecimento e instalação de Caixa Retang. De Ferro  de Embutir C/Furos De 1/2 pol e 3/4pol 4x2pol</v>
          </cell>
          <cell r="C948" t="str">
            <v>UN</v>
          </cell>
          <cell r="D948">
            <v>3.0396999999999998</v>
          </cell>
        </row>
        <row r="949">
          <cell r="A949" t="str">
            <v>001.23.00520</v>
          </cell>
          <cell r="B949" t="str">
            <v>Fornecimento e instalação de Caixa Retang. De Ferro  de Embutir C/Furos De 1/2 pol e 3/4pol 4x4pol</v>
          </cell>
          <cell r="C949" t="str">
            <v>UN</v>
          </cell>
          <cell r="D949">
            <v>3.8307000000000002</v>
          </cell>
        </row>
        <row r="950">
          <cell r="A950" t="str">
            <v>001.23.00540</v>
          </cell>
          <cell r="B950" t="str">
            <v>Fornecimento e instalação de Caixa Retang. De Ferro  de Embutir C/Furos De 1/2 pol e 3/4pol 3x3pol</v>
          </cell>
          <cell r="C950" t="str">
            <v>UN</v>
          </cell>
          <cell r="D950">
            <v>3.3397000000000001</v>
          </cell>
        </row>
        <row r="951">
          <cell r="A951" t="str">
            <v>001.23.00560</v>
          </cell>
          <cell r="B951" t="str">
            <v>Fornecimento e instalação de Caixa  Octog. De Ferro de Embutir Fundo Movel C/Furos 1/2 pol e3/4pol 4x4 pol - FMD</v>
          </cell>
          <cell r="C951" t="str">
            <v>UN</v>
          </cell>
          <cell r="D951">
            <v>4.2187000000000001</v>
          </cell>
        </row>
        <row r="952">
          <cell r="A952" t="str">
            <v>001.23.00580</v>
          </cell>
          <cell r="B952" t="str">
            <v>Fornecimento e instalação de Caixa De Ligação P/Piso Em Liga De Alumínio 4x2pol</v>
          </cell>
          <cell r="C952" t="str">
            <v>UN</v>
          </cell>
          <cell r="D952">
            <v>8.4777000000000005</v>
          </cell>
        </row>
        <row r="953">
          <cell r="A953" t="str">
            <v>001.23.00600</v>
          </cell>
          <cell r="B953" t="str">
            <v>Fornecimento e instalação de fio de cobre seção 1.50 mm2, com isolamento para 750 v, com caract. não propagante ao fogo e auto extinguível, pirastic ou similar.</v>
          </cell>
          <cell r="C953" t="str">
            <v>ML</v>
          </cell>
          <cell r="D953">
            <v>0.61280000000000001</v>
          </cell>
        </row>
        <row r="954">
          <cell r="A954" t="str">
            <v>001.23.00620</v>
          </cell>
          <cell r="B954" t="str">
            <v>Fornecimento e instalação de fio de cobre seção 2.50 mm2, com isolamento para 750 v, com caract. não propagante ao fogo e auto extinguível, pirastic ou similar.</v>
          </cell>
          <cell r="C954" t="str">
            <v>ML</v>
          </cell>
          <cell r="D954">
            <v>0.71479999999999999</v>
          </cell>
        </row>
        <row r="955">
          <cell r="A955" t="str">
            <v>001.23.00640</v>
          </cell>
          <cell r="B955" t="str">
            <v>Fornecimento e instalação de fio de cobre seção 4.00 mm2, com isolamento para 750 v, com caract. não propagante ao fogo e auto extinguível, pirastic ou similar.</v>
          </cell>
          <cell r="C955" t="str">
            <v>ML</v>
          </cell>
          <cell r="D955">
            <v>1.3270999999999999</v>
          </cell>
        </row>
        <row r="956">
          <cell r="A956" t="str">
            <v>001.23.00660</v>
          </cell>
          <cell r="B956" t="str">
            <v>Fornecimento e instalação de fio de cobre seção 6.00 mm2, com isolamento para 750 v, com caract. não propagante ao fogo e auto extinguível, pirastic ou similar.</v>
          </cell>
          <cell r="C956" t="str">
            <v>ML</v>
          </cell>
          <cell r="D956">
            <v>1.8374999999999999</v>
          </cell>
        </row>
        <row r="957">
          <cell r="A957" t="str">
            <v>001.23.00680</v>
          </cell>
          <cell r="B957" t="str">
            <v>Fornecimento e instalação de fio de cobre seção 10.00 mm2, com isolamento para 750 v, com caract. não propagante ao fogo e auto extinguível, pirastic ou similar.</v>
          </cell>
          <cell r="C957" t="str">
            <v>ML</v>
          </cell>
          <cell r="D957">
            <v>3.0129000000000001</v>
          </cell>
        </row>
        <row r="958">
          <cell r="A958" t="str">
            <v>001.23.00700</v>
          </cell>
          <cell r="B958" t="str">
            <v>Fornecimento e instalação de cabo de cobre seção 2.50 mm2, com isolamento para 750 v, com caract. não propagante ao fogo e auto extinguível, pirastic flex ou similar.</v>
          </cell>
          <cell r="C958" t="str">
            <v>ML</v>
          </cell>
          <cell r="D958">
            <v>0.86780000000000002</v>
          </cell>
        </row>
        <row r="959">
          <cell r="A959" t="str">
            <v>001.23.00720</v>
          </cell>
          <cell r="B959" t="str">
            <v>Fornecimento e instalação de cabo de cobre seção 4.00 mm2, com isolamento para 750 v, com caract. não propagante ao fogo e auto extinguível, pirastic flex ou similar.</v>
          </cell>
          <cell r="C959" t="str">
            <v>ML</v>
          </cell>
          <cell r="D959">
            <v>1.4801</v>
          </cell>
        </row>
        <row r="960">
          <cell r="A960" t="str">
            <v>001.23.00740</v>
          </cell>
          <cell r="B960" t="str">
            <v>Fornecimento e instalação de cabo de cobre seção 6.00 mm2, com isolamento para 750 v, com caract. não propagante ao fogo e auto extinguível, pirastic flex ou similar.</v>
          </cell>
          <cell r="C960" t="str">
            <v>ML</v>
          </cell>
          <cell r="D960">
            <v>2.0415000000000001</v>
          </cell>
        </row>
        <row r="961">
          <cell r="A961" t="str">
            <v>001.23.00760</v>
          </cell>
          <cell r="B961" t="str">
            <v>Fornecimento e instalação de cabo de cobre seção 10.00 mm2, com isolamento para 750 v, com caract. não propagante ao fogo e auto extinguível, pirastic ou similar.</v>
          </cell>
          <cell r="C961" t="str">
            <v>ML</v>
          </cell>
          <cell r="D961">
            <v>3.7778999999999998</v>
          </cell>
        </row>
        <row r="962">
          <cell r="A962" t="str">
            <v>001.23.00780</v>
          </cell>
          <cell r="B962" t="str">
            <v>Fornecimento e instalação de cabo de cobre seção 16.00 mm2, com isolamento para 750 v, com caract. não propagante ao fogo e auto extinguível, pirastic ou similar.</v>
          </cell>
          <cell r="C962" t="str">
            <v>ML</v>
          </cell>
          <cell r="D962">
            <v>5.0042</v>
          </cell>
        </row>
        <row r="963">
          <cell r="A963" t="str">
            <v>001.23.00800</v>
          </cell>
          <cell r="B963" t="str">
            <v>Fornecimento e instalação de cabo de cobre seção 25.00 mm2, com isolamento para 750 v, com caract. não propagante ao fogo e auto extinguível, pirastic ou similar.</v>
          </cell>
          <cell r="C963" t="str">
            <v>ML</v>
          </cell>
          <cell r="D963">
            <v>8.0645000000000007</v>
          </cell>
        </row>
        <row r="964">
          <cell r="A964" t="str">
            <v>001.23.00820</v>
          </cell>
          <cell r="B964" t="str">
            <v>Fornecimento e instalação de cabo de cobre seção 35.00 mm2, com isolamento para 750 v, com caract. não propagante ao fogo e auto extinguível, pirastic ou similar.</v>
          </cell>
          <cell r="C964" t="str">
            <v>ML</v>
          </cell>
          <cell r="D964">
            <v>10.7181</v>
          </cell>
        </row>
        <row r="965">
          <cell r="A965" t="str">
            <v>001.23.00840</v>
          </cell>
          <cell r="B965" t="str">
            <v>Fornecimento e instalação de cabo de cobre seção 50.00 mm2, com isolamento para 750 v, com caract. não propagante ao fogo e auto extinguível, pirastic ou similar.</v>
          </cell>
          <cell r="C965" t="str">
            <v>ML</v>
          </cell>
          <cell r="D965">
            <v>14.9039</v>
          </cell>
        </row>
        <row r="966">
          <cell r="A966" t="str">
            <v>001.23.00860</v>
          </cell>
          <cell r="B966" t="str">
            <v>Fornecimento e instalação de cabo de cobre seção 70.00 mm2, com isolamento para 750 v, com caract. não propagante ao fogo e auto extinguível, pirastic ou similar.</v>
          </cell>
          <cell r="C966" t="str">
            <v>ML</v>
          </cell>
          <cell r="D966">
            <v>20.617000000000001</v>
          </cell>
        </row>
        <row r="967">
          <cell r="A967" t="str">
            <v>001.23.00880</v>
          </cell>
          <cell r="B967" t="str">
            <v>Fornecimento e instalação de cabo de cobre seção 95.00 mm2, com isolamento para 750 v, com caract. não propagante ao fogo e auto extinguível, pirastic ou similar.</v>
          </cell>
          <cell r="C967" t="str">
            <v>ML</v>
          </cell>
          <cell r="D967">
            <v>26.431799999999999</v>
          </cell>
        </row>
        <row r="968">
          <cell r="A968" t="str">
            <v>001.23.00900</v>
          </cell>
          <cell r="B968" t="str">
            <v>Fornecimento e instalação de cabo de cobre seção 120.00 mm2, com isolamento para 750 v, com caract. não propagante ao fogo e auto extinguível, pirastic ou similar.</v>
          </cell>
          <cell r="C968" t="str">
            <v>ML</v>
          </cell>
          <cell r="D968">
            <v>33.371699999999997</v>
          </cell>
        </row>
        <row r="969">
          <cell r="A969" t="str">
            <v>001.23.00920</v>
          </cell>
          <cell r="B969" t="str">
            <v>Fornecimento e instalação de cabo de cobre seção 150.00 mm2, com isolamento para 750 v, com caract. não propagante ao fogo e auto extinguível, pirastic ou similar.</v>
          </cell>
          <cell r="C969" t="str">
            <v>ML</v>
          </cell>
          <cell r="D969">
            <v>40.4649</v>
          </cell>
        </row>
        <row r="970">
          <cell r="A970" t="str">
            <v>001.23.00940</v>
          </cell>
          <cell r="B970" t="str">
            <v>Fornecimento e instalação de cabo de cobre seção 185.00 mm2, com isolamento para 750 v, com caract. não propagante ao fogo e auto extinguível, pirastic ou similar.</v>
          </cell>
          <cell r="C970" t="str">
            <v>ML</v>
          </cell>
          <cell r="D970">
            <v>51.436500000000002</v>
          </cell>
        </row>
        <row r="971">
          <cell r="A971" t="str">
            <v>001.23.00960</v>
          </cell>
          <cell r="B971" t="str">
            <v>Fornecimento e instalação de cabo de cobre seção 240.00 mm2, com isolamento para 750 v, com caract. não propagante ao fogo e auto extinguível, pirastic ou similar.</v>
          </cell>
          <cell r="C971" t="str">
            <v>ML</v>
          </cell>
          <cell r="D971">
            <v>67.253299999999996</v>
          </cell>
        </row>
        <row r="972">
          <cell r="A972" t="str">
            <v>001.23.00980</v>
          </cell>
          <cell r="B972" t="str">
            <v>Fornecimento e instalação de cabo de cobre seção 300.00 mm2, com isolamento para 750 v, com caract. não propagante ao fogo e auto extinguível, pirastic ou similar.</v>
          </cell>
          <cell r="C972" t="str">
            <v>ML</v>
          </cell>
          <cell r="D972">
            <v>86.642099999999999</v>
          </cell>
        </row>
        <row r="973">
          <cell r="A973" t="str">
            <v>001.23.01000</v>
          </cell>
          <cell r="B973" t="str">
            <v>Fornecimento e instalação de cabo de cobre seção 400.00 mm2, com isolamento para 750 v, com caract. não propagante ao fogo e auto extinguível, pirastic ou similar.</v>
          </cell>
          <cell r="C973" t="str">
            <v>ML</v>
          </cell>
          <cell r="D973">
            <v>128.57910000000001</v>
          </cell>
        </row>
        <row r="974">
          <cell r="A974" t="str">
            <v>001.23.01020</v>
          </cell>
          <cell r="B974" t="str">
            <v>Fornecimento e instalação de cabo de cobre seção 500.00 mm2, com isolamento para 750 v, com caract. não propagante ao fogo e auto extinguível, pirastic ou similar.</v>
          </cell>
          <cell r="C974" t="str">
            <v>ML</v>
          </cell>
          <cell r="D974">
            <v>132.49010000000001</v>
          </cell>
        </row>
        <row r="975">
          <cell r="A975" t="str">
            <v>001.23.01040</v>
          </cell>
          <cell r="B975" t="str">
            <v>Fornecimento e instalação de cabo de cobre seção 2x2.50 mm2, com isolamento para 0.60 /1.00 Kv, com caract. não propagante ao fogo e auto extinguível, sintenax ou similar.</v>
          </cell>
          <cell r="C975" t="str">
            <v>ML</v>
          </cell>
          <cell r="D975">
            <v>2.3468</v>
          </cell>
        </row>
        <row r="976">
          <cell r="A976" t="str">
            <v>001.23.01060</v>
          </cell>
          <cell r="B976" t="str">
            <v>Fornecimento e instalação de cabo de cobre seção 2x4.00 mm2, com isolamento para 0.60 /1.00 Kv, com caract. não propagante ao fogo e auto extinguível, sintenax ou similar.</v>
          </cell>
          <cell r="C976" t="str">
            <v>ML</v>
          </cell>
          <cell r="D976">
            <v>3.5710999999999999</v>
          </cell>
        </row>
        <row r="977">
          <cell r="A977" t="str">
            <v>001.23.01080</v>
          </cell>
          <cell r="B977" t="str">
            <v>Fornecimento e instalação de cabo de cobre seção 2x6.00 mm2, com isolamento para 0.60 /1.00 Kv, com caract. não propagante ao fogo e auto extinguível, sintenax ou similar.</v>
          </cell>
          <cell r="C977" t="str">
            <v>ML</v>
          </cell>
          <cell r="D977">
            <v>5.2545000000000002</v>
          </cell>
        </row>
        <row r="978">
          <cell r="A978" t="str">
            <v>001.23.01100</v>
          </cell>
          <cell r="B978" t="str">
            <v>Fornecimento e instalação de cabo de cobre seção 2x10.00 mm2, com isolamento para 0.60 /1.00 Kv, com caract. não propagante ao fogo e auto extinguível, sintenax ou similar.</v>
          </cell>
          <cell r="C978" t="str">
            <v>ML</v>
          </cell>
          <cell r="D978">
            <v>8.5718999999999994</v>
          </cell>
        </row>
        <row r="979">
          <cell r="A979" t="str">
            <v>001.23.01120</v>
          </cell>
          <cell r="B979" t="str">
            <v>Fornecimento e instalação de cabo de cobre seção 3x2.50 mm2, com isolamento para 0.60 /1.00 Kv, com caract. não propagante ao fogo e auto extinguível, sintenax ou similar.</v>
          </cell>
          <cell r="C979" t="str">
            <v>ML</v>
          </cell>
          <cell r="D979">
            <v>3.1627999999999998</v>
          </cell>
        </row>
        <row r="980">
          <cell r="A980" t="str">
            <v>001.23.01140</v>
          </cell>
          <cell r="B980" t="str">
            <v>Fornecimento e instalação de cabo de cobre seção 3x4.00 mm2, com isolamento para 0.60 /1.00 Kv, com caract. não propagante ao fogo e auto extinguível, sintenax ou similar.</v>
          </cell>
          <cell r="C980" t="str">
            <v>ML</v>
          </cell>
          <cell r="D980">
            <v>4.7441000000000004</v>
          </cell>
        </row>
        <row r="981">
          <cell r="A981" t="str">
            <v>001.23.01160</v>
          </cell>
          <cell r="B981" t="str">
            <v>Fornecimento e instalação de cabo de cobre seção 3x6.00 mm2, com isolamento para 0.60 /1.00 Kv, com caract. não propagante ao fogo e auto extinguível, sintenax ou similar.</v>
          </cell>
          <cell r="C981" t="str">
            <v>ML</v>
          </cell>
          <cell r="D981">
            <v>6.5294999999999996</v>
          </cell>
        </row>
        <row r="982">
          <cell r="A982" t="str">
            <v>001.23.01180</v>
          </cell>
          <cell r="B982" t="str">
            <v>Fornecimento e instalação de cabo de cobre seção 3x10.00 mm2, com isolamento para 0.60 /1.00 Kv, com caract. não propagante ao fogo e auto extinguível, sintenax ou similar.</v>
          </cell>
          <cell r="C982" t="str">
            <v>ML</v>
          </cell>
          <cell r="D982">
            <v>11.2239</v>
          </cell>
        </row>
        <row r="983">
          <cell r="A983" t="str">
            <v>001.23.01200</v>
          </cell>
          <cell r="B983" t="str">
            <v>Fornecimento e instalação de cabos de cobre seção 4.00 mm2,para tensão de 1000 volts formado por condutor de fio de cobre isolado com material de característica não propagante ao fogo</v>
          </cell>
          <cell r="C983" t="str">
            <v>ML</v>
          </cell>
          <cell r="D983">
            <v>1.9402999999999999</v>
          </cell>
        </row>
        <row r="984">
          <cell r="A984" t="str">
            <v>001.23.01220</v>
          </cell>
          <cell r="B984" t="str">
            <v>Fornecimento e instalação de cabos de cobre seção 6.00 mm2,para tensão de 1000 volts formado por condutor de fio de cobre isolado com material de característica não propagante ao fogo</v>
          </cell>
          <cell r="C984" t="str">
            <v>ML</v>
          </cell>
          <cell r="D984">
            <v>2.5908000000000002</v>
          </cell>
        </row>
        <row r="985">
          <cell r="A985" t="str">
            <v>001.23.01240</v>
          </cell>
          <cell r="B985" t="str">
            <v>Fornecimento e instalação de cabos de cobre seção 10.00 mm2,para tensão de 1000 volts formado por condutor de fio de cobre isolado com material de característica não propagante ao fogo</v>
          </cell>
          <cell r="C985" t="str">
            <v>ML</v>
          </cell>
          <cell r="D985">
            <v>3.6861000000000002</v>
          </cell>
        </row>
        <row r="986">
          <cell r="A986" t="str">
            <v>001.23.01260</v>
          </cell>
          <cell r="B986" t="str">
            <v>Fornecimento e instalação de cabos de cobre seção 16.00 mm2,para tensão de 1000 volts formado por condutor de fio de cobre isolado com material de característica não propagante ao fogo</v>
          </cell>
          <cell r="C986" t="str">
            <v>ML</v>
          </cell>
          <cell r="D986">
            <v>5.5754000000000001</v>
          </cell>
        </row>
        <row r="987">
          <cell r="A987" t="str">
            <v>001.23.01280</v>
          </cell>
          <cell r="B987" t="str">
            <v>Fornecimento e instalação de cabos de cobre seção 25.00 mm2,para tensão de 1000 volts formado por condutor de fio de cobre isolado com material de característica não propagante ao fogo</v>
          </cell>
          <cell r="C987" t="str">
            <v>ML</v>
          </cell>
          <cell r="D987">
            <v>8.3704999999999998</v>
          </cell>
        </row>
        <row r="988">
          <cell r="A988" t="str">
            <v>001.23.01300</v>
          </cell>
          <cell r="B988" t="str">
            <v>Fornecimento e instalação de cabos de cobre seção 35.00 mm2,para tensão de 1000 volts formado por condutor de fio de cobre isolado com material de característica não propagante ao fogo</v>
          </cell>
          <cell r="C988" t="str">
            <v>ML</v>
          </cell>
          <cell r="D988">
            <v>10.2285</v>
          </cell>
        </row>
        <row r="989">
          <cell r="A989" t="str">
            <v>001.23.01320</v>
          </cell>
          <cell r="B989" t="str">
            <v>Fornecimento e instalação de cabos de cobre seção 50.00 mm2,para tensão de 1000 volts formado por condutor de fio de cobre isolado com material de característica não propagante ao fogo</v>
          </cell>
          <cell r="C989" t="str">
            <v>ML</v>
          </cell>
          <cell r="D989">
            <v>16.5869</v>
          </cell>
        </row>
        <row r="990">
          <cell r="A990" t="str">
            <v>001.23.01340</v>
          </cell>
          <cell r="B990" t="str">
            <v>Fornecimento e instalação de cabos de cobre seção 70.00 mm2,para tensão de 1000 volts formado por condutor de fio de cobre isolado com material de característica não propagante ao fogo</v>
          </cell>
          <cell r="C990" t="str">
            <v>ML</v>
          </cell>
          <cell r="D990">
            <v>18.780999999999999</v>
          </cell>
        </row>
        <row r="991">
          <cell r="A991" t="str">
            <v>001.23.01360</v>
          </cell>
          <cell r="B991" t="str">
            <v>Fornecimento e instalação de cabos de cobre seção 95.00 mm2,para tensão de 1000 volts formado por condutor de fio de cobre isolado com material de característica não propagante ao fogo</v>
          </cell>
          <cell r="C991" t="str">
            <v>ML</v>
          </cell>
          <cell r="D991">
            <v>25.116</v>
          </cell>
        </row>
        <row r="992">
          <cell r="A992" t="str">
            <v>001.23.01380</v>
          </cell>
          <cell r="B992" t="str">
            <v>Fornecimento e instalação de cabos de cobre seção 120.00 mm2,para tensão de 1000 volts formado por condutor de fio de cobre isolado com material de característica não propagante ao fogo 2</v>
          </cell>
          <cell r="C992" t="str">
            <v>ML</v>
          </cell>
          <cell r="D992">
            <v>31.5459</v>
          </cell>
        </row>
        <row r="993">
          <cell r="A993" t="str">
            <v>001.23.01400</v>
          </cell>
          <cell r="B993" t="str">
            <v>Fornecimento e instalação de cabos de cobre seção 150 mm2,para tensão de 1000 volts formado por condutor de fio de cobre isolado com material de característica não propagante ao fogo</v>
          </cell>
          <cell r="C993" t="str">
            <v>ML</v>
          </cell>
          <cell r="D993">
            <v>38.149500000000003</v>
          </cell>
        </row>
        <row r="994">
          <cell r="A994" t="str">
            <v>001.23.01420</v>
          </cell>
          <cell r="B994" t="str">
            <v>Fornecimento e instalação de cabos de cobre seção 185 mm2,para tensão de 1000 volts formado por condutor de fio de cobre isolado com material de característica não propagante ao fogo</v>
          </cell>
          <cell r="C994" t="str">
            <v>ML</v>
          </cell>
          <cell r="D994">
            <v>48.662100000000002</v>
          </cell>
        </row>
        <row r="995">
          <cell r="A995" t="str">
            <v>001.23.01440</v>
          </cell>
          <cell r="B995" t="str">
            <v>Fornecimento e instalação de cabos de cobre seção 240 mm2,para tensão de 1000 volts formado por condutor de fio de cobre isolado com material de característica não propagante ao fogo</v>
          </cell>
          <cell r="C995" t="str">
            <v>ML</v>
          </cell>
          <cell r="D995">
            <v>62.408299999999997</v>
          </cell>
        </row>
        <row r="996">
          <cell r="A996" t="str">
            <v>001.23.01460</v>
          </cell>
          <cell r="B996" t="str">
            <v>Fornecimento e instalação de cabos de seção 300 mm2,para tensão de 1000 volts formado por condutor de fio de cobre isolado com material de característica não propagante ao fogo</v>
          </cell>
          <cell r="C996" t="str">
            <v>ML</v>
          </cell>
          <cell r="D996">
            <v>79.706100000000006</v>
          </cell>
        </row>
        <row r="997">
          <cell r="A997" t="str">
            <v>001.23.01480</v>
          </cell>
          <cell r="B997" t="str">
            <v>Fornecimento e instalação de cabo de cobre seção 25 mm2,com isolamento de 15 kv</v>
          </cell>
          <cell r="C997" t="str">
            <v>ML</v>
          </cell>
          <cell r="D997">
            <v>37.4405</v>
          </cell>
        </row>
        <row r="998">
          <cell r="A998" t="str">
            <v>001.23.01500</v>
          </cell>
          <cell r="B998" t="str">
            <v>Fornecimento e instalação de eletroduto de pvc 1 1/4"""""""""""""""""""""""""""""""" corrugado tipo kanaflex</v>
          </cell>
          <cell r="C998" t="str">
            <v>ML</v>
          </cell>
          <cell r="D998">
            <v>4.6791999999999998</v>
          </cell>
        </row>
        <row r="999">
          <cell r="A999" t="str">
            <v>001.23.01520</v>
          </cell>
          <cell r="B999" t="str">
            <v>Fornecimento e instalação de eletroduto de pvc 1 1/2"""""""""""""""""""""""""""""""" corrugado tipo kanaflex</v>
          </cell>
          <cell r="C999" t="str">
            <v>ML</v>
          </cell>
          <cell r="D999">
            <v>5.5564</v>
          </cell>
        </row>
        <row r="1000">
          <cell r="A1000" t="str">
            <v>001.23.01540</v>
          </cell>
          <cell r="B1000" t="str">
            <v>Fornecimento e instalação de eletroduto rígido de ferro galvanizado  1/2"""""""""""""""" c/ rosca nas duas pontas em barra de 3 metros - Médio</v>
          </cell>
          <cell r="C1000" t="str">
            <v>UN</v>
          </cell>
          <cell r="D1000">
            <v>19.2606</v>
          </cell>
        </row>
        <row r="1001">
          <cell r="A1001" t="str">
            <v>001.23.01560</v>
          </cell>
          <cell r="B1001" t="str">
            <v>Fornecimento e instalação de eletroduto rígido de ferro galvanizado  3/4"""""""""""""""" c/ rosca nas duas pontas em barra de 3 metros - Médio</v>
          </cell>
          <cell r="C1001" t="str">
            <v>UN</v>
          </cell>
          <cell r="D1001">
            <v>22.956600000000002</v>
          </cell>
        </row>
        <row r="1002">
          <cell r="A1002" t="str">
            <v>001.23.01580</v>
          </cell>
          <cell r="B1002" t="str">
            <v>Fornecimento e instalação de eletroduto rígido de ferro galvanizado 1"""""""""""""""" c/ rosca nas duas pontas em barra de 3 metros - Médio</v>
          </cell>
          <cell r="C1002" t="str">
            <v>UN</v>
          </cell>
          <cell r="D1002">
            <v>26.7681</v>
          </cell>
        </row>
        <row r="1003">
          <cell r="A1003" t="str">
            <v>001.23.01600</v>
          </cell>
          <cell r="B1003" t="str">
            <v>Fornecimento e instalação de eletroduto rígido de ferro galvanizado 1 1/4"""""""""""""""" c/ rosca nas duas pontas em barra de 3 metros - Médio</v>
          </cell>
          <cell r="C1003" t="str">
            <v>UN</v>
          </cell>
          <cell r="D1003">
            <v>37.0914</v>
          </cell>
        </row>
        <row r="1004">
          <cell r="A1004" t="str">
            <v>001.23.01620</v>
          </cell>
          <cell r="B1004" t="str">
            <v>Fornecimento e instalação de eletroduto rígido de ferro galvanizado 1 1/2"""""""""""""""" c/ rosca nas duas pontas em barra de 3 metros - Médio</v>
          </cell>
          <cell r="C1004" t="str">
            <v>UN</v>
          </cell>
          <cell r="D1004">
            <v>50.0274</v>
          </cell>
        </row>
        <row r="1005">
          <cell r="A1005" t="str">
            <v>001.23.01640</v>
          </cell>
          <cell r="B1005" t="str">
            <v>Fornecimento e instalação de eletroduto rígido de ferro galvanizado 2"""""""""""""""" c/ rosca nas duas pontas em barra de 3 metros - Médio</v>
          </cell>
          <cell r="C1005" t="str">
            <v>UN</v>
          </cell>
          <cell r="D1005">
            <v>66.659400000000005</v>
          </cell>
        </row>
        <row r="1006">
          <cell r="A1006" t="str">
            <v>001.23.01660</v>
          </cell>
          <cell r="B1006" t="str">
            <v>Fornecimento e instalação de eletroduto rígido de ferro galvanizado 2 1/2"""""""""""""""" c/ rosca nas duas pontas em barra de 3 metros - Médio</v>
          </cell>
          <cell r="C1006" t="str">
            <v>UN</v>
          </cell>
          <cell r="D1006">
            <v>69.989699999999999</v>
          </cell>
        </row>
        <row r="1007">
          <cell r="A1007" t="str">
            <v>001.23.01680</v>
          </cell>
          <cell r="B1007" t="str">
            <v>Fornecimento e instalação de eletroduto rígido de ferro galvanizado 3"""""""""""""""" c/ rosca nas duas pontas em barra de 3 metros - Médio</v>
          </cell>
          <cell r="C1007" t="str">
            <v>UN</v>
          </cell>
          <cell r="D1007">
            <v>117.5232</v>
          </cell>
        </row>
        <row r="1008">
          <cell r="A1008" t="str">
            <v>001.23.01700</v>
          </cell>
          <cell r="B1008" t="str">
            <v>Fornecimento e instalação de eletroduto rígido de ferro galvanizado 4"""""""""""""""" c/ rosca nas duas pontas em barra de 3 metros - Médio</v>
          </cell>
          <cell r="C1008" t="str">
            <v>UN</v>
          </cell>
          <cell r="D1008">
            <v>149.63220000000001</v>
          </cell>
        </row>
        <row r="1009">
          <cell r="A1009" t="str">
            <v>001.23.01720</v>
          </cell>
          <cell r="B1009" t="str">
            <v>Fornecimento e instalação de eletroduto de pvc  1/2"""""""""""""""""""""""""""""""" roscável anti-chama em barra de 3 m</v>
          </cell>
          <cell r="C1009" t="str">
            <v>UN</v>
          </cell>
          <cell r="D1009">
            <v>5.6654</v>
          </cell>
        </row>
        <row r="1010">
          <cell r="A1010" t="str">
            <v>001.23.01740</v>
          </cell>
          <cell r="B1010" t="str">
            <v>Fornecimento e instalação de eletroduto de pvc  3/4"""""""""""""""""""""""""""""""" roscável anti-chama em barra de 3 m</v>
          </cell>
          <cell r="C1010" t="str">
            <v>UN</v>
          </cell>
          <cell r="D1010">
            <v>6.5053999999999998</v>
          </cell>
        </row>
        <row r="1011">
          <cell r="A1011" t="str">
            <v>001.23.01760</v>
          </cell>
          <cell r="B1011" t="str">
            <v>Fornecimento e instalação de eletroduto de pvc  1"""""""""""""""""""""""""""""""" roscável anti-chama em barra de 3 m</v>
          </cell>
          <cell r="C1011" t="str">
            <v>UN</v>
          </cell>
          <cell r="D1011">
            <v>8.6053999999999995</v>
          </cell>
        </row>
        <row r="1012">
          <cell r="A1012" t="str">
            <v>001.23.01780</v>
          </cell>
          <cell r="B1012" t="str">
            <v>Fornecimento e instalação de eletroduto de pvc  1 1/4"""""""""""""""""""""""""""""""" roscável anti-chama em barra de 3 m</v>
          </cell>
          <cell r="C1012" t="str">
            <v>UN</v>
          </cell>
          <cell r="D1012">
            <v>12.960599999999999</v>
          </cell>
        </row>
        <row r="1013">
          <cell r="A1013" t="str">
            <v>001.23.01800</v>
          </cell>
          <cell r="B1013" t="str">
            <v>Fornecimento e instalação de eletroduto de pvc  1 1/2"""""""""""""""""""""""""""""""" roscável anti-chama em barra de 3 m</v>
          </cell>
          <cell r="C1013" t="str">
            <v>UN</v>
          </cell>
          <cell r="D1013">
            <v>14.4306</v>
          </cell>
        </row>
        <row r="1014">
          <cell r="A1014" t="str">
            <v>001.23.01820</v>
          </cell>
          <cell r="B1014" t="str">
            <v>Fornecimento e instalação de eletroduto de pvc  2"""""""""""""""""""""""""""""""" roscável anti-chama em barra de 3 m</v>
          </cell>
          <cell r="C1014" t="str">
            <v>UN</v>
          </cell>
          <cell r="D1014">
            <v>18.525600000000001</v>
          </cell>
        </row>
        <row r="1015">
          <cell r="A1015" t="str">
            <v>001.23.01840</v>
          </cell>
          <cell r="B1015" t="str">
            <v>Fornecimento e instalação de eletroduto de pvc  2 1/2"""""""""""""""""""""""""""""""" roscável anti-chama em barra de 3 m</v>
          </cell>
          <cell r="C1015" t="str">
            <v>UN</v>
          </cell>
          <cell r="D1015">
            <v>31.5959</v>
          </cell>
        </row>
        <row r="1016">
          <cell r="A1016" t="str">
            <v>001.23.01860</v>
          </cell>
          <cell r="B1016" t="str">
            <v>Fornecimento e instalação de eletroduto de pvc  3"""""""""""""""""""""""""""""""" roscável anti-chama em barra de 3 m</v>
          </cell>
          <cell r="C1016" t="str">
            <v>UN</v>
          </cell>
          <cell r="D1016">
            <v>33.2759</v>
          </cell>
        </row>
        <row r="1017">
          <cell r="A1017" t="str">
            <v>001.23.01880</v>
          </cell>
          <cell r="B1017" t="str">
            <v>Fornecimento e instalação de eletroduto de pvc  4"""""""""""""""""""""""""""""""" roscável anti-chama em barra de 3 m</v>
          </cell>
          <cell r="C1017" t="str">
            <v>UN</v>
          </cell>
          <cell r="D1017">
            <v>41.990900000000003</v>
          </cell>
        </row>
        <row r="1018">
          <cell r="A1018" t="str">
            <v>001.23.01900</v>
          </cell>
          <cell r="B1018" t="str">
            <v>Fornecimento e instalação de conjunto bucha e arruela 1/2"""""""""""""""" de pvc para eletroduto roscável</v>
          </cell>
          <cell r="C1018" t="str">
            <v>CJ</v>
          </cell>
          <cell r="D1018">
            <v>0.49869999999999998</v>
          </cell>
        </row>
        <row r="1019">
          <cell r="A1019" t="str">
            <v>001.23.01920</v>
          </cell>
          <cell r="B1019" t="str">
            <v>Fornecimento e instalação de conjunto bucha e arruela 3/4"""""""""""""""""""""""""""""""" de pvc para eletroduto roscáve</v>
          </cell>
          <cell r="C1019" t="str">
            <v>CJ</v>
          </cell>
          <cell r="D1019">
            <v>0.52869999999999995</v>
          </cell>
        </row>
        <row r="1020">
          <cell r="A1020" t="str">
            <v>001.23.01940</v>
          </cell>
          <cell r="B1020" t="str">
            <v>Fornecimento e instalação de conjunto bucha e arruela 1"""""""""""""""""""""""""""""""" de pvc para eletroduto roscável</v>
          </cell>
          <cell r="C1020" t="str">
            <v>CJ</v>
          </cell>
          <cell r="D1020">
            <v>0.68869999999999998</v>
          </cell>
        </row>
        <row r="1021">
          <cell r="A1021" t="str">
            <v>001.23.01960</v>
          </cell>
          <cell r="B1021" t="str">
            <v>Fornecimento e instalação de conjunto bucha e arruela 1 1/4"""""""""""""""""""""""""""""""" de pvc para eletroduto roscável</v>
          </cell>
          <cell r="C1021" t="str">
            <v>CJ</v>
          </cell>
          <cell r="D1021">
            <v>1.2473000000000001</v>
          </cell>
        </row>
        <row r="1022">
          <cell r="A1022" t="str">
            <v>001.23.01980</v>
          </cell>
          <cell r="B1022" t="str">
            <v>Fornecimento e instalação de conjunto bucha e arruela 1 1/2"""""""""""""""""""""""""""""""",de pvc para eletroduto roscável</v>
          </cell>
          <cell r="C1022" t="str">
            <v>CJ</v>
          </cell>
          <cell r="D1022">
            <v>1.4273</v>
          </cell>
        </row>
        <row r="1023">
          <cell r="A1023" t="str">
            <v>001.23.02000</v>
          </cell>
          <cell r="B1023" t="str">
            <v>Fornecimento e instalação de conjunto bucha e arruela 2"""""""""""""""""""""""""""""""", de pvc para eletroduto roscável</v>
          </cell>
          <cell r="C1023" t="str">
            <v>CJ</v>
          </cell>
          <cell r="D1023">
            <v>1.9173</v>
          </cell>
        </row>
        <row r="1024">
          <cell r="A1024" t="str">
            <v>001.23.02020</v>
          </cell>
          <cell r="B1024" t="str">
            <v>Fornecimento e instalação de conjunto bucha e arruela 2 1/2"""""""""""""""""""""""""""""""", de pvc para eletroduto roscável</v>
          </cell>
          <cell r="C1024" t="str">
            <v>CJ</v>
          </cell>
          <cell r="D1024">
            <v>3.3334999999999999</v>
          </cell>
        </row>
        <row r="1025">
          <cell r="A1025" t="str">
            <v>001.23.02040</v>
          </cell>
          <cell r="B1025" t="str">
            <v>Fornecimento e instalação de conjunto bucha e arruela 3"""""""""""""""""""""""""""""""", de pvc para eletroduto roscável</v>
          </cell>
          <cell r="C1025" t="str">
            <v>CJ</v>
          </cell>
          <cell r="D1025">
            <v>3.9834999999999998</v>
          </cell>
        </row>
        <row r="1026">
          <cell r="A1026" t="str">
            <v>001.23.02060</v>
          </cell>
          <cell r="B1026" t="str">
            <v>Fornecimento e instalação de conjunto bucha e arruela 4"""""""""""""""""""""""""""""""" de pvc para eletroduto roscável</v>
          </cell>
          <cell r="C1026" t="str">
            <v>CJ</v>
          </cell>
          <cell r="D1026">
            <v>5.3135000000000003</v>
          </cell>
        </row>
        <row r="1027">
          <cell r="A1027" t="str">
            <v>001.23.02080</v>
          </cell>
          <cell r="B1027" t="str">
            <v>Fornecimento e instalação de curva 90º de pvc 1/2"""""""""""""""""""""""""""""""" para eletroduto roscável</v>
          </cell>
          <cell r="C1027" t="str">
            <v>UN</v>
          </cell>
          <cell r="D1027">
            <v>1.3548</v>
          </cell>
        </row>
        <row r="1028">
          <cell r="A1028" t="str">
            <v>001.23.02100</v>
          </cell>
          <cell r="B1028" t="str">
            <v>Fornecimento e instalação de curva 90º de pvc 3/4"""""""""""""""""""""""""""""""" para eletroduto roscável</v>
          </cell>
          <cell r="C1028" t="str">
            <v>UN</v>
          </cell>
          <cell r="D1028">
            <v>1.7435</v>
          </cell>
        </row>
        <row r="1029">
          <cell r="A1029" t="str">
            <v>001.23.02120</v>
          </cell>
          <cell r="B1029" t="str">
            <v>Fornecimento e instalação de curva 90º de pvc 1"""""""""""""""""""""""""""""""" para eletroduto roscável</v>
          </cell>
          <cell r="C1029" t="str">
            <v>UN</v>
          </cell>
          <cell r="D1029">
            <v>2.2435</v>
          </cell>
        </row>
        <row r="1030">
          <cell r="A1030" t="str">
            <v>001.23.02140</v>
          </cell>
          <cell r="B1030" t="str">
            <v>Fornecimento e instalação de curva 90º de pvc 1 1/4"""""""""""""""""""""""""""""""" para eletroduto roscável</v>
          </cell>
          <cell r="C1030" t="str">
            <v>UN</v>
          </cell>
          <cell r="D1030">
            <v>2.9321000000000002</v>
          </cell>
        </row>
        <row r="1031">
          <cell r="A1031" t="str">
            <v>001.23.02160</v>
          </cell>
          <cell r="B1031" t="str">
            <v>Fornecimento e instalação de curva 90º de pvc 1 1/2"""""""""""""""""""""""""""""""" para eletroduto roscável</v>
          </cell>
          <cell r="C1031" t="str">
            <v>UN</v>
          </cell>
          <cell r="D1031">
            <v>3.3321000000000001</v>
          </cell>
        </row>
        <row r="1032">
          <cell r="A1032" t="str">
            <v>001.23.02180</v>
          </cell>
          <cell r="B1032" t="str">
            <v>Fornecimento e instalação de curva 90º de pvc 2"""""""""""""""""""""""""""""""" para eletroduto roscável</v>
          </cell>
          <cell r="C1032" t="str">
            <v>UN</v>
          </cell>
          <cell r="D1032">
            <v>4.6321000000000003</v>
          </cell>
        </row>
        <row r="1033">
          <cell r="A1033" t="str">
            <v>001.23.02200</v>
          </cell>
          <cell r="B1033" t="str">
            <v>Fornecimento e instalação de curva 90º de pvc 2 1/2"""""""""""""""""""""""""""""""" para eletroduto roscável</v>
          </cell>
          <cell r="C1033" t="str">
            <v>UN</v>
          </cell>
          <cell r="D1033">
            <v>8.8152000000000008</v>
          </cell>
        </row>
        <row r="1034">
          <cell r="A1034" t="str">
            <v>001.23.02220</v>
          </cell>
          <cell r="B1034" t="str">
            <v>Fornecimento e instalação de curva 90º de pvc 3"""""""""""""""""""""""""""""""" para eletroduto roscável</v>
          </cell>
          <cell r="C1034" t="str">
            <v>UN</v>
          </cell>
          <cell r="D1034">
            <v>9.0152000000000001</v>
          </cell>
        </row>
        <row r="1035">
          <cell r="A1035" t="str">
            <v>001.23.02240</v>
          </cell>
          <cell r="B1035" t="str">
            <v>Fornecimento e instalação de curva 90º de pvc 4"""""""""""""""""""""""""""""""" para eletroduto roscável</v>
          </cell>
          <cell r="C1035" t="str">
            <v>UN</v>
          </cell>
          <cell r="D1035">
            <v>16.915199999999999</v>
          </cell>
        </row>
        <row r="1036">
          <cell r="A1036" t="str">
            <v>001.23.02260</v>
          </cell>
          <cell r="B1036" t="str">
            <v>Fornecimento e instalação de curva 135° de pvc 3/4"""""""""""""""""""""""""""""""" para eletroduto roscável</v>
          </cell>
          <cell r="C1036" t="str">
            <v>UN</v>
          </cell>
          <cell r="D1036">
            <v>2.1435</v>
          </cell>
        </row>
        <row r="1037">
          <cell r="A1037" t="str">
            <v>001.23.02280</v>
          </cell>
          <cell r="B1037" t="str">
            <v>Fornecimento e instalação de curva 135° de pvc 1"""""""""""""""""""""""""""""""" para eletroduto roscável</v>
          </cell>
          <cell r="C1037" t="str">
            <v>UN</v>
          </cell>
          <cell r="D1037">
            <v>3.4634999999999998</v>
          </cell>
        </row>
        <row r="1038">
          <cell r="A1038" t="str">
            <v>001.23.02300</v>
          </cell>
          <cell r="B1038" t="str">
            <v>Fornecimento e instalação de curva 135° de pvc 1 1/4"""""""""""""""""""""""""""""""" para eletroduto roscável</v>
          </cell>
          <cell r="C1038" t="str">
            <v>UN</v>
          </cell>
          <cell r="D1038">
            <v>7.3320999999999996</v>
          </cell>
        </row>
        <row r="1039">
          <cell r="A1039" t="str">
            <v>001.23.02320</v>
          </cell>
          <cell r="B1039" t="str">
            <v>Fornecimento e instalação de curva 135° de pvc 1 1/2"""""""""""""""""""""""""""""""" para eletroduto roscável</v>
          </cell>
          <cell r="C1039" t="str">
            <v>UN</v>
          </cell>
          <cell r="D1039">
            <v>9.6320999999999994</v>
          </cell>
        </row>
        <row r="1040">
          <cell r="A1040" t="str">
            <v>001.23.02340</v>
          </cell>
          <cell r="B1040" t="str">
            <v>Fornecimento e instalação de curva 135° de pvc 2"""""""""""""""""""""""""""""""" para eletroduto roscável</v>
          </cell>
          <cell r="C1040" t="str">
            <v>UN</v>
          </cell>
          <cell r="D1040">
            <v>13.632099999999999</v>
          </cell>
        </row>
        <row r="1041">
          <cell r="A1041" t="str">
            <v>001.23.02360</v>
          </cell>
          <cell r="B1041" t="str">
            <v>Fornecimento e instalação de luva pvc 1/2"""""""""""""""""""""""""""""""" p/ eletroduto roscável</v>
          </cell>
          <cell r="C1041" t="str">
            <v>UN</v>
          </cell>
          <cell r="D1041">
            <v>0.77180000000000004</v>
          </cell>
        </row>
        <row r="1042">
          <cell r="A1042" t="str">
            <v>001.23.02380</v>
          </cell>
          <cell r="B1042" t="str">
            <v>Fornecimento e instalação de luva pvc 3/4"""""""""""""""""""""""""""""""" p/ eletroduto roscável</v>
          </cell>
          <cell r="C1042" t="str">
            <v>UN</v>
          </cell>
          <cell r="D1042">
            <v>0.87180000000000002</v>
          </cell>
        </row>
        <row r="1043">
          <cell r="A1043" t="str">
            <v>001.23.02400</v>
          </cell>
          <cell r="B1043" t="str">
            <v>Fornecimento e instalação de luva pvc 1"""""""""""""""""""""""""""""""" p/ eletruduto roscável</v>
          </cell>
          <cell r="C1043" t="str">
            <v>UN</v>
          </cell>
          <cell r="D1043">
            <v>1.0718000000000001</v>
          </cell>
        </row>
        <row r="1044">
          <cell r="A1044" t="str">
            <v>001.23.02420</v>
          </cell>
          <cell r="B1044" t="str">
            <v>Fornecimento e instalação de luva pvc 1 1/4"""""""""""""""""""""""""""""""" p/ eletroduto roscável</v>
          </cell>
          <cell r="C1044" t="str">
            <v>UN</v>
          </cell>
          <cell r="D1044">
            <v>1.4604999999999999</v>
          </cell>
        </row>
        <row r="1045">
          <cell r="A1045" t="str">
            <v>001.23.02440</v>
          </cell>
          <cell r="B1045" t="str">
            <v>Fornecimento e instalação de luva pvc 1 1/2"""""""""""""""""""""""""""""""" p/ eletroduto roscável</v>
          </cell>
          <cell r="C1045" t="str">
            <v>UN</v>
          </cell>
          <cell r="D1045">
            <v>1.6605000000000001</v>
          </cell>
        </row>
        <row r="1046">
          <cell r="A1046" t="str">
            <v>001.23.02460</v>
          </cell>
          <cell r="B1046" t="str">
            <v>Fornecimento e instalação de luva pvc 2"""""""""""""""""""""""""""""""" p/ eletroduto roscável</v>
          </cell>
          <cell r="C1046" t="str">
            <v>UN</v>
          </cell>
          <cell r="D1046">
            <v>2.5105</v>
          </cell>
        </row>
        <row r="1047">
          <cell r="A1047" t="str">
            <v>001.23.02480</v>
          </cell>
          <cell r="B1047" t="str">
            <v>Fornecimento e instalação de luva pvc 2 1/2"""""""""""""""""""""""""""""""" p/ eletroduto roscável</v>
          </cell>
          <cell r="C1047" t="str">
            <v>UN</v>
          </cell>
          <cell r="D1047">
            <v>6.0635000000000003</v>
          </cell>
        </row>
        <row r="1048">
          <cell r="A1048" t="str">
            <v>001.23.02500</v>
          </cell>
          <cell r="B1048" t="str">
            <v>Fornecimento e instalação de luva pvc 3"""""""""""""""""""""""""""""""" p/ eletroduto roscável</v>
          </cell>
          <cell r="C1048" t="str">
            <v>UN</v>
          </cell>
          <cell r="D1048">
            <v>6.1435000000000004</v>
          </cell>
        </row>
        <row r="1049">
          <cell r="A1049" t="str">
            <v>001.23.02520</v>
          </cell>
          <cell r="B1049" t="str">
            <v>Fornecimento e instalação de luva pvc 4"""""""""""""""""""""""""""""""" p/ eletroduto roscável</v>
          </cell>
          <cell r="C1049" t="str">
            <v>UN</v>
          </cell>
          <cell r="D1049">
            <v>14.9435</v>
          </cell>
        </row>
        <row r="1050">
          <cell r="A1050" t="str">
            <v>001.23.02540</v>
          </cell>
          <cell r="B1050" t="str">
            <v>Fornecimento e instalação de braçadeira 3/4"""""""""""""""""""""""""""""""" p/ eletroduto</v>
          </cell>
          <cell r="C1050" t="str">
            <v>UN</v>
          </cell>
          <cell r="D1050">
            <v>1.5239</v>
          </cell>
        </row>
        <row r="1051">
          <cell r="A1051" t="str">
            <v>001.23.02560</v>
          </cell>
          <cell r="B1051" t="str">
            <v>Fornecimento e instalação de braçadeira 1"""""""""""""""""""""""""""""""" p/ eletroduto</v>
          </cell>
          <cell r="C1051" t="str">
            <v>UN</v>
          </cell>
          <cell r="D1051">
            <v>2.0857000000000001</v>
          </cell>
        </row>
        <row r="1052">
          <cell r="A1052" t="str">
            <v>001.23.02580</v>
          </cell>
          <cell r="B1052" t="str">
            <v>Fornecimento e instalação de braçadeira 1/2"""""""""""""""""""""""""""""""" p/ eletroduto</v>
          </cell>
          <cell r="C1052" t="str">
            <v>UN</v>
          </cell>
          <cell r="D1052">
            <v>1.0939000000000001</v>
          </cell>
        </row>
        <row r="1053">
          <cell r="A1053" t="str">
            <v>001.23.02600</v>
          </cell>
          <cell r="B1053" t="str">
            <v>Fornecimento e instalação de braçadeira 2"""""""""""""""""""""""""""""""" p/ eletroduto</v>
          </cell>
          <cell r="C1053" t="str">
            <v>UN</v>
          </cell>
          <cell r="D1053">
            <v>3.4277000000000002</v>
          </cell>
        </row>
        <row r="1054">
          <cell r="A1054" t="str">
            <v>001.23.02620</v>
          </cell>
          <cell r="B1054" t="str">
            <v>Fornecimento e instalação de braçadeira p/ eletroduto tipo unha de pvc, c/01 parafuso de d=25 mm (3/4"""""""""""""""""""""""""""""""")</v>
          </cell>
          <cell r="C1054" t="str">
            <v>UN</v>
          </cell>
          <cell r="D1054">
            <v>1.5239</v>
          </cell>
        </row>
        <row r="1055">
          <cell r="A1055" t="str">
            <v>001.23.02640</v>
          </cell>
          <cell r="B1055" t="str">
            <v>Fornecimento e instalação de curva de ferro galvanizado de 135º diâm. 4""""""""""""""""""""""""""""""""</v>
          </cell>
          <cell r="C1055" t="str">
            <v>UN</v>
          </cell>
          <cell r="D1055">
            <v>82.299099999999996</v>
          </cell>
        </row>
        <row r="1056">
          <cell r="A1056" t="str">
            <v>001.23.02660</v>
          </cell>
          <cell r="B1056" t="str">
            <v>Fornecimento e instalação de curva de ferro galvanizado de 135º diâm. 3""""""""""""""""""""""""""""""""</v>
          </cell>
          <cell r="C1056" t="str">
            <v>UN</v>
          </cell>
          <cell r="D1056">
            <v>47.337600000000002</v>
          </cell>
        </row>
        <row r="1057">
          <cell r="A1057" t="str">
            <v>001.23.02680</v>
          </cell>
          <cell r="B1057" t="str">
            <v>Fornecimento e instalação de curva de ferro galvanizado de 135º diâm. 2 1/2""""""""""""""""""""""""""""""""</v>
          </cell>
          <cell r="C1057" t="str">
            <v>UN</v>
          </cell>
          <cell r="D1057">
            <v>35.728400000000001</v>
          </cell>
        </row>
        <row r="1058">
          <cell r="A1058" t="str">
            <v>001.23.02700</v>
          </cell>
          <cell r="B1058" t="str">
            <v>Fornecimento e instalação de curva de ferro galvanizado de 135º diâm. 2""""""""""""""""""""""""""""""""</v>
          </cell>
          <cell r="C1058" t="str">
            <v>UN</v>
          </cell>
          <cell r="D1058">
            <v>23.162099999999999</v>
          </cell>
        </row>
        <row r="1059">
          <cell r="A1059" t="str">
            <v>001.23.02720</v>
          </cell>
          <cell r="B1059" t="str">
            <v>Fornecimento e instalação de curva de ferro galvanizado de 135º diâm. 1 1/2""""""""""""""""""""""""""""""""</v>
          </cell>
          <cell r="C1059" t="str">
            <v>UN</v>
          </cell>
          <cell r="D1059">
            <v>15.583500000000001</v>
          </cell>
        </row>
        <row r="1060">
          <cell r="A1060" t="str">
            <v>001.23.02740</v>
          </cell>
          <cell r="B1060" t="str">
            <v>Fornecimento e instalação de curva de ferro galvanizado de 135º diâm. 1 1/4'</v>
          </cell>
          <cell r="C1060" t="str">
            <v>UN</v>
          </cell>
          <cell r="D1060">
            <v>8.7914999999999992</v>
          </cell>
        </row>
        <row r="1061">
          <cell r="A1061" t="str">
            <v>001.23.02760</v>
          </cell>
          <cell r="B1061" t="str">
            <v>Fornecimento e instalação de curva de ferro galvanizado de 135º diâm. 1""""""""""""""""""""""""""""""""</v>
          </cell>
          <cell r="C1061" t="str">
            <v>UN</v>
          </cell>
          <cell r="D1061">
            <v>5.2633999999999999</v>
          </cell>
        </row>
        <row r="1062">
          <cell r="A1062" t="str">
            <v>001.23.02780</v>
          </cell>
          <cell r="B1062" t="str">
            <v>Fornecimento e instalação de curva de ferro galvanizado de 135º diâm. 3/4'</v>
          </cell>
          <cell r="C1062" t="str">
            <v>UN</v>
          </cell>
          <cell r="D1062">
            <v>3.391</v>
          </cell>
        </row>
        <row r="1063">
          <cell r="A1063" t="str">
            <v>001.23.02800</v>
          </cell>
          <cell r="B1063" t="str">
            <v>Fornecimento e instalação de curva de ferro galvanizado de 90º diâm. 3""""""""""""""""""""""""""""""""</v>
          </cell>
          <cell r="C1063" t="str">
            <v>UN</v>
          </cell>
          <cell r="D1063">
            <v>48.0869</v>
          </cell>
        </row>
        <row r="1064">
          <cell r="A1064" t="str">
            <v>001.23.02820</v>
          </cell>
          <cell r="B1064" t="str">
            <v>Fornecimento e instalação de curva de ferro galvanizado de 90º diâm. 2 1/2""""""""""""""""""""""""""""""""</v>
          </cell>
          <cell r="C1064" t="str">
            <v>UN</v>
          </cell>
          <cell r="D1064">
            <v>23.6769</v>
          </cell>
        </row>
        <row r="1065">
          <cell r="A1065" t="str">
            <v>001.23.02840</v>
          </cell>
          <cell r="B1065" t="str">
            <v>Fornecimento e instalação de curva de ferro galvanizado de 90º diâm. 2""""""""""""""""""""""""""""""""</v>
          </cell>
          <cell r="C1065" t="str">
            <v>UN</v>
          </cell>
          <cell r="D1065">
            <v>18.685199999999998</v>
          </cell>
        </row>
        <row r="1066">
          <cell r="A1066" t="str">
            <v>001.23.02860</v>
          </cell>
          <cell r="B1066" t="str">
            <v>Fornecimento e instalação de curva de ferro galvanizado de 90º diâm. 1 1/2""""""""""""""""""""""""""""""""</v>
          </cell>
          <cell r="C1066" t="str">
            <v>UN</v>
          </cell>
          <cell r="D1066">
            <v>10.215199999999999</v>
          </cell>
        </row>
        <row r="1067">
          <cell r="A1067" t="str">
            <v>001.23.02880</v>
          </cell>
          <cell r="B1067" t="str">
            <v>Fornecimento e instalação de curva de ferro galvanizado de 90º diâm. 1 1/4""""""""""""""""""""""""""""""""</v>
          </cell>
          <cell r="C1067" t="str">
            <v>UN</v>
          </cell>
          <cell r="D1067">
            <v>8.1251999999999995</v>
          </cell>
        </row>
        <row r="1068">
          <cell r="A1068" t="str">
            <v>001.23.02900</v>
          </cell>
          <cell r="B1068" t="str">
            <v>Fornecimento e instalação de curva de ferro galvanizado de 90º diâm. 1""""""""""""""""""""""""""""""""</v>
          </cell>
          <cell r="C1068" t="str">
            <v>UN</v>
          </cell>
          <cell r="D1068">
            <v>4.3535000000000004</v>
          </cell>
        </row>
        <row r="1069">
          <cell r="A1069" t="str">
            <v>001.23.02920</v>
          </cell>
          <cell r="B1069" t="str">
            <v>Fornecimento e instalação de curva de ferro galvanizado de 90º diâm. 3/4""""""""""""""""""""""""""""""""</v>
          </cell>
          <cell r="C1069" t="str">
            <v>UN</v>
          </cell>
          <cell r="D1069">
            <v>3.4735</v>
          </cell>
        </row>
        <row r="1070">
          <cell r="A1070" t="str">
            <v>001.23.02940</v>
          </cell>
          <cell r="B1070" t="str">
            <v>Fornecimento e instalação de curva de ferro galvanizado de 90º diâm. 1/2""""""""""""""""""""""""""""""""</v>
          </cell>
          <cell r="C1070" t="str">
            <v>UN</v>
          </cell>
          <cell r="D1070">
            <v>2.8134999999999999</v>
          </cell>
        </row>
        <row r="1071">
          <cell r="A1071" t="str">
            <v>001.23.02960</v>
          </cell>
          <cell r="B1071" t="str">
            <v>Fornecimento e instalação de luva de ferro galvanizado  1/2""""""""""""""""""""""""""""""""</v>
          </cell>
          <cell r="C1071" t="str">
            <v>UN</v>
          </cell>
          <cell r="D1071">
            <v>1.4618</v>
          </cell>
        </row>
        <row r="1072">
          <cell r="A1072" t="str">
            <v>001.23.02980</v>
          </cell>
          <cell r="B1072" t="str">
            <v>Fornecimento e instalação de luva de ferro galvanizado  3/4""""""""""""""""""""""""""""""""</v>
          </cell>
          <cell r="C1072" t="str">
            <v>UN</v>
          </cell>
          <cell r="D1072">
            <v>1.5718000000000001</v>
          </cell>
        </row>
        <row r="1073">
          <cell r="A1073" t="str">
            <v>001.23.03000</v>
          </cell>
          <cell r="B1073" t="str">
            <v>Fornecimento e instalação de luva de ferro galvanizado  1""""""""""""""""""""""""""""""""</v>
          </cell>
          <cell r="C1073" t="str">
            <v>UN</v>
          </cell>
          <cell r="D1073">
            <v>1.9017999999999999</v>
          </cell>
        </row>
        <row r="1074">
          <cell r="A1074" t="str">
            <v>001.23.03020</v>
          </cell>
          <cell r="B1074" t="str">
            <v>Fornecimento e instalação de luva de ferro galvanizado  1 1/4""""""""""""""""""""""""""""""""</v>
          </cell>
          <cell r="C1074" t="str">
            <v>UN</v>
          </cell>
          <cell r="D1074">
            <v>2.9704999999999999</v>
          </cell>
        </row>
        <row r="1075">
          <cell r="A1075" t="str">
            <v>001.23.03040</v>
          </cell>
          <cell r="B1075" t="str">
            <v>Fornecimento e instalação de luva de ferro galvanizado  1 1/2</v>
          </cell>
          <cell r="C1075" t="str">
            <v>UN</v>
          </cell>
          <cell r="D1075">
            <v>3.5205000000000002</v>
          </cell>
        </row>
        <row r="1076">
          <cell r="A1076" t="str">
            <v>001.23.03060</v>
          </cell>
          <cell r="B1076" t="str">
            <v>Fornecimento e instalação de luva de ferro galvanizado  2""""""""""""""""""""""""""""""""</v>
          </cell>
          <cell r="C1076" t="str">
            <v>UN</v>
          </cell>
          <cell r="D1076">
            <v>5.8304999999999998</v>
          </cell>
        </row>
        <row r="1077">
          <cell r="A1077" t="str">
            <v>001.23.03080</v>
          </cell>
          <cell r="B1077" t="str">
            <v>Fornecimento e instalação de luva de ferro galvanizado  2 1/2""""""""""""""""""""""""""""""""</v>
          </cell>
          <cell r="C1077" t="str">
            <v>UN</v>
          </cell>
          <cell r="D1077">
            <v>5.8235000000000001</v>
          </cell>
        </row>
        <row r="1078">
          <cell r="A1078" t="str">
            <v>001.23.03100</v>
          </cell>
          <cell r="B1078" t="str">
            <v>Fornecimento e instalação de luva de ferro galvanizado  3""""""""""""""""""""""""""""""""</v>
          </cell>
          <cell r="C1078" t="str">
            <v>UN</v>
          </cell>
          <cell r="D1078">
            <v>7.7634999999999996</v>
          </cell>
        </row>
        <row r="1079">
          <cell r="A1079" t="str">
            <v>001.23.03120</v>
          </cell>
          <cell r="B1079" t="str">
            <v>Fornecimento e instalação de luva de ferro galvanizado  4""""""""""""""""""""""""""""""""</v>
          </cell>
          <cell r="C1079" t="str">
            <v>UN</v>
          </cell>
          <cell r="D1079">
            <v>10.843500000000001</v>
          </cell>
        </row>
        <row r="1080">
          <cell r="A1080" t="str">
            <v>001.23.03140</v>
          </cell>
          <cell r="B1080" t="str">
            <v>Fornecimento e Instalação de Bucha e Arruela D.1/2 pol p/ Eletroduto - Alumínio</v>
          </cell>
          <cell r="C1080" t="str">
            <v>UN</v>
          </cell>
          <cell r="D1080">
            <v>0.57469999999999999</v>
          </cell>
        </row>
        <row r="1081">
          <cell r="A1081" t="str">
            <v>001.23.03160</v>
          </cell>
          <cell r="B1081" t="str">
            <v>Fornecimento e Instalação de Bucha e Arruela D.3/4pol p/ Eletroduto - Alumínio</v>
          </cell>
          <cell r="C1081" t="str">
            <v>UN</v>
          </cell>
          <cell r="D1081">
            <v>0.60870000000000002</v>
          </cell>
        </row>
        <row r="1082">
          <cell r="A1082" t="str">
            <v>001.23.03180</v>
          </cell>
          <cell r="B1082" t="str">
            <v>Fornecimento e Instalação de Bucha e Arruela D.1pol p/ Eletroduto - Alumínio</v>
          </cell>
          <cell r="C1082" t="str">
            <v>UN</v>
          </cell>
          <cell r="D1082">
            <v>0.84870000000000001</v>
          </cell>
        </row>
        <row r="1083">
          <cell r="A1083" t="str">
            <v>001.23.03200</v>
          </cell>
          <cell r="B1083" t="str">
            <v>Fornecimento e Instalação de Bucha e Arruela D 1.5pol p/ Eletroduto - Alumínio</v>
          </cell>
          <cell r="C1083" t="str">
            <v>UN</v>
          </cell>
          <cell r="D1083">
            <v>1.5173000000000001</v>
          </cell>
        </row>
        <row r="1084">
          <cell r="A1084" t="str">
            <v>001.23.03220</v>
          </cell>
          <cell r="B1084" t="str">
            <v>Fornecimento e Instalação de Bucha e Arruela D.2pol p/ Eletroduto - Alumínio</v>
          </cell>
          <cell r="C1084" t="str">
            <v>UN</v>
          </cell>
          <cell r="D1084">
            <v>2.0573000000000001</v>
          </cell>
        </row>
        <row r="1085">
          <cell r="A1085" t="str">
            <v>001.23.03240</v>
          </cell>
          <cell r="B1085" t="str">
            <v>Fornecimento e Instalação de Bucha e Arruela D.2.5pol p/ Eletroduto - Alumínio</v>
          </cell>
          <cell r="C1085" t="str">
            <v>UN</v>
          </cell>
          <cell r="D1085">
            <v>3.7235</v>
          </cell>
        </row>
        <row r="1086">
          <cell r="A1086" t="str">
            <v>001.23.03260</v>
          </cell>
          <cell r="B1086" t="str">
            <v>Fornecimento e Instalação de Bucha e Arruela D.3pol p/ Eletroduto - Alumínio</v>
          </cell>
          <cell r="C1086" t="str">
            <v>UN</v>
          </cell>
          <cell r="D1086">
            <v>4.0635000000000003</v>
          </cell>
        </row>
        <row r="1087">
          <cell r="A1087" t="str">
            <v>001.23.03280</v>
          </cell>
          <cell r="B1087" t="str">
            <v>Fornecimento e Instalação de Bucha e Arruela D.4pol p/ Eletroduto - Alumínio</v>
          </cell>
          <cell r="C1087" t="str">
            <v>UN</v>
          </cell>
          <cell r="D1087">
            <v>6.4634999999999998</v>
          </cell>
        </row>
        <row r="1088">
          <cell r="A1088" t="str">
            <v>001.23.03300</v>
          </cell>
          <cell r="B1088" t="str">
            <v>Fornecimento e Instalação de Condulete de Alumínio Tipo """"""""""""""""C"""""""""""""""", S/ Tampa, 1/2""""""""""""""""</v>
          </cell>
          <cell r="C1088" t="str">
            <v>UN</v>
          </cell>
          <cell r="D1088">
            <v>5.8068999999999997</v>
          </cell>
        </row>
        <row r="1089">
          <cell r="A1089" t="str">
            <v>001.23.03320</v>
          </cell>
          <cell r="B1089" t="str">
            <v>Fornecimento e Instalação de Condulete de Alumínio Tipo """"""""""""""""C"""""""""""""""", S/ Tampa, 3/4""""""""""""""""</v>
          </cell>
          <cell r="C1089" t="str">
            <v>UN</v>
          </cell>
          <cell r="D1089">
            <v>5.8068999999999997</v>
          </cell>
        </row>
        <row r="1090">
          <cell r="A1090" t="str">
            <v>001.23.03340</v>
          </cell>
          <cell r="B1090" t="str">
            <v>Fornecimento e Instalação de Condulete de Alumínio Tipo """"""""""""""""C"""""""""""""""", S/ Tampa, 1""""""""""""""""</v>
          </cell>
          <cell r="C1090" t="str">
            <v>UN</v>
          </cell>
          <cell r="D1090">
            <v>8.5368999999999993</v>
          </cell>
        </row>
        <row r="1091">
          <cell r="A1091" t="str">
            <v>001.23.03360</v>
          </cell>
          <cell r="B1091" t="str">
            <v>Fornecimento e Instalação de Condulete de Alumínio Tipo """"""""""""""""C"""""""""""""""", C/ Tampa, 1 1/4""""""""""""""""</v>
          </cell>
          <cell r="C1091" t="str">
            <v>UN</v>
          </cell>
          <cell r="D1091">
            <v>14.6774</v>
          </cell>
        </row>
        <row r="1092">
          <cell r="A1092" t="str">
            <v>001.23.03380</v>
          </cell>
          <cell r="B1092" t="str">
            <v>Fornecimento e Instalação de Condulete de Alumínio Tipo """"""""""""""""C"""""""""""""""", C/ Tampa, 1 1/2""""""""""""""""</v>
          </cell>
          <cell r="C1092" t="str">
            <v>UN</v>
          </cell>
          <cell r="D1092">
            <v>19.7074</v>
          </cell>
        </row>
        <row r="1093">
          <cell r="A1093" t="str">
            <v>001.23.03400</v>
          </cell>
          <cell r="B1093" t="str">
            <v>Fornecimento e Instalação de Condulete de Alumínio Tipo """"""""""""""""C"""""""""""""""", C/ Tampa, 2""""""""""""""""</v>
          </cell>
          <cell r="C1093" t="str">
            <v>UN</v>
          </cell>
          <cell r="D1093">
            <v>27.227399999999999</v>
          </cell>
        </row>
        <row r="1094">
          <cell r="A1094" t="str">
            <v>001.23.03420</v>
          </cell>
          <cell r="B1094" t="str">
            <v>Fornecimento e Instalação de Condulete de Alumínio Tipo """"""""""""""""C"""""""""""""""", C/ Tampa, 2  1/2""""""""""""""""</v>
          </cell>
          <cell r="C1094" t="str">
            <v>UN</v>
          </cell>
          <cell r="D1094">
            <v>55.0274</v>
          </cell>
        </row>
        <row r="1095">
          <cell r="A1095" t="str">
            <v>001.23.03440</v>
          </cell>
          <cell r="B1095" t="str">
            <v>Fornecimento e Instalação de Condulete de Alumínio Tipo """"""""""""""""E"""""""""""""""", S/ Tampa, 1/2""""""""""""""""</v>
          </cell>
          <cell r="C1095" t="str">
            <v>UN</v>
          </cell>
          <cell r="D1095">
            <v>5.4569000000000001</v>
          </cell>
        </row>
        <row r="1096">
          <cell r="A1096" t="str">
            <v>001.23.03460</v>
          </cell>
          <cell r="B1096" t="str">
            <v>Fornecimento e Instalação de Condulete de Alumínio Tipo """"""""""""""""E"""""""""""""""", S/ Tampa, 3/4""""""""""""""""</v>
          </cell>
          <cell r="C1096" t="str">
            <v>UN</v>
          </cell>
          <cell r="D1096">
            <v>5.4569000000000001</v>
          </cell>
        </row>
        <row r="1097">
          <cell r="A1097" t="str">
            <v>001.23.03480</v>
          </cell>
          <cell r="B1097" t="str">
            <v>Fornecimento e Instalação de Condulete de Alumínio Tipo """"""""""""""""E"""""""""""""""", S/ Tampa, 1""""""""""""""""</v>
          </cell>
          <cell r="C1097" t="str">
            <v>UN</v>
          </cell>
          <cell r="D1097">
            <v>7.6069000000000004</v>
          </cell>
        </row>
        <row r="1098">
          <cell r="A1098" t="str">
            <v>001.23.03500</v>
          </cell>
          <cell r="B1098" t="str">
            <v>Fornecimento e Instalação de Condulete de Alumínio Tipo """"""""""""""""E"""""""""""""""", C/ Tampa, 1 1/4""""""""""""""""</v>
          </cell>
          <cell r="C1098" t="str">
            <v>UN</v>
          </cell>
          <cell r="D1098">
            <v>13.647399999999999</v>
          </cell>
        </row>
        <row r="1099">
          <cell r="A1099" t="str">
            <v>001.23.03520</v>
          </cell>
          <cell r="B1099" t="str">
            <v>Fornecimento e Instalação de Condulete de Alumínio Tipo """"""""""""""""E"""""""""""""""", C/ Tampa, 1 1/2""""""""""""""""</v>
          </cell>
          <cell r="C1099" t="str">
            <v>UN</v>
          </cell>
          <cell r="D1099">
            <v>18.657399999999999</v>
          </cell>
        </row>
        <row r="1100">
          <cell r="A1100" t="str">
            <v>001.23.03540</v>
          </cell>
          <cell r="B1100" t="str">
            <v>Fornecimento e Instalação de Condulete de Alumínio Tipo """"""""""""""""E"""""""""""""""", C/ Tampa, 2""""""""""""""""</v>
          </cell>
          <cell r="C1100" t="str">
            <v>UN</v>
          </cell>
          <cell r="D1100">
            <v>26.327400000000001</v>
          </cell>
        </row>
        <row r="1101">
          <cell r="A1101" t="str">
            <v>001.23.03560</v>
          </cell>
          <cell r="B1101" t="str">
            <v>Fornecimento e Instalação de Condulete de Alumínio Tipo """"""""""""""""E"""""""""""""""", C/ Tampa, 2  1/2""""""""""""""""</v>
          </cell>
          <cell r="C1101" t="str">
            <v>UN</v>
          </cell>
          <cell r="D1101">
            <v>55.0274</v>
          </cell>
        </row>
        <row r="1102">
          <cell r="A1102" t="str">
            <v>001.23.03580</v>
          </cell>
          <cell r="B1102" t="str">
            <v>Fornecimento e Instalação de Condulete de Alumínio Tipo """"""""""""""""LL"""""""""""""""",""""""""""""""""LB"""""""""""""""", """"""""""""""""LR"""""""""""""""", S/ Tampa, 1/2""""""""""""""""</v>
          </cell>
          <cell r="C1102" t="str">
            <v>UN</v>
          </cell>
          <cell r="D1102">
            <v>5.8068999999999997</v>
          </cell>
        </row>
        <row r="1103">
          <cell r="A1103" t="str">
            <v>001.23.03600</v>
          </cell>
          <cell r="B1103" t="str">
            <v>Fornecimento e Instalação de Condulete de Alumínio Tipo """"""""""""""""LL"""""""""""""""",""""""""""""""""LB"""""""""""""""", """"""""""""""""LR"""""""""""""""", S/ Tampa, 3/4""""""""""""""""</v>
          </cell>
          <cell r="C1103" t="str">
            <v>UN</v>
          </cell>
          <cell r="D1103">
            <v>5.8068999999999997</v>
          </cell>
        </row>
        <row r="1104">
          <cell r="A1104" t="str">
            <v>001.23.03620</v>
          </cell>
          <cell r="B1104" t="str">
            <v>Fornecimento e Instalação de Condulete de Alumínio Tipo  """"""""""""""""LL"""""""""""""""",""""""""""""""""LB"""""""""""""""", """"""""""""""""LR"""""""""""""""", S/ Tampa, 1""""""""""""""""</v>
          </cell>
          <cell r="C1104" t="str">
            <v>UN</v>
          </cell>
          <cell r="D1104">
            <v>8.5368999999999993</v>
          </cell>
        </row>
        <row r="1105">
          <cell r="A1105" t="str">
            <v>001.23.03640</v>
          </cell>
          <cell r="B1105" t="str">
            <v>Fornecimento e Instalação de Condulete de Alumínio Tipo """"""""""""""""LL"""""""""""""""",""""""""""""""""LB"""""""""""""""", """"""""""""""""LR"""""""""""""""", C/ Tampa, 1 1/4""""""""""""""""</v>
          </cell>
          <cell r="C1105" t="str">
            <v>UN</v>
          </cell>
          <cell r="D1105">
            <v>14.6774</v>
          </cell>
        </row>
        <row r="1106">
          <cell r="A1106" t="str">
            <v>001.23.03660</v>
          </cell>
          <cell r="B1106" t="str">
            <v>Fornecimento e Instalação de Condulete de Alumínio Tipo  """"""""""""""""LL"""""""""""""""",""""""""""""""""LB"""""""""""""""", """"""""""""""""LR"""""""""""""""", C/ Tampa, 1 1/2""""""""""""""""</v>
          </cell>
          <cell r="C1106" t="str">
            <v>UN</v>
          </cell>
          <cell r="D1106">
            <v>19.7074</v>
          </cell>
        </row>
        <row r="1107">
          <cell r="A1107" t="str">
            <v>001.23.03680</v>
          </cell>
          <cell r="B1107" t="str">
            <v>Fornecimento e Instalação de Condulete de Alumínio Tipo  """"""""""""""""LL"""""""""""""""",""""""""""""""""LB"""""""""""""""", """"""""""""""""LR"""""""""""""""", C/ Tampa, 2""""""""""""""""</v>
          </cell>
          <cell r="C1107" t="str">
            <v>UN</v>
          </cell>
          <cell r="D1107">
            <v>27.227399999999999</v>
          </cell>
        </row>
        <row r="1108">
          <cell r="A1108" t="str">
            <v>001.23.03700</v>
          </cell>
          <cell r="B1108" t="str">
            <v>Fornecimento e Instalação de Condulete de Alumínio Tipo  """"""""""""""""LL"""""""""""""""",""""""""""""""""LB"""""""""""""""", """"""""""""""""LR"""""""""""""""", C/ Tampa, 2  1/2""""""""""""""""</v>
          </cell>
          <cell r="C1108" t="str">
            <v>UN</v>
          </cell>
          <cell r="D1108">
            <v>55.287399999999998</v>
          </cell>
        </row>
        <row r="1109">
          <cell r="A1109" t="str">
            <v>001.23.03720</v>
          </cell>
          <cell r="B1109" t="str">
            <v>Fornecimento e Instalação de Condulete de Alumínio Tipo """"""""""""""""TB"""""""""""""""", S/ Tampa, 1/2""""""""""""""""</v>
          </cell>
          <cell r="C1109" t="str">
            <v>UN</v>
          </cell>
          <cell r="D1109">
            <v>6.5087000000000002</v>
          </cell>
        </row>
        <row r="1110">
          <cell r="A1110" t="str">
            <v>001.23.03740</v>
          </cell>
          <cell r="B1110" t="str">
            <v>Fornecimento e Instalação de Condulete de Alumínio Tipo """"""""""""""""TB"""""""""""""""", S/ Tampa, 3/4""""""""""""""""</v>
          </cell>
          <cell r="C1110" t="str">
            <v>UN</v>
          </cell>
          <cell r="D1110">
            <v>6.5087000000000002</v>
          </cell>
        </row>
        <row r="1111">
          <cell r="A1111" t="str">
            <v>001.23.03760</v>
          </cell>
          <cell r="B1111" t="str">
            <v>Fornecimento e Instalação de Condulete de Alumínio Tipo """"""""""""""""TB"""""""""""""""", S/ Tampa, 1""""""""""""""""</v>
          </cell>
          <cell r="C1111" t="str">
            <v>UN</v>
          </cell>
          <cell r="D1111">
            <v>9.5587</v>
          </cell>
        </row>
        <row r="1112">
          <cell r="A1112" t="str">
            <v>001.23.03780</v>
          </cell>
          <cell r="B1112" t="str">
            <v>Fornecimento e Instalação de Condulete de Alumínio Tipo """"""""""""""""TB"""""""""""""""", C/ Tampa, 1 1/4""""""""""""""""</v>
          </cell>
          <cell r="C1112" t="str">
            <v>UN</v>
          </cell>
          <cell r="D1112">
            <v>16.3492</v>
          </cell>
        </row>
        <row r="1113">
          <cell r="A1113" t="str">
            <v>001.23.03800</v>
          </cell>
          <cell r="B1113" t="str">
            <v>Fornecimento e Instalação de Condulete de Alumínio Tipo """"""""""""""""TB"""""""""""""""", C/ Tampa, 1 1/2""""""""""""""""</v>
          </cell>
          <cell r="C1113" t="str">
            <v>UN</v>
          </cell>
          <cell r="D1113">
            <v>22.049199999999999</v>
          </cell>
        </row>
        <row r="1114">
          <cell r="A1114" t="str">
            <v>001.23.03820</v>
          </cell>
          <cell r="B1114" t="str">
            <v>Fornecimento e Instalação de Condulete de Alumínio Tipo """"""""""""""""TB"""""""""""""""", C/ Tampa, 2""""""""""""""""</v>
          </cell>
          <cell r="C1114" t="str">
            <v>UN</v>
          </cell>
          <cell r="D1114">
            <v>29.569199999999999</v>
          </cell>
        </row>
        <row r="1115">
          <cell r="A1115" t="str">
            <v>001.23.03840</v>
          </cell>
          <cell r="B1115" t="str">
            <v>Fornecimento e Instalação de Condulete de Alumínio Tipo """"""""""""""""TB"""""""""""""""", C/ Tampa, 2  1/2""""""""""""""""</v>
          </cell>
          <cell r="C1115" t="str">
            <v>UN</v>
          </cell>
          <cell r="D1115">
            <v>59.529200000000003</v>
          </cell>
        </row>
        <row r="1116">
          <cell r="A1116" t="str">
            <v>001.23.03860</v>
          </cell>
          <cell r="B1116" t="str">
            <v>Fornecimento e Instalação de Condulete de Alumínio Tipo """"""""""""""""X"""""""""""""""", S/ Tampa, 1/2""""""""""""""""</v>
          </cell>
          <cell r="C1116" t="str">
            <v>UN</v>
          </cell>
          <cell r="D1116">
            <v>6.3468999999999998</v>
          </cell>
        </row>
        <row r="1117">
          <cell r="A1117" t="str">
            <v>001.23.03880</v>
          </cell>
          <cell r="B1117" t="str">
            <v>Fornecimento e Instalação de Condulete de Alumínio Tipo """"""""""""""""X"""""""""""""""", S/ Tampa, 3/4""""""""""""""""</v>
          </cell>
          <cell r="C1117" t="str">
            <v>UN</v>
          </cell>
          <cell r="D1117">
            <v>6.3468999999999998</v>
          </cell>
        </row>
        <row r="1118">
          <cell r="A1118" t="str">
            <v>001.23.03900</v>
          </cell>
          <cell r="B1118" t="str">
            <v>Fornecimento e Instalação de Condulete de Alumínio Tipo """"""""""""""""X"""""""""""""""", S/ Tampa, 1""""""""""""""""</v>
          </cell>
          <cell r="C1118" t="str">
            <v>UN</v>
          </cell>
          <cell r="D1118">
            <v>9.3768999999999991</v>
          </cell>
        </row>
        <row r="1119">
          <cell r="A1119" t="str">
            <v>001.23.03920</v>
          </cell>
          <cell r="B1119" t="str">
            <v>Fornecimento e Instalação de Condulete de Alumínio Tipo """"""""""""""""X"""""""""""""""", C/ Tampa, 1 1/4""""""""""""""""</v>
          </cell>
          <cell r="C1119" t="str">
            <v>UN</v>
          </cell>
          <cell r="D1119">
            <v>16.4374</v>
          </cell>
        </row>
        <row r="1120">
          <cell r="A1120" t="str">
            <v>001.23.03940</v>
          </cell>
          <cell r="B1120" t="str">
            <v>Fornecimento e Instalação de Condulete de Alumínio Tipo """"""""""""""""X"""""""""""""""", C/ Tampa, 1 1/2""""""""""""""""</v>
          </cell>
          <cell r="C1120" t="str">
            <v>UN</v>
          </cell>
          <cell r="D1120">
            <v>23.397400000000001</v>
          </cell>
        </row>
        <row r="1121">
          <cell r="A1121" t="str">
            <v>001.23.03960</v>
          </cell>
          <cell r="B1121" t="str">
            <v>Fornecimento e Instalação de Condulete de Alumínio Tipo """"""""""""""""X"""""""""""""""", C/ Tampa, 2""""""""""""""""</v>
          </cell>
          <cell r="C1121" t="str">
            <v>UN</v>
          </cell>
          <cell r="D1121">
            <v>31.337399999999999</v>
          </cell>
        </row>
        <row r="1122">
          <cell r="A1122" t="str">
            <v>001.23.03980</v>
          </cell>
          <cell r="B1122" t="str">
            <v>Fornecimento e Instalação de Condulete de Alumínio Tipo """"""""""""""""X"""""""""""""""", C/ Tampa, 2  1/2""""""""""""""""</v>
          </cell>
          <cell r="C1122" t="str">
            <v>UN</v>
          </cell>
          <cell r="D1122">
            <v>59.057400000000001</v>
          </cell>
        </row>
        <row r="1123">
          <cell r="A1123" t="str">
            <v>001.23.04000</v>
          </cell>
          <cell r="B1123" t="str">
            <v>Fornecimento e Instalação de Tampa de Alumínio 1/2"""""""""""""""" e 3/4"""""""""""""""" 1 P</v>
          </cell>
          <cell r="C1123" t="str">
            <v>UN</v>
          </cell>
          <cell r="D1123">
            <v>1.8005</v>
          </cell>
        </row>
        <row r="1124">
          <cell r="A1124" t="str">
            <v>001.23.04020</v>
          </cell>
          <cell r="B1124" t="str">
            <v>Fornecimento e Instalação de Tampa de Alumínio 1/2"""""""""""""""" e 3/4"""""""""""""""" 1 P Red.</v>
          </cell>
          <cell r="C1124" t="str">
            <v>UN</v>
          </cell>
          <cell r="D1124">
            <v>1.8005</v>
          </cell>
        </row>
        <row r="1125">
          <cell r="A1125" t="str">
            <v>001.23.04040</v>
          </cell>
          <cell r="B1125" t="str">
            <v>Fornecimento e Instalação de Tampa de Alumínio 1/2"""""""""""""""" e 3/4"""""""""""""""" 1 P RJ 45</v>
          </cell>
          <cell r="C1125" t="str">
            <v>UN</v>
          </cell>
          <cell r="D1125">
            <v>1.8005</v>
          </cell>
        </row>
        <row r="1126">
          <cell r="A1126" t="str">
            <v>001.23.04060</v>
          </cell>
          <cell r="B1126" t="str">
            <v>Fornecimento e Instalação de Tampa de Alumínio 1/2"""""""""""""""" e 3/4"""""""""""""""" 2 P</v>
          </cell>
          <cell r="C1126" t="str">
            <v>UN</v>
          </cell>
          <cell r="D1126">
            <v>1.8005</v>
          </cell>
        </row>
        <row r="1127">
          <cell r="A1127" t="str">
            <v>001.23.04080</v>
          </cell>
          <cell r="B1127" t="str">
            <v>Fornecimento e Instalação de Tampa de Alumínio 1/2"""""""""""""""" e 3/4"""""""""""""""" 2 P Sep.</v>
          </cell>
          <cell r="C1127" t="str">
            <v>UN</v>
          </cell>
          <cell r="D1127">
            <v>1.8005</v>
          </cell>
        </row>
        <row r="1128">
          <cell r="A1128" t="str">
            <v>001.23.04100</v>
          </cell>
          <cell r="B1128" t="str">
            <v>Fornecimento e Instalação de Tampa de Alumínio 1/2"""""""""""""""" e 3/4"""""""""""""""" 2 P RJ 45</v>
          </cell>
          <cell r="C1128" t="str">
            <v>UN</v>
          </cell>
          <cell r="D1128">
            <v>1.8005</v>
          </cell>
        </row>
        <row r="1129">
          <cell r="A1129" t="str">
            <v>001.23.04120</v>
          </cell>
          <cell r="B1129" t="str">
            <v>Fornecimento e Instalação de Tampa de Alumínio 1/2"""""""""""""""" e 3/4"""""""""""""""" 3 P</v>
          </cell>
          <cell r="C1129" t="str">
            <v>UN</v>
          </cell>
          <cell r="D1129">
            <v>1.8005</v>
          </cell>
        </row>
        <row r="1130">
          <cell r="A1130" t="str">
            <v>001.23.04140</v>
          </cell>
          <cell r="B1130" t="str">
            <v>Fornecimento e Instalação de Tampa de Alumínio 1/2"""""""""""""""" e 3/4"""""""""""""""" Cega</v>
          </cell>
          <cell r="C1130" t="str">
            <v>UN</v>
          </cell>
          <cell r="D1130">
            <v>1.8005</v>
          </cell>
        </row>
        <row r="1131">
          <cell r="A1131" t="str">
            <v>001.23.04160</v>
          </cell>
          <cell r="B1131" t="str">
            <v>Fornecimento e Instalação de Tampa de Alumínio 1"""""""""""""""" 1 P</v>
          </cell>
          <cell r="C1131" t="str">
            <v>UN</v>
          </cell>
          <cell r="D1131">
            <v>2.2805</v>
          </cell>
        </row>
        <row r="1132">
          <cell r="A1132" t="str">
            <v>001.23.04180</v>
          </cell>
          <cell r="B1132" t="str">
            <v>Fornecimento e Instalação de Tampa de Alumínio 1"""""""""""""""" 1 P Red.</v>
          </cell>
          <cell r="C1132" t="str">
            <v>UN</v>
          </cell>
          <cell r="D1132">
            <v>2.2805</v>
          </cell>
        </row>
        <row r="1133">
          <cell r="A1133" t="str">
            <v>001.23.04200</v>
          </cell>
          <cell r="B1133" t="str">
            <v>Fornecimento e Instalação de Tampa de Alumínio 1"""""""""""""""" 1 P RJ 45</v>
          </cell>
          <cell r="C1133" t="str">
            <v>UN</v>
          </cell>
          <cell r="D1133">
            <v>2.2805</v>
          </cell>
        </row>
        <row r="1134">
          <cell r="A1134" t="str">
            <v>001.23.04220</v>
          </cell>
          <cell r="B1134" t="str">
            <v>Fornecimento e Instalação de Tampa de Alumínio 1"""""""""""""""" 2 P</v>
          </cell>
          <cell r="C1134" t="str">
            <v>UN</v>
          </cell>
          <cell r="D1134">
            <v>2.2805</v>
          </cell>
        </row>
        <row r="1135">
          <cell r="A1135" t="str">
            <v>001.23.04240</v>
          </cell>
          <cell r="B1135" t="str">
            <v>Fornecimento e Instalação de Tampa de Alumínio 1"""""""""""""""" 2 P Sep.</v>
          </cell>
          <cell r="C1135" t="str">
            <v>UN</v>
          </cell>
          <cell r="D1135">
            <v>2.2805</v>
          </cell>
        </row>
        <row r="1136">
          <cell r="A1136" t="str">
            <v>001.23.04260</v>
          </cell>
          <cell r="B1136" t="str">
            <v>Fornecimento e Instalação de Tampa de Alumínio 1"""""""""""""""" 2 P RJ 45</v>
          </cell>
          <cell r="C1136" t="str">
            <v>UN</v>
          </cell>
          <cell r="D1136">
            <v>2.2805</v>
          </cell>
        </row>
        <row r="1137">
          <cell r="A1137" t="str">
            <v>001.23.04280</v>
          </cell>
          <cell r="B1137" t="str">
            <v>Fornecimento e Instalação de Tampa de Alumínio 1"""""""""""""""" 3 P</v>
          </cell>
          <cell r="C1137" t="str">
            <v>UN</v>
          </cell>
          <cell r="D1137">
            <v>2.2805</v>
          </cell>
        </row>
        <row r="1138">
          <cell r="A1138" t="str">
            <v>001.23.04300</v>
          </cell>
          <cell r="B1138" t="str">
            <v>Fornecimento e Instalação de Tampa de Alumínio 1"""""""""""""""" Cega</v>
          </cell>
          <cell r="C1138" t="str">
            <v>UN</v>
          </cell>
          <cell r="D1138">
            <v>2.2805</v>
          </cell>
        </row>
        <row r="1139">
          <cell r="A1139" t="str">
            <v>001.23.04320</v>
          </cell>
          <cell r="B1139" t="str">
            <v>Fornecimento e instalação de caixa metálica com tampa parafusada de Embutir de 20.00x20.00x10.00 cm</v>
          </cell>
          <cell r="C1139" t="str">
            <v>UN</v>
          </cell>
          <cell r="D1139">
            <v>27.757999999999999</v>
          </cell>
        </row>
        <row r="1140">
          <cell r="A1140" t="str">
            <v>001.23.04340</v>
          </cell>
          <cell r="B1140" t="str">
            <v>Fornecimento e instalação de caixa metálica com tampa parafusada de Embutir de 25.00x25.00x12.00 cm</v>
          </cell>
          <cell r="C1140" t="str">
            <v>UN</v>
          </cell>
          <cell r="D1140">
            <v>34.179900000000004</v>
          </cell>
        </row>
        <row r="1141">
          <cell r="A1141" t="str">
            <v>001.23.04360</v>
          </cell>
          <cell r="B1141" t="str">
            <v>Fornecimento e instalação de caixa metálica com tampa parafusada de Embutir 30.00x30.00x15.00 cm</v>
          </cell>
          <cell r="C1141" t="str">
            <v>UN</v>
          </cell>
          <cell r="D1141">
            <v>47.747599999999998</v>
          </cell>
        </row>
        <row r="1142">
          <cell r="A1142" t="str">
            <v>001.23.04380</v>
          </cell>
          <cell r="B1142" t="str">
            <v>Fornecimento e instalação de caixa metálica com tampa parafusada de Embutir 40.00x40.00x15.00 cm</v>
          </cell>
          <cell r="C1142" t="str">
            <v>UN</v>
          </cell>
          <cell r="D1142">
            <v>71.476799999999997</v>
          </cell>
        </row>
        <row r="1143">
          <cell r="A1143" t="str">
            <v>001.23.04400</v>
          </cell>
          <cell r="B1143" t="str">
            <v>Fornecimento e instalação de caixa metálica com tampa parafusada de Embutir 50.00x50.00x15.00 cm</v>
          </cell>
          <cell r="C1143" t="str">
            <v>UN</v>
          </cell>
          <cell r="D1143">
            <v>91.566800000000001</v>
          </cell>
        </row>
        <row r="1144">
          <cell r="A1144" t="str">
            <v>001.23.04420</v>
          </cell>
          <cell r="B1144" t="str">
            <v>Fornecimento e instalação de Quadro Metálico De  80 x 60 x 25 cm C/Porta P/ Comando</v>
          </cell>
          <cell r="C1144" t="str">
            <v>UN</v>
          </cell>
          <cell r="D1144">
            <v>285.5136</v>
          </cell>
        </row>
        <row r="1145">
          <cell r="A1145" t="str">
            <v>001.23.04440</v>
          </cell>
          <cell r="B1145" t="str">
            <v>Fornecimento e instalação de Quadro Metálico De  60x 60x20 cm C/Porta P/ Comando</v>
          </cell>
          <cell r="C1145" t="str">
            <v>UN</v>
          </cell>
          <cell r="D1145">
            <v>290.34440000000001</v>
          </cell>
        </row>
        <row r="1146">
          <cell r="A1146" t="str">
            <v>001.23.04460</v>
          </cell>
          <cell r="B1146" t="str">
            <v>Fornecimento e instalação de Quadro De Distribuicao P/ 01- 03 Circuitos De Sobrepor, Pvc, Eletromar ou Mesmo Padrão</v>
          </cell>
          <cell r="C1146" t="str">
            <v>UN</v>
          </cell>
          <cell r="D1146">
            <v>33.256799999999998</v>
          </cell>
        </row>
        <row r="1147">
          <cell r="A1147" t="str">
            <v>001.23.04480</v>
          </cell>
          <cell r="B1147" t="str">
            <v>Fornecimento e instalação de Quadro De Distribuicao P/ 04 - 06 Circuitos De Sobrepor, Pvc, Eletromar ou Mesmo Padrão</v>
          </cell>
          <cell r="C1147" t="str">
            <v>UN</v>
          </cell>
          <cell r="D1147">
            <v>42.366799999999998</v>
          </cell>
        </row>
        <row r="1148">
          <cell r="A1148" t="str">
            <v>001.23.04500</v>
          </cell>
          <cell r="B1148" t="str">
            <v>Fornecimento e instalação de Quadro De Dist Embutir Metálico Com Porta P/ 06 Circuitos</v>
          </cell>
          <cell r="C1148" t="str">
            <v>UN</v>
          </cell>
          <cell r="D1148">
            <v>36.296799999999998</v>
          </cell>
        </row>
        <row r="1149">
          <cell r="A1149" t="str">
            <v>001.23.04520</v>
          </cell>
          <cell r="B1149" t="str">
            <v>Fornecimento e instalação de Quadro De Dist Embutir Metálico Com Porta P/ 12 Circuitos</v>
          </cell>
          <cell r="C1149" t="str">
            <v>UN</v>
          </cell>
          <cell r="D1149">
            <v>47.086799999999997</v>
          </cell>
        </row>
        <row r="1150">
          <cell r="A1150" t="str">
            <v>001.23.04540</v>
          </cell>
          <cell r="B1150" t="str">
            <v>Fornecimento e instalação de Quadro De Dist Embutir Metálico Com Porta P/ 18 Circuitos</v>
          </cell>
          <cell r="C1150" t="str">
            <v>UN</v>
          </cell>
          <cell r="D1150">
            <v>86.006</v>
          </cell>
        </row>
        <row r="1151">
          <cell r="A1151" t="str">
            <v>001.23.04560</v>
          </cell>
          <cell r="B1151" t="str">
            <v>Fornecimento e instalação de Quadro De Dist Tripolar Embutir C/ Barramento Com Porta 20 Circuitos 100 A</v>
          </cell>
          <cell r="C1151" t="str">
            <v>UN</v>
          </cell>
          <cell r="D1151">
            <v>134.286</v>
          </cell>
        </row>
        <row r="1152">
          <cell r="A1152" t="str">
            <v>001.23.04580</v>
          </cell>
          <cell r="B1152" t="str">
            <v>Fornecimento e instalação de Quadro De Dist Tripolar Embutir C/ Barramento Com Porta 24 Circuitos 100 A</v>
          </cell>
          <cell r="C1152" t="str">
            <v>UN</v>
          </cell>
          <cell r="D1152">
            <v>183.74520000000001</v>
          </cell>
        </row>
        <row r="1153">
          <cell r="A1153" t="str">
            <v>001.23.04600</v>
          </cell>
          <cell r="B1153" t="str">
            <v>Fornecimento e instalação de Quadro De Dist Tripolar Embutir C/ Barramento Com Porta 40 Circuitos 100 A</v>
          </cell>
          <cell r="C1153" t="str">
            <v>UN</v>
          </cell>
          <cell r="D1153">
            <v>418.4144</v>
          </cell>
        </row>
        <row r="1154">
          <cell r="A1154" t="str">
            <v>001.23.04620</v>
          </cell>
          <cell r="B1154" t="str">
            <v>Fornecimento e instalação de Quadro De Dist Tripolar Embutir C/ Barramento Com Porta 50 Circuitos 100 A</v>
          </cell>
          <cell r="C1154" t="str">
            <v>UN</v>
          </cell>
          <cell r="D1154">
            <v>570.95360000000005</v>
          </cell>
        </row>
        <row r="1155">
          <cell r="A1155" t="str">
            <v>001.23.04640</v>
          </cell>
          <cell r="B1155" t="str">
            <v>Fornecimento e instalação de Quadro De Dist Tripolar Embutir C/ Barramento Com Porta 32 Circuitos 100 A</v>
          </cell>
          <cell r="C1155" t="str">
            <v>UN</v>
          </cell>
          <cell r="D1155">
            <v>198.09520000000001</v>
          </cell>
        </row>
        <row r="1156">
          <cell r="A1156" t="str">
            <v>001.23.04660</v>
          </cell>
          <cell r="B1156" t="str">
            <v>Fornecimento e Instalação de Disjuntor monofásico EL 10A da marca Eletromar ou Mesmo Padrão (UL)</v>
          </cell>
          <cell r="C1156" t="str">
            <v>UN</v>
          </cell>
          <cell r="D1156">
            <v>6.3926999999999996</v>
          </cell>
        </row>
        <row r="1157">
          <cell r="A1157" t="str">
            <v>001.23.04680</v>
          </cell>
          <cell r="B1157" t="str">
            <v>Fornecimento e Instalação de Disjuntor monofásico EL 15A da marca Eletromar ou Mesmo Padrão (UL)</v>
          </cell>
          <cell r="C1157" t="str">
            <v>UN</v>
          </cell>
          <cell r="D1157">
            <v>6.5126999999999997</v>
          </cell>
        </row>
        <row r="1158">
          <cell r="A1158" t="str">
            <v>001.23.04700</v>
          </cell>
          <cell r="B1158" t="str">
            <v>Fornecimento e Instalação de Disjuntor monofásico EL 20A da marca Eletromar ou Mesmo Padrão (UL)</v>
          </cell>
          <cell r="C1158" t="str">
            <v>UN</v>
          </cell>
          <cell r="D1158">
            <v>6.4617000000000004</v>
          </cell>
        </row>
        <row r="1159">
          <cell r="A1159" t="str">
            <v>001.23.04720</v>
          </cell>
          <cell r="B1159" t="str">
            <v>Fornecimento e Instalação de Disjuntor monofásico EL 25A da marca Eletromar ou Mesmo Padrão (UL)</v>
          </cell>
          <cell r="C1159" t="str">
            <v>UN</v>
          </cell>
          <cell r="D1159">
            <v>6.4617000000000004</v>
          </cell>
        </row>
        <row r="1160">
          <cell r="A1160" t="str">
            <v>001.23.04740</v>
          </cell>
          <cell r="B1160" t="str">
            <v>Fornecimento e Instalação de Disjuntor monofásico EL 30A da marca Eletromar ou Mesmo Padrão (UL)</v>
          </cell>
          <cell r="C1160" t="str">
            <v>UN</v>
          </cell>
          <cell r="D1160">
            <v>6.4527000000000001</v>
          </cell>
        </row>
        <row r="1161">
          <cell r="A1161" t="str">
            <v>001.23.04760</v>
          </cell>
          <cell r="B1161" t="str">
            <v>Fornecimento e Instalação de Disjuntor monofásico EL 35A da marca Eletromar ou Mesmo Padrão (UL)</v>
          </cell>
          <cell r="C1161" t="str">
            <v>UN</v>
          </cell>
          <cell r="D1161">
            <v>9.8386999999999993</v>
          </cell>
        </row>
        <row r="1162">
          <cell r="A1162" t="str">
            <v>001.23.04780</v>
          </cell>
          <cell r="B1162" t="str">
            <v>Fornecimento e Instalação de Disjuntor monofásico EL 40A da marca Eletromar ou Mesmo Padrão (UL)</v>
          </cell>
          <cell r="C1162" t="str">
            <v>UN</v>
          </cell>
          <cell r="D1162">
            <v>9.7437000000000005</v>
          </cell>
        </row>
        <row r="1163">
          <cell r="A1163" t="str">
            <v>001.23.04800</v>
          </cell>
          <cell r="B1163" t="str">
            <v>Fornecimento e Instalação de Disjuntor monofásico EL 50A da marca Eletromar ou Mesmo Padrão (UL)</v>
          </cell>
          <cell r="C1163" t="str">
            <v>UN</v>
          </cell>
          <cell r="D1163">
            <v>9.0626999999999995</v>
          </cell>
        </row>
        <row r="1164">
          <cell r="A1164" t="str">
            <v>001.23.04820</v>
          </cell>
          <cell r="B1164" t="str">
            <v>Fornecimento e Instalação de Disjuntor monofásico EL 60A da marca Eletromar ou Mesmo Padrão (UL)</v>
          </cell>
          <cell r="C1164" t="str">
            <v>UN</v>
          </cell>
          <cell r="D1164">
            <v>14.162699999999999</v>
          </cell>
        </row>
        <row r="1165">
          <cell r="A1165" t="str">
            <v>001.23.04840</v>
          </cell>
          <cell r="B1165" t="str">
            <v>Fornecimento e Instalação de Disjuntor monofásico EL 70A da marca Eletromar ou Mesmo Padrão (UL)</v>
          </cell>
          <cell r="C1165" t="str">
            <v>UN</v>
          </cell>
          <cell r="D1165">
            <v>14.162699999999999</v>
          </cell>
        </row>
        <row r="1166">
          <cell r="A1166" t="str">
            <v>001.23.04860</v>
          </cell>
          <cell r="B1166" t="str">
            <v>Fornecimento e Instalação de Disjuntor bifásico EL 10A da marca Eletromar ou Mesmo Padrão (UL)</v>
          </cell>
          <cell r="C1166" t="str">
            <v>UN</v>
          </cell>
          <cell r="D1166">
            <v>32.3645</v>
          </cell>
        </row>
        <row r="1167">
          <cell r="A1167" t="str">
            <v>001.23.04880</v>
          </cell>
          <cell r="B1167" t="str">
            <v>Fornecimento e Instalação de Disjuntor bifásico EL 15A da marca Eletromar ou Mesmo Padrão (UL)</v>
          </cell>
          <cell r="C1167" t="str">
            <v>UN</v>
          </cell>
          <cell r="D1167">
            <v>30.965499999999999</v>
          </cell>
        </row>
        <row r="1168">
          <cell r="A1168" t="str">
            <v>001.23.04900</v>
          </cell>
          <cell r="B1168" t="str">
            <v>Fornecimento e Instalação de Disjuntor bifásico EL 20A da marca Eletromar ou Mesmo Padrão (UL)</v>
          </cell>
          <cell r="C1168" t="str">
            <v>UN</v>
          </cell>
          <cell r="D1168">
            <v>30.965499999999999</v>
          </cell>
        </row>
        <row r="1169">
          <cell r="A1169" t="str">
            <v>001.23.04920</v>
          </cell>
          <cell r="B1169" t="str">
            <v>Fornecimento e Instalação de Disjuntor bifásico EL 25A da marca Eletromar ou Mesmo Padrão (UL)</v>
          </cell>
          <cell r="C1169" t="str">
            <v>UN</v>
          </cell>
          <cell r="D1169">
            <v>30.965499999999999</v>
          </cell>
        </row>
        <row r="1170">
          <cell r="A1170" t="str">
            <v>001.23.04940</v>
          </cell>
          <cell r="B1170" t="str">
            <v>Fornecimento e Instalação de Disjuntor bifásico EL 30A da marca Eletromar ou Mesmo Padrão (UL)</v>
          </cell>
          <cell r="C1170" t="str">
            <v>UN</v>
          </cell>
          <cell r="D1170">
            <v>30.965499999999999</v>
          </cell>
        </row>
        <row r="1171">
          <cell r="A1171" t="str">
            <v>001.23.04960</v>
          </cell>
          <cell r="B1171" t="str">
            <v>Fornecimento e Instalação de Disjuntor bifásico EL 35A da marca Eletromar ou Mesmo Padrão (UL)</v>
          </cell>
          <cell r="C1171" t="str">
            <v>UN</v>
          </cell>
          <cell r="D1171">
            <v>32.3645</v>
          </cell>
        </row>
        <row r="1172">
          <cell r="A1172" t="str">
            <v>001.23.04980</v>
          </cell>
          <cell r="B1172" t="str">
            <v>Fornecimento e Instalação de Disjuntor bifásico EL 40A da marca Eletromar ou Mesmo Padrão (UL)</v>
          </cell>
          <cell r="C1172" t="str">
            <v>UN</v>
          </cell>
          <cell r="D1172">
            <v>32.3645</v>
          </cell>
        </row>
        <row r="1173">
          <cell r="A1173" t="str">
            <v>001.23.05000</v>
          </cell>
          <cell r="B1173" t="str">
            <v>Fornecimento e Instalação de Disjuntor bifásico EL 50A da marca Eletromar ou Mesmo Padrão (UL))</v>
          </cell>
          <cell r="C1173" t="str">
            <v>UN</v>
          </cell>
          <cell r="D1173">
            <v>32.3645</v>
          </cell>
        </row>
        <row r="1174">
          <cell r="A1174" t="str">
            <v>001.23.05020</v>
          </cell>
          <cell r="B1174" t="str">
            <v>Fornecimento e Instalação de Disjuntor bifásico EL 60A da marca Eletromar ou Mesmo Padrão (UL)</v>
          </cell>
          <cell r="C1174" t="str">
            <v>UN</v>
          </cell>
          <cell r="D1174">
            <v>46.3825</v>
          </cell>
        </row>
        <row r="1175">
          <cell r="A1175" t="str">
            <v>001.23.05040</v>
          </cell>
          <cell r="B1175" t="str">
            <v>Fornecimento e Instalação de Disjuntor bifásico EL 70A da marca Eletromar ou Mesmo Padrão (UL)</v>
          </cell>
          <cell r="C1175" t="str">
            <v>UN</v>
          </cell>
          <cell r="D1175">
            <v>47.080500000000001</v>
          </cell>
        </row>
        <row r="1176">
          <cell r="A1176" t="str">
            <v>001.23.05060</v>
          </cell>
          <cell r="B1176" t="str">
            <v>Fornecimento e Instalação de Disjuntor bifásico EL 90A da marca Eletromar ou Mesmo Padrão (UL)</v>
          </cell>
          <cell r="C1176" t="str">
            <v>UN</v>
          </cell>
          <cell r="D1176">
            <v>47.080500000000001</v>
          </cell>
        </row>
        <row r="1177">
          <cell r="A1177" t="str">
            <v>001.23.05080</v>
          </cell>
          <cell r="B1177" t="str">
            <v>Fornecimento e Instalação de Disjuntor bifásico EL 100A da marca Eletromar ou Mesmo Padrão (UL)</v>
          </cell>
          <cell r="C1177" t="str">
            <v>UN</v>
          </cell>
          <cell r="D1177">
            <v>46.3825</v>
          </cell>
        </row>
        <row r="1178">
          <cell r="A1178" t="str">
            <v>001.23.05100</v>
          </cell>
          <cell r="B1178" t="str">
            <v>Fornecimento e Instalação de Disjuntor trifásico EL 10A  C da marca Eletromar ou Mesmo Padrão (UL)</v>
          </cell>
          <cell r="C1178" t="str">
            <v>UN</v>
          </cell>
          <cell r="D1178">
            <v>37.618299999999998</v>
          </cell>
        </row>
        <row r="1179">
          <cell r="A1179" t="str">
            <v>001.23.05120</v>
          </cell>
          <cell r="B1179" t="str">
            <v>Fornecimento e Instalação de Disjuntor trifásico EL 15A  C da marca Eletromar ou Mesmo Padrão (UL)</v>
          </cell>
          <cell r="C1179" t="str">
            <v>UN</v>
          </cell>
          <cell r="D1179">
            <v>38.186300000000003</v>
          </cell>
        </row>
        <row r="1180">
          <cell r="A1180" t="str">
            <v>001.23.05140</v>
          </cell>
          <cell r="B1180" t="str">
            <v>Fornecimento e Instalação de Disjuntor trifásico EL 20A  C da marca Eletromar ou Mesmo Padrão (UL)</v>
          </cell>
          <cell r="C1180" t="str">
            <v>UN</v>
          </cell>
          <cell r="D1180">
            <v>36.932299999999998</v>
          </cell>
        </row>
        <row r="1181">
          <cell r="A1181" t="str">
            <v>001.23.05160</v>
          </cell>
          <cell r="B1181" t="str">
            <v>Fornecimento e Instalação de Disjuntor trifásico EL 25A  C da marca Eletromar ou Mesmo Padrão (UL)</v>
          </cell>
          <cell r="C1181" t="str">
            <v>UN</v>
          </cell>
          <cell r="D1181">
            <v>37.069299999999998</v>
          </cell>
        </row>
        <row r="1182">
          <cell r="A1182" t="str">
            <v>001.23.05180</v>
          </cell>
          <cell r="B1182" t="str">
            <v>Fornecimento e Instalação de Disjuntor trifásico EL 30A  C da marca Eletromar ou Mesmo Padrão (UL)</v>
          </cell>
          <cell r="C1182" t="str">
            <v>UN</v>
          </cell>
          <cell r="D1182">
            <v>37.4893</v>
          </cell>
        </row>
        <row r="1183">
          <cell r="A1183" t="str">
            <v>001.23.05200</v>
          </cell>
          <cell r="B1183" t="str">
            <v>Fornecimento e Instalação de Disjuntor trifásico EL 35A  C da marca Eletromar ou Mesmo Padrão (UL)</v>
          </cell>
          <cell r="C1183" t="str">
            <v>UN</v>
          </cell>
          <cell r="D1183">
            <v>36.932299999999998</v>
          </cell>
        </row>
        <row r="1184">
          <cell r="A1184" t="str">
            <v>001.23.05220</v>
          </cell>
          <cell r="B1184" t="str">
            <v>Fornecimento e Instalação de Disjuntor trifásico EL 40A  C da marca Eletromar ou Mesmo Padrão (UL)</v>
          </cell>
          <cell r="C1184" t="str">
            <v>UN</v>
          </cell>
          <cell r="D1184">
            <v>38.128300000000003</v>
          </cell>
        </row>
        <row r="1185">
          <cell r="A1185" t="str">
            <v>001.23.05240</v>
          </cell>
          <cell r="B1185" t="str">
            <v>Fornecimento e Instalação de Disjuntor trifásico EL 50A  C da marca Eletromar ou Mesmo Padrão (UL)</v>
          </cell>
          <cell r="C1185" t="str">
            <v>UN</v>
          </cell>
          <cell r="D1185">
            <v>38.848300000000002</v>
          </cell>
        </row>
        <row r="1186">
          <cell r="A1186" t="str">
            <v>001.23.05260</v>
          </cell>
          <cell r="B1186" t="str">
            <v>Fornecimento e Instalação de Disjuntor trifásico EL 60A  C da marca Eletromar ou Mesmo Padrão (UL)</v>
          </cell>
          <cell r="C1186" t="str">
            <v>UN</v>
          </cell>
          <cell r="D1186">
            <v>56.271299999999997</v>
          </cell>
        </row>
        <row r="1187">
          <cell r="A1187" t="str">
            <v>001.23.05280</v>
          </cell>
          <cell r="B1187" t="str">
            <v>Fornecimento e Instalação de Disjuntor trifásico EL 70A  C da marca Eletromar ou Mesmo Padrão (UL)</v>
          </cell>
          <cell r="C1187" t="str">
            <v>UN</v>
          </cell>
          <cell r="D1187">
            <v>56.271299999999997</v>
          </cell>
        </row>
        <row r="1188">
          <cell r="A1188" t="str">
            <v>001.23.05300</v>
          </cell>
          <cell r="B1188" t="str">
            <v>Fornecimento e Instalação de Disjuntor trifásico EL 90A  C da marca Eletromar ou Mesmo Padrão (UL)</v>
          </cell>
          <cell r="C1188" t="str">
            <v>UN</v>
          </cell>
          <cell r="D1188">
            <v>56.271299999999997</v>
          </cell>
        </row>
        <row r="1189">
          <cell r="A1189" t="str">
            <v>001.23.05320</v>
          </cell>
          <cell r="B1189" t="str">
            <v>Fornecimento e Instalação de Disjuntor trifásico EL 100A  C da marca Eletromar ou Mesmo Padrão (UL)</v>
          </cell>
          <cell r="C1189" t="str">
            <v>UN</v>
          </cell>
          <cell r="D1189">
            <v>56.271299999999997</v>
          </cell>
        </row>
        <row r="1190">
          <cell r="A1190" t="str">
            <v>001.23.05340</v>
          </cell>
          <cell r="B1190" t="str">
            <v>Fornecimento e Instalação de Disjuntor trifásico EL 120A  CA da marca Eletromar ou Mesmo Padrão (UL)</v>
          </cell>
          <cell r="C1190" t="str">
            <v>UN</v>
          </cell>
          <cell r="D1190">
            <v>168.37129999999999</v>
          </cell>
        </row>
        <row r="1191">
          <cell r="A1191" t="str">
            <v>001.23.05360</v>
          </cell>
          <cell r="B1191" t="str">
            <v>Fornecimento e Instalação de Disjuntor trifásico EL 125A  CA da marca Eletromar ou Mesmo Padrão (UL)</v>
          </cell>
          <cell r="C1191" t="str">
            <v>UN</v>
          </cell>
          <cell r="D1191">
            <v>166.69130000000001</v>
          </cell>
        </row>
        <row r="1192">
          <cell r="A1192" t="str">
            <v>001.23.05380</v>
          </cell>
          <cell r="B1192" t="str">
            <v>Fornecimento e Instalação de Disjuntor trifásico EL 150A  CA da marca Eletromar ou Mesmo Padrão (UL)</v>
          </cell>
          <cell r="C1192" t="str">
            <v>UN</v>
          </cell>
          <cell r="D1192">
            <v>157.0813</v>
          </cell>
        </row>
        <row r="1193">
          <cell r="A1193" t="str">
            <v>001.23.05400</v>
          </cell>
          <cell r="B1193" t="str">
            <v>Fornecimento e Instalação de Disjuntor trifásico EL 175A  CA da marca Eletromar ou Mesmo Padrão (UL)</v>
          </cell>
          <cell r="C1193" t="str">
            <v>UN</v>
          </cell>
          <cell r="D1193">
            <v>157.0813</v>
          </cell>
        </row>
        <row r="1194">
          <cell r="A1194" t="str">
            <v>001.23.05420</v>
          </cell>
          <cell r="B1194" t="str">
            <v>Fornecimento e Instalação de Disjuntor trifásico EL 200A  CA da marca Eletromar ou Mesmo Padrão (UL)</v>
          </cell>
          <cell r="C1194" t="str">
            <v>UN</v>
          </cell>
          <cell r="D1194">
            <v>157.0813</v>
          </cell>
        </row>
        <row r="1195">
          <cell r="A1195" t="str">
            <v>001.23.05440</v>
          </cell>
          <cell r="B1195" t="str">
            <v>Fornecimento e Instalação de Disjuntor trifásico EL 225A  CA da marca Eletromar ou Mesmo Padrão (UL)</v>
          </cell>
          <cell r="C1195" t="str">
            <v>UN</v>
          </cell>
          <cell r="D1195">
            <v>166.69130000000001</v>
          </cell>
        </row>
        <row r="1196">
          <cell r="A1196" t="str">
            <v>001.23.05460</v>
          </cell>
          <cell r="B1196" t="str">
            <v>Fornecimento e Instalação de Disjuntor trifásico EL 250A  CA da marca Eletromar ou Mesmo Padrão (UL)</v>
          </cell>
          <cell r="C1196" t="str">
            <v>UN</v>
          </cell>
          <cell r="D1196">
            <v>435.93729999999999</v>
          </cell>
        </row>
        <row r="1197">
          <cell r="A1197" t="str">
            <v>001.23.05480</v>
          </cell>
          <cell r="B1197" t="str">
            <v>Fornecimento e Instalação de Disjuntor trifásico EL 300A  KI da marca Eletromar ou Mesmo Padrão (UL)</v>
          </cell>
          <cell r="C1197" t="str">
            <v>UN</v>
          </cell>
          <cell r="D1197">
            <v>1739.0983000000001</v>
          </cell>
        </row>
        <row r="1198">
          <cell r="A1198" t="str">
            <v>001.23.05500</v>
          </cell>
          <cell r="B1198" t="str">
            <v>Fornecimento e Instalação de Disjuntor trifásico EL 350A  KI da marca Eletromar ou Mesmo Padrão (UL)</v>
          </cell>
          <cell r="C1198" t="str">
            <v>UN</v>
          </cell>
          <cell r="D1198">
            <v>1739.0983000000001</v>
          </cell>
        </row>
        <row r="1199">
          <cell r="A1199" t="str">
            <v>001.23.05520</v>
          </cell>
          <cell r="B1199" t="str">
            <v>Fornecimento e Instalação de Disjuntor trifásico EL 400A  KI da marca Eletromar ou Mesmo Padrão (UL)</v>
          </cell>
          <cell r="C1199" t="str">
            <v>UN</v>
          </cell>
          <cell r="D1199">
            <v>1657.2083</v>
          </cell>
        </row>
        <row r="1200">
          <cell r="A1200" t="str">
            <v>001.23.05540</v>
          </cell>
          <cell r="B1200" t="str">
            <v>Fornecimento e Instalação de Disjuntor trifásico EL 500A  LI da marca Eletromar ou Mesmo Padrão (UL)</v>
          </cell>
          <cell r="C1200" t="str">
            <v>UN</v>
          </cell>
          <cell r="D1200">
            <v>2994.7653</v>
          </cell>
        </row>
        <row r="1201">
          <cell r="A1201" t="str">
            <v>001.23.05560</v>
          </cell>
          <cell r="B1201" t="str">
            <v>Fornecimento e Instalação de Disjuntor trifásico EL 600A  LI da marca Eletromar ou Mesmo Padrão (UL)</v>
          </cell>
          <cell r="C1201" t="str">
            <v>UN</v>
          </cell>
          <cell r="D1201">
            <v>2994.7653</v>
          </cell>
        </row>
        <row r="1202">
          <cell r="A1202" t="str">
            <v>001.23.05580</v>
          </cell>
          <cell r="B1202" t="str">
            <v>Fornecimento e Instalação de Disjuntor trifásico EL 630A  LI da marca Eletromar ou Mesmo Padrão (UL)</v>
          </cell>
          <cell r="C1202" t="str">
            <v>UN</v>
          </cell>
          <cell r="D1202">
            <v>2994.7653</v>
          </cell>
        </row>
        <row r="1203">
          <cell r="A1203" t="str">
            <v>001.23.05600</v>
          </cell>
          <cell r="B1203" t="str">
            <v>Fornecimento e Instalação de Disjuntor trifásico EL 700A  LI da marca Eletromar ou Mesmo Padrão (UL)</v>
          </cell>
          <cell r="C1203" t="str">
            <v>UN</v>
          </cell>
          <cell r="D1203">
            <v>5358.4813000000004</v>
          </cell>
        </row>
        <row r="1204">
          <cell r="A1204" t="str">
            <v>001.23.05620</v>
          </cell>
          <cell r="B1204" t="str">
            <v>Fornecimento e Instalação de Disjuntor trifásico EL 800A  LI da marca Eletromar ou Mesmo Padrão (UL)</v>
          </cell>
          <cell r="C1204" t="str">
            <v>UN</v>
          </cell>
          <cell r="D1204">
            <v>5358.4813000000004</v>
          </cell>
        </row>
        <row r="1205">
          <cell r="A1205" t="str">
            <v>001.23.05640</v>
          </cell>
          <cell r="B1205" t="str">
            <v>Fornecimento e Instalação de Disjuntor mini monopolar 6A B da marca Siemens ou Mesmo Padrão (DIN)</v>
          </cell>
          <cell r="C1205" t="str">
            <v>UN</v>
          </cell>
          <cell r="D1205">
            <v>24.965699999999998</v>
          </cell>
        </row>
        <row r="1206">
          <cell r="A1206" t="str">
            <v>001.23.05660</v>
          </cell>
          <cell r="B1206" t="str">
            <v>Fornecimento e Instalação de Disjuntor mini monopolar 25A B da marca Siemens ou Mesmo Padrão (DIN)</v>
          </cell>
          <cell r="C1206" t="str">
            <v>UN</v>
          </cell>
          <cell r="D1206">
            <v>8.4527000000000001</v>
          </cell>
        </row>
        <row r="1207">
          <cell r="A1207" t="str">
            <v>001.23.05680</v>
          </cell>
          <cell r="B1207" t="str">
            <v>Fornecimento e Instalação de Disjuntor mini monopolar 32A B da marca Siemens ou Mesmo Padrão (DIN)</v>
          </cell>
          <cell r="C1207" t="str">
            <v>UN</v>
          </cell>
          <cell r="D1207">
            <v>8.5677000000000003</v>
          </cell>
        </row>
        <row r="1208">
          <cell r="A1208" t="str">
            <v>001.23.05700</v>
          </cell>
          <cell r="B1208" t="str">
            <v>Fornecimento e Instalação de Disjuntor mini bipolar 6A C da marca Siemens ou Mesmo Padrão (DIN)</v>
          </cell>
          <cell r="C1208" t="str">
            <v>UN</v>
          </cell>
          <cell r="D1208">
            <v>97.176500000000004</v>
          </cell>
        </row>
        <row r="1209">
          <cell r="A1209" t="str">
            <v>001.23.05720</v>
          </cell>
          <cell r="B1209" t="str">
            <v>Fornecimento e Instalação de Disjuntor mini bipolar 10A C da marca Siemens ou Mesmo Padrão (DIN)</v>
          </cell>
          <cell r="C1209" t="str">
            <v>UN</v>
          </cell>
          <cell r="D1209">
            <v>54.040500000000002</v>
          </cell>
        </row>
        <row r="1210">
          <cell r="A1210" t="str">
            <v>001.23.05740</v>
          </cell>
          <cell r="B1210" t="str">
            <v>Fornecimento e Instalação de Disjuntor mini bipolar 16A C da marca Siemens ou Mesmo Padrão (DIN)</v>
          </cell>
          <cell r="C1210" t="str">
            <v>UN</v>
          </cell>
          <cell r="D1210">
            <v>53.897500000000001</v>
          </cell>
        </row>
        <row r="1211">
          <cell r="A1211" t="str">
            <v>001.23.05760</v>
          </cell>
          <cell r="B1211" t="str">
            <v>Fornecimento e Instalação de Disjuntor mini bipolar 20A C da marca Siemens ou Mesmo Padrão (DIN)</v>
          </cell>
          <cell r="C1211" t="str">
            <v>UN</v>
          </cell>
          <cell r="D1211">
            <v>54.040500000000002</v>
          </cell>
        </row>
        <row r="1212">
          <cell r="A1212" t="str">
            <v>001.23.05780</v>
          </cell>
          <cell r="B1212" t="str">
            <v>Fornecimento e Instalação de Disjuntor mini bipolar 32A C da marca Siemens ou Mesmo Padrão (DIN)</v>
          </cell>
          <cell r="C1212" t="str">
            <v>UN</v>
          </cell>
          <cell r="D1212">
            <v>54.040500000000002</v>
          </cell>
        </row>
        <row r="1213">
          <cell r="A1213" t="str">
            <v>001.23.05800</v>
          </cell>
          <cell r="B1213" t="str">
            <v>Fornecimento e Instalação de Disjuntor mini bipolar 63A C da marca Siemens ou Mesmo Padrão (DIN)</v>
          </cell>
          <cell r="C1213" t="str">
            <v>UN</v>
          </cell>
          <cell r="D1213">
            <v>75.770499999999998</v>
          </cell>
        </row>
        <row r="1214">
          <cell r="A1214" t="str">
            <v>001.23.05820</v>
          </cell>
          <cell r="B1214" t="str">
            <v>Fornecimento e Instalação de Disjuntor mini bipolar 80A C da marca Siemens ou Mesmo Padrão (DIN)</v>
          </cell>
          <cell r="C1214" t="str">
            <v>UN</v>
          </cell>
          <cell r="D1214">
            <v>75.770499999999998</v>
          </cell>
        </row>
        <row r="1215">
          <cell r="A1215" t="str">
            <v>001.23.05840</v>
          </cell>
          <cell r="B1215" t="str">
            <v>Fornecimento e Instalação de Disjuntor mini bipolar 2A C da marca Siemens ou Mesmo Padrão (DIN)</v>
          </cell>
          <cell r="C1215" t="str">
            <v>UN</v>
          </cell>
          <cell r="D1215">
            <v>97.176500000000004</v>
          </cell>
        </row>
        <row r="1216">
          <cell r="A1216" t="str">
            <v>001.23.05860</v>
          </cell>
          <cell r="B1216" t="str">
            <v>Fornecimento e Instalação de Disjuntor mini tripolar G 13A C da marca Siemens ou Mesmo Padrão (DIN)</v>
          </cell>
          <cell r="C1216" t="str">
            <v>UN</v>
          </cell>
          <cell r="D1216">
            <v>60.410299999999999</v>
          </cell>
        </row>
        <row r="1217">
          <cell r="A1217" t="str">
            <v>001.23.05880</v>
          </cell>
          <cell r="B1217" t="str">
            <v>Fornecimento e Instalação de Disjuntor mini tripolar G 25A C da marca Siemens ou Mesmo Padrão (DIN)</v>
          </cell>
          <cell r="C1217" t="str">
            <v>UN</v>
          </cell>
          <cell r="D1217">
            <v>60.410299999999999</v>
          </cell>
        </row>
        <row r="1218">
          <cell r="A1218" t="str">
            <v>001.23.05900</v>
          </cell>
          <cell r="B1218" t="str">
            <v>Fornecimento e Instalação de Disjuntor mini tripolar G 32A C da marca Siemens ou Mesmo Padrão (DIN)</v>
          </cell>
          <cell r="C1218" t="str">
            <v>UN</v>
          </cell>
          <cell r="D1218">
            <v>60.410299999999999</v>
          </cell>
        </row>
        <row r="1219">
          <cell r="A1219" t="str">
            <v>001.23.05920</v>
          </cell>
          <cell r="B1219" t="str">
            <v>Fornecimento e Instalação de Disjuntor mini tripolar G 40A C da marca Siemens ou Mesmo Padrão (DIN)</v>
          </cell>
          <cell r="C1219" t="str">
            <v>UN</v>
          </cell>
          <cell r="D1219">
            <v>60.410299999999999</v>
          </cell>
        </row>
        <row r="1220">
          <cell r="A1220" t="str">
            <v>001.23.05940</v>
          </cell>
          <cell r="B1220" t="str">
            <v>Fornecimento e Instalação de Disjuntor mini tripolar G 70A C da marca Siemens ou Mesmo Padrão (DIN)</v>
          </cell>
          <cell r="C1220" t="str">
            <v>UN</v>
          </cell>
          <cell r="D1220">
            <v>86.269300000000001</v>
          </cell>
        </row>
        <row r="1221">
          <cell r="A1221" t="str">
            <v>001.23.05960</v>
          </cell>
          <cell r="B1221" t="str">
            <v>Fornecimento e Instalação de Disjuntor mini tripolar G 80A C da marca Siemens ou Mesmo Padrão (DIN)</v>
          </cell>
          <cell r="C1221" t="str">
            <v>UN</v>
          </cell>
          <cell r="D1221">
            <v>86.269300000000001</v>
          </cell>
        </row>
        <row r="1222">
          <cell r="A1222" t="str">
            <v>001.23.05980</v>
          </cell>
          <cell r="B1222" t="str">
            <v>Fornecimento e Instalação de Interruptor Simples de embutir 1 tecla 10 A - 250V com espelho para caixa 4x2"""""""""""""""""""""""""""""""", Linha Popular</v>
          </cell>
          <cell r="C1222" t="str">
            <v>CJ</v>
          </cell>
          <cell r="D1222">
            <v>4.8868999999999998</v>
          </cell>
        </row>
        <row r="1223">
          <cell r="A1223" t="str">
            <v>001.23.06000</v>
          </cell>
          <cell r="B1223" t="str">
            <v>Fornecimento e Instalação de Interruptor Simples de Embutir 2 teclas 10 A - 250V com espelho para caixa 4x2"""""""""""""""""""""""""""""""", Linha Popular</v>
          </cell>
          <cell r="C1223" t="str">
            <v>CJ</v>
          </cell>
          <cell r="D1223">
            <v>7.0369000000000002</v>
          </cell>
        </row>
        <row r="1224">
          <cell r="A1224" t="str">
            <v>001.23.06020</v>
          </cell>
          <cell r="B1224" t="str">
            <v>Fornecimento e Instalação de Interruptor Simples de Embutir 3 teclas 10 A - 250V com espelho para caixa 4x2"""""""""""""""""""""""""""""""", Linha Popular</v>
          </cell>
          <cell r="C1224" t="str">
            <v>CJ</v>
          </cell>
          <cell r="D1224">
            <v>9.1768999999999998</v>
          </cell>
        </row>
        <row r="1225">
          <cell r="A1225" t="str">
            <v>001.23.06040</v>
          </cell>
          <cell r="B1225" t="str">
            <v>Fornecimento e Instalação de Interruptor Paralelo de Embutir 1 tecla 10 A - 250V com espelho para caixa 4x2"""""""""""""""""""""""""""""""", Linha Popular</v>
          </cell>
          <cell r="C1225" t="str">
            <v>CJ</v>
          </cell>
          <cell r="D1225">
            <v>5.6169000000000002</v>
          </cell>
        </row>
        <row r="1226">
          <cell r="A1226" t="str">
            <v>001.23.06060</v>
          </cell>
          <cell r="B1226" t="str">
            <v>Fornecimento e Instalação de Interruptor Paralelo de Embutir 2 teclas 10 A - 250V com espelho para caixa 4x2"""""""""""""""""""""""""""""""", Linha Popular</v>
          </cell>
          <cell r="C1226" t="str">
            <v>CJ</v>
          </cell>
          <cell r="D1226">
            <v>8.4869000000000003</v>
          </cell>
        </row>
        <row r="1227">
          <cell r="A1227" t="str">
            <v>001.23.06080</v>
          </cell>
          <cell r="B1227" t="str">
            <v>Fornecimento e Instalação de Interruptor Paralelo 3 teclas de Embutir 10 A - 250V com espelho para caixa 4x2"""""""""""""""""""""""""""""""", Linha Popular</v>
          </cell>
          <cell r="C1227" t="str">
            <v>CJ</v>
          </cell>
          <cell r="D1227">
            <v>11.8169</v>
          </cell>
        </row>
        <row r="1228">
          <cell r="A1228" t="str">
            <v>001.23.06100</v>
          </cell>
          <cell r="B1228" t="str">
            <v>Fornecimento e Instalação de Interruptor Simples e Tomada 2P universal de Embutir 10 A - 250V com espelho para caixa 4x2"""""""", Linha Popular</v>
          </cell>
          <cell r="C1228" t="str">
            <v>CJ</v>
          </cell>
          <cell r="D1228">
            <v>7.2769000000000004</v>
          </cell>
        </row>
        <row r="1229">
          <cell r="A1229" t="str">
            <v>001.23.06120</v>
          </cell>
          <cell r="B1229" t="str">
            <v>Fornecimento e Instalação de Interruptor Paralelo e Tomada 2P universal de Embutir 10 A - 250V com espelho para caixa 4x2"""""""", Linha Popular</v>
          </cell>
          <cell r="C1229" t="str">
            <v>CJ</v>
          </cell>
          <cell r="D1229">
            <v>8.0769000000000002</v>
          </cell>
        </row>
        <row r="1230">
          <cell r="A1230" t="str">
            <v>001.23.06140</v>
          </cell>
          <cell r="B1230" t="str">
            <v>Fornecimento e Instalação de Interruptor Simples 02 Teclas e Tomada 2P universal de Embutir 10 A - 250V com espelho para caixa 4x2"""""""", Linha Popular</v>
          </cell>
          <cell r="C1230" t="str">
            <v>UN</v>
          </cell>
          <cell r="D1230">
            <v>12.3969</v>
          </cell>
        </row>
        <row r="1231">
          <cell r="A1231" t="str">
            <v>001.23.06160</v>
          </cell>
          <cell r="B1231" t="str">
            <v>Fornecimento e Instalação de Interruptor Bipolar de Embutir 25 A - 250V com espelho para caixa 4x2"""""""""""""""""""""""""""""""", Linha Popular</v>
          </cell>
          <cell r="C1231" t="str">
            <v>CJ</v>
          </cell>
          <cell r="D1231">
            <v>35.796900000000001</v>
          </cell>
        </row>
        <row r="1232">
          <cell r="A1232" t="str">
            <v>001.23.06180</v>
          </cell>
          <cell r="B1232" t="str">
            <v>Fornecimento e Instalação de Tomada  2P universal de Embutir 10 A - 250V com espelho para caixa 4x2"""""""""""""""""""""""""""""""", Linha Popular</v>
          </cell>
          <cell r="C1232" t="str">
            <v>CJ</v>
          </cell>
          <cell r="D1232">
            <v>4.8868999999999998</v>
          </cell>
        </row>
        <row r="1233">
          <cell r="A1233" t="str">
            <v>001.23.06200</v>
          </cell>
          <cell r="B1233" t="str">
            <v>Fornecimento e Instalação de Tomada  2P+T universal de Embutir 10 A - 250V com espelho para caixa 4x2"""""""""""""""""""""""""""""""", Linha Popular</v>
          </cell>
          <cell r="C1233" t="str">
            <v>CJ</v>
          </cell>
          <cell r="D1233">
            <v>6.4368999999999996</v>
          </cell>
        </row>
        <row r="1234">
          <cell r="A1234" t="str">
            <v>001.23.06220</v>
          </cell>
          <cell r="B1234" t="str">
            <v>Fornecimento e Instalação de Tomada  2P+T universal de Embutir 15 A - 250V para informática com espelho para caixa 4x2"""""""""""""""""""""""""""""""", Linha Popular</v>
          </cell>
          <cell r="C1234" t="str">
            <v>CJ</v>
          </cell>
          <cell r="D1234">
            <v>6.4368999999999996</v>
          </cell>
        </row>
        <row r="1235">
          <cell r="A1235" t="str">
            <v>001.23.06240</v>
          </cell>
          <cell r="B1235" t="str">
            <v>Fornecimento e Instalação de Tomada 3P de Embutir 20 A - 250V para Ar Condicionado, Linha Popular</v>
          </cell>
          <cell r="C1235" t="str">
            <v>CJ</v>
          </cell>
          <cell r="D1235">
            <v>6.5168999999999997</v>
          </cell>
        </row>
        <row r="1236">
          <cell r="A1236" t="str">
            <v>001.23.06260</v>
          </cell>
          <cell r="B1236" t="str">
            <v>Fornecimento e Instalação de Tomada  2P+T universal 15 A - 250V para informática de Embutir no piso com espelho para latão em caixa 4x2"""""""""""""""""""""""""""""""", Linha Popular</v>
          </cell>
          <cell r="C1236" t="str">
            <v>CJ</v>
          </cell>
          <cell r="D1236">
            <v>17.286899999999999</v>
          </cell>
        </row>
        <row r="1237">
          <cell r="A1237" t="str">
            <v>001.23.06280</v>
          </cell>
          <cell r="B1237" t="str">
            <v>Interruptor Simples de embutir 1 tecla 10 A - 250V com espelho para caixa 4x2"""""""""""""""""""""""""""""""", Linha Pratis ou Mesmo Padrão</v>
          </cell>
          <cell r="C1237" t="str">
            <v>CJ</v>
          </cell>
          <cell r="D1237">
            <v>5.7069000000000001</v>
          </cell>
        </row>
        <row r="1238">
          <cell r="A1238" t="str">
            <v>001.23.06300</v>
          </cell>
          <cell r="B1238" t="str">
            <v>Fornecimento e instalação de conjunto arstrop com tomada bipolar mais polo terra e disjuntor termomagnético Bipolar de 30A/250v para embutir UL, em caixa metálica de 4"""""""""""""""" x 4"""""""""""""""" x 2""""""""""""""""</v>
          </cell>
          <cell r="C1238" t="str">
            <v>CJ</v>
          </cell>
          <cell r="D1238">
            <v>66.758799999999994</v>
          </cell>
        </row>
        <row r="1239">
          <cell r="A1239" t="str">
            <v>001.23.06320</v>
          </cell>
          <cell r="B1239" t="str">
            <v>Fornecimento e instalação de conjunto arstop para computador com disjuntor bipolar de 10A/250v e tomada 2P+T em caixa de 10 x 10 x 5 cm, cor marfim</v>
          </cell>
          <cell r="C1239" t="str">
            <v>CJ</v>
          </cell>
          <cell r="D1239">
            <v>36.138800000000003</v>
          </cell>
        </row>
        <row r="1240">
          <cell r="A1240" t="str">
            <v>001.23.06340</v>
          </cell>
          <cell r="B1240" t="str">
            <v>Fornecimento e instalação de campainha de timbre tipo residencial 50/60hz para embutir com caixa metálica 4""""""""""""""""""""""""""""""""x2""""""""""""""""""""""""""""""""</v>
          </cell>
          <cell r="C1240" t="str">
            <v>CJ</v>
          </cell>
          <cell r="D1240">
            <v>17.6859</v>
          </cell>
        </row>
        <row r="1241">
          <cell r="A1241" t="str">
            <v>001.23.06360</v>
          </cell>
          <cell r="B1241" t="str">
            <v>Fornecimento e instalação de campainha de timbre tipo residencial 50/60hz para embutir sem caixa metálica 4""""""""""""""""""""""""""""""""x2""""""""""""""""""""""""""""""""</v>
          </cell>
          <cell r="C1241" t="str">
            <v>UN</v>
          </cell>
          <cell r="D1241">
            <v>15.469099999999999</v>
          </cell>
        </row>
        <row r="1242">
          <cell r="A1242" t="str">
            <v>001.23.06380</v>
          </cell>
          <cell r="B1242" t="str">
            <v>Fornecimento e instalação de campainha de alta potência 50/60hz 110 v com timbre de diâm. 150.00mm 100db</v>
          </cell>
          <cell r="C1242" t="str">
            <v>UN</v>
          </cell>
          <cell r="D1242">
            <v>160.1431</v>
          </cell>
        </row>
        <row r="1243">
          <cell r="A1243" t="str">
            <v>001.23.06400</v>
          </cell>
          <cell r="B1243" t="str">
            <v>Fornecimento e instalação de campainha de alta potência 50/60hz 110 v com timbre de diâm. 250.00mm 104db</v>
          </cell>
          <cell r="C1243" t="str">
            <v>UN</v>
          </cell>
          <cell r="D1243">
            <v>217.1431</v>
          </cell>
        </row>
        <row r="1244">
          <cell r="A1244" t="str">
            <v>001.23.06420</v>
          </cell>
          <cell r="B1244" t="str">
            <v>Fornecimento e instalação de ventilador de teto c/rot em sentido dir/inverso c/4 pas de Madeira 60hz 110v c/ interuptor tipo reostado p/2 setores e com capacitor</v>
          </cell>
          <cell r="C1244" t="str">
            <v>CJ</v>
          </cell>
          <cell r="D1244">
            <v>136.596</v>
          </cell>
        </row>
        <row r="1245">
          <cell r="A1245" t="str">
            <v>001.23.06440</v>
          </cell>
          <cell r="B1245" t="str">
            <v>Fornecimento e instalação de luminária tipo calha industrial e comercial com lâmpada fluorescente 2 x 20w, reator alto fator de potência partida rápida e acessórios</v>
          </cell>
          <cell r="C1245" t="str">
            <v>CJ</v>
          </cell>
          <cell r="D1245">
            <v>49.682299999999998</v>
          </cell>
        </row>
        <row r="1246">
          <cell r="A1246" t="str">
            <v>001.23.06460</v>
          </cell>
          <cell r="B1246" t="str">
            <v>Fornecimento e instalação de luminária tipo calha industrial e comercial com lâmpada fluorescente 2 x 40w, reator alto fator de potência partida rápida e acessórios</v>
          </cell>
          <cell r="C1246" t="str">
            <v>CJ</v>
          </cell>
          <cell r="D1246">
            <v>54.082299999999996</v>
          </cell>
        </row>
        <row r="1247">
          <cell r="A1247" t="str">
            <v>001.23.06480</v>
          </cell>
          <cell r="B1247" t="str">
            <v>Fornecimento e instalação de luminária tipo arandela em ferro pintado para uso externo com lâmapada incandescente 1x60w/127v (Tipo Tartaruga)</v>
          </cell>
          <cell r="C1247" t="str">
            <v>CJ</v>
          </cell>
          <cell r="D1247">
            <v>18.7407</v>
          </cell>
        </row>
        <row r="1248">
          <cell r="A1248" t="str">
            <v>001.23.06500</v>
          </cell>
          <cell r="B1248" t="str">
            <v>Fornecimento e instalação de luminária tipo arandela em ferro pintado para uso externo com lâmapada incandescente 1x200w/127v (Tipo Tartaruga)</v>
          </cell>
          <cell r="C1248" t="str">
            <v>CJ</v>
          </cell>
          <cell r="D1248">
            <v>19.4678</v>
          </cell>
        </row>
        <row r="1249">
          <cell r="A1249" t="str">
            <v>001.23.06520</v>
          </cell>
          <cell r="B1249" t="str">
            <v>Fornecimento e instalação de luminária bloco autônomo de iluminação de emergência com 2 projetores</v>
          </cell>
          <cell r="C1249" t="str">
            <v>UN</v>
          </cell>
          <cell r="D1249">
            <v>153.61920000000001</v>
          </cell>
        </row>
        <row r="1250">
          <cell r="A1250" t="str">
            <v>001.23.06540</v>
          </cell>
          <cell r="B1250" t="str">
            <v>Fornecimento e instalação de chuveiro elétrico Maxi-Banho 2500w-110/220v</v>
          </cell>
          <cell r="C1250" t="str">
            <v>CJ</v>
          </cell>
          <cell r="D1250">
            <v>32.293999999999997</v>
          </cell>
        </row>
        <row r="1251">
          <cell r="A1251" t="str">
            <v>001.23.06560</v>
          </cell>
          <cell r="B1251" t="str">
            <v>Fornecimento e Instalação de Soquete Tipo Baquelite s/ Chave p/ Lâmpada Incandescente</v>
          </cell>
          <cell r="C1251" t="str">
            <v>UN</v>
          </cell>
          <cell r="D1251">
            <v>1.9935</v>
          </cell>
        </row>
        <row r="1252">
          <cell r="A1252" t="str">
            <v>001.23.06580</v>
          </cell>
          <cell r="B1252" t="str">
            <v>Fornecimento e Instalação de Soquete Tipo Baquelite c/ Chave p/ Lâmpada Incandescente</v>
          </cell>
          <cell r="C1252" t="str">
            <v>UN</v>
          </cell>
          <cell r="D1252">
            <v>2.9434999999999998</v>
          </cell>
        </row>
        <row r="1253">
          <cell r="A1253" t="str">
            <v>001.23.06600</v>
          </cell>
          <cell r="B1253" t="str">
            <v>Fornecimento e Instalação de Soquete p/ Lâmpada Fluorescente</v>
          </cell>
          <cell r="C1253" t="str">
            <v>UN</v>
          </cell>
          <cell r="D1253">
            <v>1.1348</v>
          </cell>
        </row>
        <row r="1254">
          <cell r="A1254" t="str">
            <v>001.23.06620</v>
          </cell>
          <cell r="B1254" t="str">
            <v>Fornecimento e instalação de Soquete De Porcelana P/ Lâmpada Comum  E 27</v>
          </cell>
          <cell r="C1254" t="str">
            <v>UN</v>
          </cell>
          <cell r="D1254">
            <v>3.3338999999999999</v>
          </cell>
        </row>
        <row r="1255">
          <cell r="A1255" t="str">
            <v>001.23.06640</v>
          </cell>
          <cell r="B1255" t="str">
            <v>Fornecimento e instalação de Soquete De Porcelana P/ Lâmpada Comum  E 40</v>
          </cell>
          <cell r="C1255" t="str">
            <v>UN</v>
          </cell>
          <cell r="D1255">
            <v>7.5351999999999997</v>
          </cell>
        </row>
        <row r="1256">
          <cell r="A1256" t="str">
            <v>001.23.06660</v>
          </cell>
          <cell r="B1256" t="str">
            <v>Fornecimento e instalação de lâmpada vapor de sódio 250w</v>
          </cell>
          <cell r="C1256" t="str">
            <v>UN</v>
          </cell>
          <cell r="D1256">
            <v>32.660499999999999</v>
          </cell>
        </row>
        <row r="1257">
          <cell r="A1257" t="str">
            <v>001.23.06680</v>
          </cell>
          <cell r="B1257" t="str">
            <v>Fornecimento e instalação de lâmpada fluorescente pl com reator - 25w/127v</v>
          </cell>
          <cell r="C1257" t="str">
            <v>UN</v>
          </cell>
          <cell r="D1257">
            <v>13.170500000000001</v>
          </cell>
        </row>
        <row r="1258">
          <cell r="A1258" t="str">
            <v>001.23.06700</v>
          </cell>
          <cell r="B1258" t="str">
            <v>Fornecimento e instalação de lâmpada mista 160w/220v</v>
          </cell>
          <cell r="C1258" t="str">
            <v>UN</v>
          </cell>
          <cell r="D1258">
            <v>9.1204999999999998</v>
          </cell>
        </row>
        <row r="1259">
          <cell r="A1259" t="str">
            <v>001.23.06720</v>
          </cell>
          <cell r="B1259" t="str">
            <v>Fornecimento e instalação de lâmpada mista 250w/220v</v>
          </cell>
          <cell r="C1259" t="str">
            <v>UN</v>
          </cell>
          <cell r="D1259">
            <v>12.660500000000001</v>
          </cell>
        </row>
        <row r="1260">
          <cell r="A1260" t="str">
            <v>001.23.06740</v>
          </cell>
          <cell r="B1260" t="str">
            <v>Fornecimento e instalação de lâmpada mista 500w/220v</v>
          </cell>
          <cell r="C1260" t="str">
            <v>UN</v>
          </cell>
          <cell r="D1260">
            <v>28.0105</v>
          </cell>
        </row>
        <row r="1261">
          <cell r="A1261" t="str">
            <v>001.23.06760</v>
          </cell>
          <cell r="B1261" t="str">
            <v>Fornecimento e instalação de lâmpada hospitalar p/ sala cirurgica """"""""""""""""""""""""""""""""seyalitica"""""""""""""""""""""""""""""""" 250w/220v</v>
          </cell>
          <cell r="C1261" t="str">
            <v>UN</v>
          </cell>
          <cell r="D1261">
            <v>83.670500000000004</v>
          </cell>
        </row>
        <row r="1262">
          <cell r="A1262" t="str">
            <v>001.23.06780</v>
          </cell>
          <cell r="B1262" t="str">
            <v>Fornecimento e instalação de lâmpada a vapor de mercúrio de alta pressão 400 w</v>
          </cell>
          <cell r="C1262" t="str">
            <v>UN</v>
          </cell>
          <cell r="D1262">
            <v>30.660499999999999</v>
          </cell>
        </row>
        <row r="1263">
          <cell r="A1263" t="str">
            <v>001.23.06800</v>
          </cell>
          <cell r="B1263" t="str">
            <v>Fornecimento e instalação de lâmpada incandescente 60 w</v>
          </cell>
          <cell r="C1263" t="str">
            <v>UN</v>
          </cell>
          <cell r="D1263">
            <v>1.5105</v>
          </cell>
        </row>
        <row r="1264">
          <cell r="A1264" t="str">
            <v>001.23.06820</v>
          </cell>
          <cell r="B1264" t="str">
            <v>Fornecimento e instalação de lâmpada incandescente 100 w</v>
          </cell>
          <cell r="C1264" t="str">
            <v>UN</v>
          </cell>
          <cell r="D1264">
            <v>1.8505</v>
          </cell>
        </row>
        <row r="1265">
          <cell r="A1265" t="str">
            <v>001.23.06840</v>
          </cell>
          <cell r="B1265" t="str">
            <v>Fornecimento e instalação de lâmpada incandescente 150 w</v>
          </cell>
          <cell r="C1265" t="str">
            <v>UN</v>
          </cell>
          <cell r="D1265">
            <v>2.4005000000000001</v>
          </cell>
        </row>
        <row r="1266">
          <cell r="A1266" t="str">
            <v>001.23.06860</v>
          </cell>
          <cell r="B1266" t="str">
            <v>Fornecimento e instalação de lâmpada incandescente 200 w</v>
          </cell>
          <cell r="C1266" t="str">
            <v>UN</v>
          </cell>
          <cell r="D1266">
            <v>2.8805000000000001</v>
          </cell>
        </row>
        <row r="1267">
          <cell r="A1267" t="str">
            <v>001.23.06880</v>
          </cell>
          <cell r="B1267" t="str">
            <v>Fornecimento e instalação de lâmpada incandescente 20 w</v>
          </cell>
          <cell r="C1267" t="str">
            <v>UN</v>
          </cell>
          <cell r="D1267">
            <v>3.6404999999999998</v>
          </cell>
        </row>
        <row r="1268">
          <cell r="A1268" t="str">
            <v>001.23.06900</v>
          </cell>
          <cell r="B1268" t="str">
            <v>Fornecimento e instalação de lâmpada incandescente 40 w</v>
          </cell>
          <cell r="C1268" t="str">
            <v>UN</v>
          </cell>
          <cell r="D1268">
            <v>3.6404999999999998</v>
          </cell>
        </row>
        <row r="1269">
          <cell r="A1269" t="str">
            <v>001.23.06920</v>
          </cell>
          <cell r="B1269" t="str">
            <v>Fornecimento e instalação de reator convencional 20w</v>
          </cell>
          <cell r="C1269" t="str">
            <v>UN</v>
          </cell>
          <cell r="D1269">
            <v>7.4151999999999996</v>
          </cell>
        </row>
        <row r="1270">
          <cell r="A1270" t="str">
            <v>001.23.06940</v>
          </cell>
          <cell r="B1270" t="str">
            <v>Fornecimento e instalação de reator convencional 40w</v>
          </cell>
          <cell r="C1270" t="str">
            <v>UN</v>
          </cell>
          <cell r="D1270">
            <v>13.5952</v>
          </cell>
        </row>
        <row r="1271">
          <cell r="A1271" t="str">
            <v>001.23.06960</v>
          </cell>
          <cell r="B1271" t="str">
            <v>Fornecimento e instalação de reator rvm para lampada vapor de mercurio 250 w</v>
          </cell>
          <cell r="C1271" t="str">
            <v>UN</v>
          </cell>
          <cell r="D1271">
            <v>45.305199999999999</v>
          </cell>
        </row>
        <row r="1272">
          <cell r="A1272" t="str">
            <v>001.23.06980</v>
          </cell>
          <cell r="B1272" t="str">
            <v>Fornecimento e instalação de reator rvm 400b26 da philips</v>
          </cell>
          <cell r="C1272" t="str">
            <v>UN</v>
          </cell>
          <cell r="D1272">
            <v>51.355200000000004</v>
          </cell>
        </row>
        <row r="1273">
          <cell r="A1273" t="str">
            <v>001.23.07000</v>
          </cell>
          <cell r="B1273" t="str">
            <v>Fornecimento e instalação de reator simples partida rápida 20w/110v</v>
          </cell>
          <cell r="C1273" t="str">
            <v>UN</v>
          </cell>
          <cell r="D1273">
            <v>17.695399999999999</v>
          </cell>
        </row>
        <row r="1274">
          <cell r="A1274" t="str">
            <v>001.23.07020</v>
          </cell>
          <cell r="B1274" t="str">
            <v>Fornecimento e instalação de reator simples partida rápida 40w/110v</v>
          </cell>
          <cell r="C1274" t="str">
            <v>UN</v>
          </cell>
          <cell r="D1274">
            <v>17.415199999999999</v>
          </cell>
        </row>
        <row r="1275">
          <cell r="A1275" t="str">
            <v>001.23.07040</v>
          </cell>
          <cell r="B1275" t="str">
            <v>Fornecimento e instalação de reator duplo partida rápida 20w/110v</v>
          </cell>
          <cell r="C1275" t="str">
            <v>UN</v>
          </cell>
          <cell r="D1275">
            <v>27.028700000000001</v>
          </cell>
        </row>
        <row r="1276">
          <cell r="A1276" t="str">
            <v>001.23.07060</v>
          </cell>
          <cell r="B1276" t="str">
            <v>Fornecimento e instalação de reator duplo partida rápida 40w/110v para lampada fluorescente</v>
          </cell>
          <cell r="C1276" t="str">
            <v>UN</v>
          </cell>
          <cell r="D1276">
            <v>28.358699999999999</v>
          </cell>
        </row>
        <row r="1277">
          <cell r="A1277" t="str">
            <v>001.23.07080</v>
          </cell>
          <cell r="B1277" t="str">
            <v>Fornecimento e instalação de reator simples partida rápida 20w/220v</v>
          </cell>
          <cell r="C1277" t="str">
            <v>UN</v>
          </cell>
          <cell r="D1277">
            <v>16.815200000000001</v>
          </cell>
        </row>
        <row r="1278">
          <cell r="A1278" t="str">
            <v>001.23.07100</v>
          </cell>
          <cell r="B1278" t="str">
            <v>Fornecimento e instalaçao de reator simples partida rápida 40w/220v</v>
          </cell>
          <cell r="C1278" t="str">
            <v>UN</v>
          </cell>
          <cell r="D1278">
            <v>17.1052</v>
          </cell>
        </row>
        <row r="1279">
          <cell r="A1279" t="str">
            <v>001.23.07120</v>
          </cell>
          <cell r="B1279" t="str">
            <v>Fornecimento e instalação de reator duplo partida rápida 20w/220v</v>
          </cell>
          <cell r="C1279" t="str">
            <v>UN</v>
          </cell>
          <cell r="D1279">
            <v>27.938700000000001</v>
          </cell>
        </row>
        <row r="1280">
          <cell r="A1280" t="str">
            <v>001.23.07140</v>
          </cell>
          <cell r="B1280" t="str">
            <v>Fornecimento e instalação de reator duplo partida rápida 40w/220v</v>
          </cell>
          <cell r="C1280" t="str">
            <v>UN</v>
          </cell>
          <cell r="D1280">
            <v>27.938700000000001</v>
          </cell>
        </row>
        <row r="1281">
          <cell r="A1281" t="str">
            <v>001.23.07160</v>
          </cell>
          <cell r="B1281" t="str">
            <v>Fornecimento e instalação de  rolo de fita isolante plástica, de 20.00 m</v>
          </cell>
          <cell r="C1281" t="str">
            <v>UN</v>
          </cell>
          <cell r="D1281">
            <v>12.752700000000001</v>
          </cell>
        </row>
        <row r="1282">
          <cell r="A1282" t="str">
            <v>001.23.07180</v>
          </cell>
          <cell r="B1282" t="str">
            <v>Fornecimento e instalação de  rolo de fita isolante plástica, de 10.00 m</v>
          </cell>
          <cell r="C1282" t="str">
            <v>UN</v>
          </cell>
          <cell r="D1282">
            <v>12.1837</v>
          </cell>
        </row>
        <row r="1283">
          <cell r="A1283" t="str">
            <v>001.23.07200</v>
          </cell>
          <cell r="B1283" t="str">
            <v>Fornecimento e instalação de  rolo de fita isolante plástica, de 05.00 m</v>
          </cell>
          <cell r="C1283" t="str">
            <v>UN</v>
          </cell>
          <cell r="D1283">
            <v>5.7964000000000002</v>
          </cell>
        </row>
        <row r="1284">
          <cell r="A1284" t="str">
            <v>001.23.07220</v>
          </cell>
          <cell r="B1284" t="str">
            <v>Fornecimento e instalação de rolo de fita isolante de alta fusão, de 10.00 m</v>
          </cell>
          <cell r="C1284" t="str">
            <v>UN</v>
          </cell>
          <cell r="D1284">
            <v>20.284700000000001</v>
          </cell>
        </row>
        <row r="1285">
          <cell r="A1285" t="str">
            <v>001.24</v>
          </cell>
          <cell r="B1285" t="str">
            <v>INSTALAÇÕES ELÉTRICAS - LÓGICA E TELEFONIA</v>
          </cell>
        </row>
        <row r="1286">
          <cell r="A1286" t="str">
            <v>001.24.00020</v>
          </cell>
          <cell r="B1286" t="str">
            <v>Fornecimento e instalação de fio para telefone 2x22 awg</v>
          </cell>
          <cell r="C1286" t="str">
            <v>M</v>
          </cell>
          <cell r="D1286">
            <v>0.92820000000000003</v>
          </cell>
        </row>
        <row r="1287">
          <cell r="A1287" t="str">
            <v>001.24.00040</v>
          </cell>
          <cell r="B1287" t="str">
            <v>Fornecimento e instalação de cabo tipo UTP , categoria 5 E Azul</v>
          </cell>
          <cell r="C1287" t="str">
            <v>M</v>
          </cell>
          <cell r="D1287">
            <v>1.3385</v>
          </cell>
        </row>
        <row r="1288">
          <cell r="A1288" t="str">
            <v>001.24.00060</v>
          </cell>
          <cell r="B1288" t="str">
            <v>Fornecimento e instalação de terminal rj-45</v>
          </cell>
          <cell r="C1288" t="str">
            <v>UN</v>
          </cell>
          <cell r="D1288">
            <v>2.8477000000000001</v>
          </cell>
        </row>
        <row r="1289">
          <cell r="A1289" t="str">
            <v>001.24.00080</v>
          </cell>
          <cell r="B1289" t="str">
            <v>Fornecimento e instalação de tomada tipo rj45</v>
          </cell>
          <cell r="C1289" t="str">
            <v>UN</v>
          </cell>
          <cell r="D1289">
            <v>11.871499999999999</v>
          </cell>
        </row>
        <row r="1290">
          <cell r="A1290" t="str">
            <v>001.24.00100</v>
          </cell>
          <cell r="B1290" t="str">
            <v>Fornecimento e Instalação de Bandeja  Normal 19''X1UX290 MM Bege ou Preto</v>
          </cell>
          <cell r="C1290" t="str">
            <v>UN</v>
          </cell>
          <cell r="D1290">
            <v>62.569400000000002</v>
          </cell>
        </row>
        <row r="1291">
          <cell r="A1291" t="str">
            <v>001.24.00120</v>
          </cell>
          <cell r="B1291" t="str">
            <v>Certificação De Ponto</v>
          </cell>
          <cell r="C1291" t="str">
            <v>UN</v>
          </cell>
          <cell r="D1291">
            <v>25</v>
          </cell>
        </row>
        <row r="1292">
          <cell r="A1292" t="str">
            <v>001.24.00140</v>
          </cell>
          <cell r="B1292" t="str">
            <v>Fornecimento e Instalação de Conector RJ45 Femea Cat. 5E - Bege ou Preto</v>
          </cell>
          <cell r="C1292" t="str">
            <v>UN</v>
          </cell>
          <cell r="D1292">
            <v>20.098700000000001</v>
          </cell>
        </row>
        <row r="1293">
          <cell r="A1293" t="str">
            <v>001.24.00160</v>
          </cell>
          <cell r="B1293" t="str">
            <v>Fornecimento e Instalação de Guia De Cabo Fechado Horizontal 1U Bege ou Preto</v>
          </cell>
          <cell r="C1293" t="str">
            <v>UN</v>
          </cell>
          <cell r="D1293">
            <v>28.597799999999999</v>
          </cell>
        </row>
        <row r="1294">
          <cell r="A1294" t="str">
            <v>001.24.00180</v>
          </cell>
          <cell r="B1294" t="str">
            <v>Fornecimento e Instalação de Kit De Identificação Elétrica Anilha + Fita</v>
          </cell>
          <cell r="C1294" t="str">
            <v>CJ</v>
          </cell>
          <cell r="D1294">
            <v>3.2151999999999998</v>
          </cell>
        </row>
        <row r="1295">
          <cell r="A1295" t="str">
            <v>001.24.00200</v>
          </cell>
          <cell r="B1295" t="str">
            <v>Fornecimento e Instalação de Kit De Identificação Lógica ( Anilha + Fita)</v>
          </cell>
          <cell r="C1295" t="str">
            <v>CJ</v>
          </cell>
          <cell r="D1295">
            <v>3.2151999999999998</v>
          </cell>
        </row>
        <row r="1296">
          <cell r="A1296" t="str">
            <v>001.24.00220</v>
          </cell>
          <cell r="B1296" t="str">
            <v>Fornecimento e Instalação de Painel Frontal 19''X1U Bege ou Preto</v>
          </cell>
          <cell r="C1296" t="str">
            <v>UN</v>
          </cell>
          <cell r="D1296">
            <v>15.2578</v>
          </cell>
        </row>
        <row r="1297">
          <cell r="A1297" t="str">
            <v>001.24.00240</v>
          </cell>
          <cell r="B1297" t="str">
            <v>Fornecimento e Instalação de Patch Cord  CAT. 5E RIGIDO 2.5M C/ CAPA</v>
          </cell>
          <cell r="C1297" t="str">
            <v>UN</v>
          </cell>
          <cell r="D1297">
            <v>11.702199999999999</v>
          </cell>
        </row>
        <row r="1298">
          <cell r="A1298" t="str">
            <v>001.24.00260</v>
          </cell>
          <cell r="B1298" t="str">
            <v>Fornecimento e Instalação de Patch Cord Cat. 5E Flex. 1.5M  Azul S/ Capa</v>
          </cell>
          <cell r="C1298" t="str">
            <v>UN</v>
          </cell>
          <cell r="D1298">
            <v>11.402200000000001</v>
          </cell>
        </row>
        <row r="1299">
          <cell r="A1299" t="str">
            <v>001.24.00280</v>
          </cell>
          <cell r="B1299" t="str">
            <v>Fornecimento e Instalação de Patch Painel 24 Portas Categoria 5E</v>
          </cell>
          <cell r="C1299" t="str">
            <v>UN</v>
          </cell>
          <cell r="D1299">
            <v>518.79880000000003</v>
          </cell>
        </row>
        <row r="1300">
          <cell r="A1300" t="str">
            <v>001.24.00300</v>
          </cell>
          <cell r="B1300" t="str">
            <v>Fornecimento e Instalação de Porca Gaiola 5MM Fechado Com 02 Ventilador</v>
          </cell>
          <cell r="C1300" t="str">
            <v>UN</v>
          </cell>
          <cell r="D1300">
            <v>1.9235</v>
          </cell>
        </row>
        <row r="1301">
          <cell r="A1301" t="str">
            <v>001.24.00320</v>
          </cell>
          <cell r="B1301" t="str">
            <v>Fornecimento e Instalação de Rack 19''X12UX550MM Fechado Com 02 Ventilador</v>
          </cell>
          <cell r="C1301" t="str">
            <v>UN</v>
          </cell>
          <cell r="D1301">
            <v>858.37760000000003</v>
          </cell>
        </row>
        <row r="1302">
          <cell r="A1302" t="str">
            <v>001.24.00340</v>
          </cell>
          <cell r="B1302" t="str">
            <v>Fornecimento e Instalação de Régua 19'' Com 6 Tomadas 2P+T</v>
          </cell>
          <cell r="C1302" t="str">
            <v>UN</v>
          </cell>
          <cell r="D1302">
            <v>88.037800000000004</v>
          </cell>
        </row>
        <row r="1303">
          <cell r="A1303" t="str">
            <v>001.24.00360</v>
          </cell>
          <cell r="B1303" t="str">
            <v>Fornecimento e Instalação de Switch 24P AT - FS724I 10/100</v>
          </cell>
          <cell r="C1303" t="str">
            <v>UN</v>
          </cell>
          <cell r="D1303">
            <v>1089.3188</v>
          </cell>
        </row>
        <row r="1304">
          <cell r="A1304" t="str">
            <v>001.24.00380</v>
          </cell>
          <cell r="B1304" t="str">
            <v>Fornecimento e Instalação de Tampa Encaixe  50 x 50 x 300 mm</v>
          </cell>
          <cell r="C1304" t="str">
            <v>BR</v>
          </cell>
          <cell r="D1304">
            <v>10.848699999999999</v>
          </cell>
        </row>
        <row r="1305">
          <cell r="A1305" t="str">
            <v>001.24.00400</v>
          </cell>
          <cell r="B1305" t="str">
            <v>Fornecimento e Instalação de Calha Lisa 50 x 50 x 300 mm Tipo U</v>
          </cell>
          <cell r="C1305" t="str">
            <v>BR</v>
          </cell>
          <cell r="D1305">
            <v>43.729399999999998</v>
          </cell>
        </row>
        <row r="1306">
          <cell r="A1306" t="str">
            <v>001.24.00420</v>
          </cell>
          <cell r="B1306" t="str">
            <v>Fornecimento e Instalação de Tomada para Telefone tipo Telebrás de Embutir com espelho para caixa 4x2"""""""", Linha Popular</v>
          </cell>
          <cell r="C1306" t="str">
            <v>CJ</v>
          </cell>
          <cell r="D1306">
            <v>6.2869000000000002</v>
          </cell>
        </row>
        <row r="1307">
          <cell r="A1307" t="str">
            <v>001.24.00440</v>
          </cell>
          <cell r="B1307" t="str">
            <v>Fornecimento e Instalação de Tomada para Telefone RJ 11 de Embutir com espelho para caixa 4x2"""""""", Linha Popular</v>
          </cell>
          <cell r="C1307" t="str">
            <v>CJ</v>
          </cell>
          <cell r="D1307">
            <v>5.8468999999999998</v>
          </cell>
        </row>
        <row r="1308">
          <cell r="A1308" t="str">
            <v>001.24.00460</v>
          </cell>
          <cell r="B1308" t="str">
            <v>Fornecimento e Instalação de Tomada para Rede de Informática RJ 45 de Embutir com espelho para caixa 4x2"""""""", Linha Popular</v>
          </cell>
          <cell r="C1308" t="str">
            <v>CJ</v>
          </cell>
          <cell r="D1308">
            <v>21.1569</v>
          </cell>
        </row>
        <row r="1309">
          <cell r="A1309" t="str">
            <v>001.24.00480</v>
          </cell>
          <cell r="B1309" t="str">
            <v>Fornecimento e Instalação de Tomada para Rede de Informática com 2 RJ 45 de Embutir com espelho para caixa 4x4"""""""", Linha Popular</v>
          </cell>
          <cell r="C1309" t="str">
            <v>CJ</v>
          </cell>
          <cell r="D1309">
            <v>2.8868999999999998</v>
          </cell>
        </row>
        <row r="1310">
          <cell r="A1310" t="str">
            <v>001.24.00500</v>
          </cell>
          <cell r="B1310" t="str">
            <v>Fornecimento e Instalação de Tomada para Telefone tipo Telebrás de Embutir para piso com espelho em latão para caixa 4x2""""""""</v>
          </cell>
          <cell r="C1310" t="str">
            <v>CJ</v>
          </cell>
          <cell r="D1310">
            <v>18.1569</v>
          </cell>
        </row>
        <row r="1311">
          <cell r="A1311" t="str">
            <v>001.24.00520</v>
          </cell>
          <cell r="B1311" t="str">
            <v>Fornecimento e Instalação de Tomada para Telefone RJ 11 de Embutir para piso com espelho em latão para caixa 4x2""""""""</v>
          </cell>
          <cell r="C1311" t="str">
            <v>CJ</v>
          </cell>
          <cell r="D1311">
            <v>12.5069</v>
          </cell>
        </row>
        <row r="1312">
          <cell r="A1312" t="str">
            <v>001.24.00540</v>
          </cell>
          <cell r="B1312" t="str">
            <v>Fornecimento e Instalação de Tomada para Rede de Informática RJ 45 de Embutir para piso com espelho para latão em caixa 4x2""""""""</v>
          </cell>
          <cell r="C1312" t="str">
            <v>CJ</v>
          </cell>
          <cell r="D1312">
            <v>11.636900000000001</v>
          </cell>
        </row>
        <row r="1313">
          <cell r="A1313" t="str">
            <v>001.24.00560</v>
          </cell>
          <cell r="B1313" t="str">
            <v>Fornecimento e Instalação de Tomada para Rede de Informática com 2 RJ 45 de Embutir para piso com espelho em latão para caixa 4x2""""""""</v>
          </cell>
          <cell r="C1313" t="str">
            <v>CJ</v>
          </cell>
          <cell r="D1313">
            <v>8.1168999999999993</v>
          </cell>
        </row>
        <row r="1314">
          <cell r="A1314" t="str">
            <v>001.24.00580</v>
          </cell>
          <cell r="B1314" t="str">
            <v>Fornecimento e instalação de caixa metálica p/ telefone n.1 10.00x10.00x5.00 cm</v>
          </cell>
          <cell r="C1314" t="str">
            <v>UN</v>
          </cell>
          <cell r="D1314">
            <v>1.7357</v>
          </cell>
        </row>
        <row r="1315">
          <cell r="A1315" t="str">
            <v>001.24.00600</v>
          </cell>
          <cell r="B1315" t="str">
            <v>Fornecimento e instalação de caixa metálica p/ telefone n.2 20.00x20.00x12.00 cm</v>
          </cell>
          <cell r="C1315" t="str">
            <v>UN</v>
          </cell>
          <cell r="D1315">
            <v>32.167999999999999</v>
          </cell>
        </row>
        <row r="1316">
          <cell r="A1316" t="str">
            <v>001.24.00620</v>
          </cell>
          <cell r="B1316" t="str">
            <v>Fornecimento e instalação de caixa metálica p/ telefone n.3 40.00x40.00x12.00 cm</v>
          </cell>
          <cell r="C1316" t="str">
            <v>UN</v>
          </cell>
          <cell r="D1316">
            <v>65.506799999999998</v>
          </cell>
        </row>
        <row r="1317">
          <cell r="A1317" t="str">
            <v>001.24.00640</v>
          </cell>
          <cell r="B1317" t="str">
            <v>Fornecimento e instalação de caixa metálica p/ telefone n.4 60.00x60.00x12.00 cm</v>
          </cell>
          <cell r="C1317" t="str">
            <v>UN</v>
          </cell>
          <cell r="D1317">
            <v>113.456</v>
          </cell>
        </row>
        <row r="1318">
          <cell r="A1318" t="str">
            <v>001.24.00660</v>
          </cell>
          <cell r="B1318" t="str">
            <v>Fornecimento e instalação de caixa metálica p/ telefone n.5 80.00x80.00x12.00 cm</v>
          </cell>
          <cell r="C1318" t="str">
            <v>UN</v>
          </cell>
          <cell r="D1318">
            <v>198.5401</v>
          </cell>
        </row>
        <row r="1319">
          <cell r="A1319" t="str">
            <v>001.24.00680</v>
          </cell>
          <cell r="B1319" t="str">
            <v>Fornecimento e instalação de caixa metálica p/ telefone n.6 120.00x120.00x12.00 cm</v>
          </cell>
          <cell r="C1319" t="str">
            <v>UN</v>
          </cell>
          <cell r="D1319">
            <v>400.16359999999997</v>
          </cell>
        </row>
        <row r="1320">
          <cell r="A1320" t="str">
            <v>001.25</v>
          </cell>
          <cell r="B1320" t="str">
            <v>INSTALAÇÕES ELÉTRICAS - PREVENÇÃO CONTRA DESCARGAS ATMOSFÉRICAS E INCÊNDIO</v>
          </cell>
        </row>
        <row r="1321">
          <cell r="A1321" t="str">
            <v>001.25.00020</v>
          </cell>
          <cell r="B1321" t="str">
            <v>Fornecimento e Instalação de Cabo de cobre nú seção 10.00 mm2</v>
          </cell>
          <cell r="C1321" t="str">
            <v>ML</v>
          </cell>
          <cell r="D1321">
            <v>4.0850999999999997</v>
          </cell>
        </row>
        <row r="1322">
          <cell r="A1322" t="str">
            <v>001.25.00040</v>
          </cell>
          <cell r="B1322" t="str">
            <v>Fornecimento e Instalação de Cabo de cobre nú seção 16.00 mm2</v>
          </cell>
          <cell r="C1322" t="str">
            <v>ML</v>
          </cell>
          <cell r="D1322">
            <v>6.4973999999999998</v>
          </cell>
        </row>
        <row r="1323">
          <cell r="A1323" t="str">
            <v>001.25.00060</v>
          </cell>
          <cell r="B1323" t="str">
            <v>Fornecimento e Instalação de Cabo de cobre nú seção 25.00 mm2</v>
          </cell>
          <cell r="C1323" t="str">
            <v>ML</v>
          </cell>
          <cell r="D1323">
            <v>6.4973999999999998</v>
          </cell>
        </row>
        <row r="1324">
          <cell r="A1324" t="str">
            <v>001.25.00080</v>
          </cell>
          <cell r="B1324" t="str">
            <v>Fornecimento e Instalação de Cabo de cobre nú seção 35.00 mm2</v>
          </cell>
          <cell r="C1324" t="str">
            <v>ML</v>
          </cell>
          <cell r="D1324">
            <v>8.6547000000000001</v>
          </cell>
        </row>
        <row r="1325">
          <cell r="A1325" t="str">
            <v>001.25.00100</v>
          </cell>
          <cell r="B1325" t="str">
            <v>Fornecimento e Instalação de Cabo de cobre nú seção 50.00 mm2</v>
          </cell>
          <cell r="C1325" t="str">
            <v>ML</v>
          </cell>
          <cell r="D1325">
            <v>13.040699999999999</v>
          </cell>
        </row>
        <row r="1326">
          <cell r="A1326" t="str">
            <v>001.25.00120</v>
          </cell>
          <cell r="B1326" t="str">
            <v>Fornecimento e Instalação de Cabo de cobre nú seção 70.00 mm2</v>
          </cell>
          <cell r="C1326" t="str">
            <v>ML</v>
          </cell>
          <cell r="D1326">
            <v>16.8249</v>
          </cell>
        </row>
        <row r="1327">
          <cell r="A1327" t="str">
            <v>001.25.00140</v>
          </cell>
          <cell r="B1327" t="str">
            <v>Fornecimento e Instalação de Cabo de cobre nú seção 95.00 mm2</v>
          </cell>
          <cell r="C1327" t="str">
            <v>ML</v>
          </cell>
          <cell r="D1327">
            <v>22.898900000000001</v>
          </cell>
        </row>
        <row r="1328">
          <cell r="A1328" t="str">
            <v>001.25.00160</v>
          </cell>
          <cell r="B1328" t="str">
            <v>Fornecimento e Instalação de Relee fotoelétrico para comando automático de iluminação 110V/220V, incl. Base</v>
          </cell>
          <cell r="C1328" t="str">
            <v>UN</v>
          </cell>
          <cell r="D1328">
            <v>23.977399999999999</v>
          </cell>
        </row>
        <row r="1329">
          <cell r="A1329" t="str">
            <v>001.25.00180</v>
          </cell>
          <cell r="B1329" t="str">
            <v>Execução de caixa de concreto 40x40x60cm com tampa de concreto armado</v>
          </cell>
          <cell r="C1329" t="str">
            <v>UN</v>
          </cell>
          <cell r="D1329">
            <v>49.494199999999999</v>
          </cell>
        </row>
        <row r="1330">
          <cell r="A1330" t="str">
            <v>001.25.00200</v>
          </cell>
          <cell r="B1330" t="str">
            <v>Fornecimento e Instalação de Solda Exotérmica 25</v>
          </cell>
          <cell r="C1330" t="str">
            <v>UN</v>
          </cell>
          <cell r="D1330">
            <v>6.8174000000000001</v>
          </cell>
        </row>
        <row r="1331">
          <cell r="A1331" t="str">
            <v>001.25.00220</v>
          </cell>
          <cell r="B1331" t="str">
            <v>Fornecimento e Instalação de Solda Exotérmica 32</v>
          </cell>
          <cell r="C1331" t="str">
            <v>UN</v>
          </cell>
          <cell r="D1331">
            <v>7.4173999999999998</v>
          </cell>
        </row>
        <row r="1332">
          <cell r="A1332" t="str">
            <v>001.25.00240</v>
          </cell>
          <cell r="B1332" t="str">
            <v>Fornecimento e Instalação de Solda Exotérmica 45</v>
          </cell>
          <cell r="C1332" t="str">
            <v>UN</v>
          </cell>
          <cell r="D1332">
            <v>7.8174000000000001</v>
          </cell>
        </row>
        <row r="1333">
          <cell r="A1333" t="str">
            <v>001.25.00260</v>
          </cell>
          <cell r="B1333" t="str">
            <v>Fornecimento e Instalação de Solda Exotérmica 65</v>
          </cell>
          <cell r="C1333" t="str">
            <v>UN</v>
          </cell>
          <cell r="D1333">
            <v>8.2173999999999996</v>
          </cell>
        </row>
        <row r="1334">
          <cell r="A1334" t="str">
            <v>001.25.00280</v>
          </cell>
          <cell r="B1334" t="str">
            <v>Fornecimento e Instalação de Solda Exotérmica 90</v>
          </cell>
          <cell r="C1334" t="str">
            <v>UN</v>
          </cell>
          <cell r="D1334">
            <v>9.3173999999999992</v>
          </cell>
        </row>
        <row r="1335">
          <cell r="A1335" t="str">
            <v>001.25.00300</v>
          </cell>
          <cell r="B1335" t="str">
            <v>Fornecimento e Instalação de Solda Exotérmica 115</v>
          </cell>
          <cell r="C1335" t="str">
            <v>UN</v>
          </cell>
          <cell r="D1335">
            <v>10.2174</v>
          </cell>
        </row>
        <row r="1336">
          <cell r="A1336" t="str">
            <v>001.25.00320</v>
          </cell>
          <cell r="B1336" t="str">
            <v>Fornecimento e Instalação de Solda Exotérmica 150</v>
          </cell>
          <cell r="C1336" t="str">
            <v>UN</v>
          </cell>
          <cell r="D1336">
            <v>11.417400000000001</v>
          </cell>
        </row>
        <row r="1337">
          <cell r="A1337" t="str">
            <v>001.25.00340</v>
          </cell>
          <cell r="B1337" t="str">
            <v>Fornecimento e Instalação de Solda Exotérmica 200</v>
          </cell>
          <cell r="C1337" t="str">
            <v>UN</v>
          </cell>
          <cell r="D1337">
            <v>13.1174</v>
          </cell>
        </row>
        <row r="1338">
          <cell r="A1338" t="str">
            <v>001.25.00360</v>
          </cell>
          <cell r="B1338" t="str">
            <v>Fornecimento E Instalação De Captor Tipo Franklin - Latão Niquelado De 300mm 1 Descida</v>
          </cell>
          <cell r="C1338" t="str">
            <v>UN</v>
          </cell>
          <cell r="D1338">
            <v>28.497800000000002</v>
          </cell>
        </row>
        <row r="1339">
          <cell r="A1339" t="str">
            <v>001.25.00380</v>
          </cell>
          <cell r="B1339" t="str">
            <v>Fornecimento E Instalação De Captor Tipo Franklin - Latão Niquelado De 350mm 1 Descida</v>
          </cell>
          <cell r="C1339" t="str">
            <v>UN</v>
          </cell>
          <cell r="D1339">
            <v>53.767800000000001</v>
          </cell>
        </row>
        <row r="1340">
          <cell r="A1340" t="str">
            <v>001.25.00400</v>
          </cell>
          <cell r="B1340" t="str">
            <v>Fornecimento E Instalação De Captor Tipo Franklin - Latão Niquelado De 300 Mm 2 Descidas</v>
          </cell>
          <cell r="C1340" t="str">
            <v>UN</v>
          </cell>
          <cell r="D1340">
            <v>37.017800000000001</v>
          </cell>
        </row>
        <row r="1341">
          <cell r="A1341" t="str">
            <v>001.25.00420</v>
          </cell>
          <cell r="B1341" t="str">
            <v>Fornecimento E Instalação De Captor Tipo Franklin - Latão Niquelado De 350 Mm 2 Descidas</v>
          </cell>
          <cell r="C1341" t="str">
            <v>UN</v>
          </cell>
          <cell r="D1341">
            <v>57.2378</v>
          </cell>
        </row>
        <row r="1342">
          <cell r="A1342" t="str">
            <v>001.25.00440</v>
          </cell>
          <cell r="B1342" t="str">
            <v>Fornecimento E Instalação De Captor Tipo Franklin - Inox De 300 Mm 1 Descida</v>
          </cell>
          <cell r="C1342" t="str">
            <v>UN</v>
          </cell>
          <cell r="D1342">
            <v>85.767799999999994</v>
          </cell>
        </row>
        <row r="1343">
          <cell r="A1343" t="str">
            <v>001.25.00460</v>
          </cell>
          <cell r="B1343" t="str">
            <v>Fornecimento E Instalação De Captor Tipo Franklin - Inox De 300 Mm 2 Descidas</v>
          </cell>
          <cell r="C1343" t="str">
            <v>UN</v>
          </cell>
          <cell r="D1343">
            <v>97.967799999999997</v>
          </cell>
        </row>
        <row r="1344">
          <cell r="A1344" t="str">
            <v>001.25.00480</v>
          </cell>
          <cell r="B1344" t="str">
            <v>Fornecimento E Instalação De Terminais Aéreos - Fixação Horizontal De 300 Mm S/ Abraçadeira</v>
          </cell>
          <cell r="C1344" t="str">
            <v>UN</v>
          </cell>
          <cell r="D1344">
            <v>6.9055999999999997</v>
          </cell>
        </row>
        <row r="1345">
          <cell r="A1345" t="str">
            <v>001.25.00500</v>
          </cell>
          <cell r="B1345" t="str">
            <v>Fornecimento E Instalação De Terminais Aéreos - Fixação Horizontal De 300 Mm C/ Abraçadeira</v>
          </cell>
          <cell r="C1345" t="str">
            <v>UN</v>
          </cell>
          <cell r="D1345">
            <v>8.0155999999999992</v>
          </cell>
        </row>
        <row r="1346">
          <cell r="A1346" t="str">
            <v>001.25.00520</v>
          </cell>
          <cell r="B1346" t="str">
            <v>Fornecimento E Instalação De Terminais Aéreos - Fixação Horizontal De 600 Mm S/ Abraçadeira</v>
          </cell>
          <cell r="C1346" t="str">
            <v>UN</v>
          </cell>
          <cell r="D1346">
            <v>8.0755999999999997</v>
          </cell>
        </row>
        <row r="1347">
          <cell r="A1347" t="str">
            <v>001.25.00540</v>
          </cell>
          <cell r="B1347" t="str">
            <v>Fornecimento e Instalação de Terminais aéreos - Fixação Horizontal de 600 mm C/ Abraçadeira</v>
          </cell>
          <cell r="C1347" t="str">
            <v>UN</v>
          </cell>
          <cell r="D1347">
            <v>9.1555999999999997</v>
          </cell>
        </row>
        <row r="1348">
          <cell r="A1348" t="str">
            <v>001.25.00560</v>
          </cell>
          <cell r="B1348" t="str">
            <v>Fornecimento E Instalação De Terminais Aéreos - Fixação Vertical De 300 Mm S/ Abraçadeira</v>
          </cell>
          <cell r="C1348" t="str">
            <v>UN</v>
          </cell>
          <cell r="D1348">
            <v>6.9055999999999997</v>
          </cell>
        </row>
        <row r="1349">
          <cell r="A1349" t="str">
            <v>001.25.00580</v>
          </cell>
          <cell r="B1349" t="str">
            <v>Fornecimento e Instalação de Terminais Aéreos -Fixação Vertical de 300 mm C/ Abraçadeira</v>
          </cell>
          <cell r="C1349" t="str">
            <v>UN</v>
          </cell>
          <cell r="D1349">
            <v>8.0155999999999992</v>
          </cell>
        </row>
        <row r="1350">
          <cell r="A1350" t="str">
            <v>001.25.00600</v>
          </cell>
          <cell r="B1350" t="str">
            <v>Fornecimento E Instalação De Terminais Aéreos - Fixação Vertical De 600 Mm S/ Abraçadeira</v>
          </cell>
          <cell r="C1350" t="str">
            <v>UN</v>
          </cell>
          <cell r="D1350">
            <v>8.0755999999999997</v>
          </cell>
        </row>
        <row r="1351">
          <cell r="A1351" t="str">
            <v>001.25.00620</v>
          </cell>
          <cell r="B1351" t="str">
            <v>Fornecimento E Instalação De Treminais Aéreos - Fixação Vertical De 600 Mm C/ Abraçadeira</v>
          </cell>
          <cell r="C1351" t="str">
            <v>UN</v>
          </cell>
          <cell r="D1351">
            <v>9.1555999999999997</v>
          </cell>
        </row>
        <row r="1352">
          <cell r="A1352" t="str">
            <v>001.25.00640</v>
          </cell>
          <cell r="B1352" t="str">
            <v>Fornecimento E Instalção De Isolador De Uso Geral - Fixação Horizontal Simples</v>
          </cell>
          <cell r="C1352" t="str">
            <v>UN</v>
          </cell>
          <cell r="D1352">
            <v>5.5937999999999999</v>
          </cell>
        </row>
        <row r="1353">
          <cell r="A1353" t="str">
            <v>001.25.00660</v>
          </cell>
          <cell r="B1353" t="str">
            <v>Fornecimento E Instalação De Isolador De Uso Geral - Fixação Horizontal Simples C/ 100 Mm</v>
          </cell>
          <cell r="C1353" t="str">
            <v>UN</v>
          </cell>
          <cell r="D1353">
            <v>4.7737999999999996</v>
          </cell>
        </row>
        <row r="1354">
          <cell r="A1354" t="str">
            <v>001.25.00680</v>
          </cell>
          <cell r="B1354" t="str">
            <v>Fornecimento E Instalação De Isolador De Uso Geral - Fixação Horizontal Reforçado</v>
          </cell>
          <cell r="C1354" t="str">
            <v>UN</v>
          </cell>
          <cell r="D1354">
            <v>5.3338000000000001</v>
          </cell>
        </row>
        <row r="1355">
          <cell r="A1355" t="str">
            <v>001.25.00700</v>
          </cell>
          <cell r="B1355" t="str">
            <v>Fornecimento E Instalação De Isolador De Uso Geral - Fixação Horizontal  Reforçado C/ 100 Mm</v>
          </cell>
          <cell r="C1355" t="str">
            <v>UN</v>
          </cell>
          <cell r="D1355">
            <v>6.4337999999999997</v>
          </cell>
        </row>
        <row r="1356">
          <cell r="A1356" t="str">
            <v>001.25.00720</v>
          </cell>
          <cell r="B1356" t="str">
            <v>Fornecimento e Instalação de Isolador de Uso Geral - Fixação em 90º Reforçado 90º</v>
          </cell>
          <cell r="C1356" t="str">
            <v>UN</v>
          </cell>
          <cell r="D1356">
            <v>9.4337999999999997</v>
          </cell>
        </row>
        <row r="1357">
          <cell r="A1357" t="str">
            <v>001.25.00740</v>
          </cell>
          <cell r="B1357" t="str">
            <v>Fornecimento E Instalação De Isolador De Uso Geral - Fixação Em 90º Reforçado 90º C/ 100 Mm</v>
          </cell>
          <cell r="C1357" t="str">
            <v>UN</v>
          </cell>
          <cell r="D1357">
            <v>9.4337999999999997</v>
          </cell>
        </row>
        <row r="1358">
          <cell r="A1358" t="str">
            <v>001.25.00760</v>
          </cell>
          <cell r="B1358" t="str">
            <v>Fornecimento E Instalação De Isolador De Uso Geral - Isolador P/ Telha Tipo Consid Reforçado</v>
          </cell>
          <cell r="C1358" t="str">
            <v>UN</v>
          </cell>
          <cell r="D1358">
            <v>10.883800000000001</v>
          </cell>
        </row>
        <row r="1359">
          <cell r="A1359" t="str">
            <v>001.25.00780</v>
          </cell>
          <cell r="B1359" t="str">
            <v>Fornecimento E Instalação De Mastro H De 2,00 M X 1. 1/2''</v>
          </cell>
          <cell r="C1359" t="str">
            <v>UN</v>
          </cell>
          <cell r="D1359">
            <v>45.100900000000003</v>
          </cell>
        </row>
        <row r="1360">
          <cell r="A1360" t="str">
            <v>001.25.00800</v>
          </cell>
          <cell r="B1360" t="str">
            <v>Fornecimento E Instalação De Mastro H De 3,00m X 1. 1/2''</v>
          </cell>
          <cell r="C1360" t="str">
            <v>UN</v>
          </cell>
          <cell r="D1360">
            <v>64.880899999999997</v>
          </cell>
        </row>
        <row r="1361">
          <cell r="A1361" t="str">
            <v>001.25.00820</v>
          </cell>
          <cell r="B1361" t="str">
            <v>Fornecimento E Instalação De Mastro H De 4,00 M X 1. 1/2''</v>
          </cell>
          <cell r="C1361" t="str">
            <v>UN</v>
          </cell>
          <cell r="D1361">
            <v>89.010900000000007</v>
          </cell>
        </row>
        <row r="1362">
          <cell r="A1362" t="str">
            <v>001.25.00840</v>
          </cell>
          <cell r="B1362" t="str">
            <v>Fornecimento E Instalação de Mastro H de 5,00 m x 1. 1/2''</v>
          </cell>
          <cell r="C1362" t="str">
            <v>UN</v>
          </cell>
          <cell r="D1362">
            <v>104.4609</v>
          </cell>
        </row>
        <row r="1363">
          <cell r="A1363" t="str">
            <v>001.25.00860</v>
          </cell>
          <cell r="B1363" t="str">
            <v>Fornecimento E Instalação De Mastro H De 6,00 M X 1. 1/2''</v>
          </cell>
          <cell r="C1363" t="str">
            <v>UN</v>
          </cell>
          <cell r="D1363">
            <v>124.1109</v>
          </cell>
        </row>
        <row r="1364">
          <cell r="A1364" t="str">
            <v>001.25.00880</v>
          </cell>
          <cell r="B1364" t="str">
            <v>Fornecimento E Instalação De Mastro H De 2,00 M X 2''</v>
          </cell>
          <cell r="C1364" t="str">
            <v>UN</v>
          </cell>
          <cell r="D1364">
            <v>54.050899999999999</v>
          </cell>
        </row>
        <row r="1365">
          <cell r="A1365" t="str">
            <v>001.25.00900</v>
          </cell>
          <cell r="B1365" t="str">
            <v>Fornecimento E Instalação De Mastro H De 3,00 M X 2''</v>
          </cell>
          <cell r="C1365" t="str">
            <v>UN</v>
          </cell>
          <cell r="D1365">
            <v>77.880899999999997</v>
          </cell>
        </row>
        <row r="1366">
          <cell r="A1366" t="str">
            <v>001.25.00920</v>
          </cell>
          <cell r="B1366" t="str">
            <v>Fornecimento E Instalação De Masto H De 4,00 M X 2''</v>
          </cell>
          <cell r="C1366" t="str">
            <v>UN</v>
          </cell>
          <cell r="D1366">
            <v>103.6009</v>
          </cell>
        </row>
        <row r="1367">
          <cell r="A1367" t="str">
            <v>001.25.00940</v>
          </cell>
          <cell r="B1367" t="str">
            <v>Fornecimento E Instalação De Mastro H De 5,00 M X 2''</v>
          </cell>
          <cell r="C1367" t="str">
            <v>UN</v>
          </cell>
          <cell r="D1367">
            <v>126.2709</v>
          </cell>
        </row>
        <row r="1368">
          <cell r="A1368" t="str">
            <v>001.25.00960</v>
          </cell>
          <cell r="B1368" t="str">
            <v>Fornecimento E Instalação De Mastro H De 6,00 M X 2''</v>
          </cell>
          <cell r="C1368" t="str">
            <v>UN</v>
          </cell>
          <cell r="D1368">
            <v>150.11089999999999</v>
          </cell>
        </row>
        <row r="1369">
          <cell r="A1369" t="str">
            <v>001.25.00980</v>
          </cell>
          <cell r="B1369" t="str">
            <v>Fornecimento E Instalação De Mastro Telescópico H De 5,00 M X 1. 1/2'' E 2''</v>
          </cell>
          <cell r="C1369" t="str">
            <v>UN</v>
          </cell>
          <cell r="D1369">
            <v>159.3509</v>
          </cell>
        </row>
        <row r="1370">
          <cell r="A1370" t="str">
            <v>001.25.01000</v>
          </cell>
          <cell r="B1370" t="str">
            <v>Fornecimento E Instalação De Mastro Telescópico H De 7,00 M X 1. 1/2'' E 2''</v>
          </cell>
          <cell r="C1370" t="str">
            <v>UN</v>
          </cell>
          <cell r="D1370">
            <v>220.8809</v>
          </cell>
        </row>
        <row r="1371">
          <cell r="A1371" t="str">
            <v>001.25.01020</v>
          </cell>
          <cell r="B1371" t="str">
            <v>Fornecimento E Instalação De Mastro Telescópico H De 9,00 M X 1. 1/2'' E 2''</v>
          </cell>
          <cell r="C1371" t="str">
            <v>UN</v>
          </cell>
          <cell r="D1371">
            <v>281.55090000000001</v>
          </cell>
        </row>
        <row r="1372">
          <cell r="A1372" t="str">
            <v>001.25.01040</v>
          </cell>
          <cell r="B1372" t="str">
            <v>Fornecimento E Instalação De Isolador P/ Mastro - Simples 1 Descida De 3/4''</v>
          </cell>
          <cell r="C1372" t="str">
            <v>UN</v>
          </cell>
          <cell r="D1372">
            <v>6.6337999999999999</v>
          </cell>
        </row>
        <row r="1373">
          <cell r="A1373" t="str">
            <v>001.25.01060</v>
          </cell>
          <cell r="B1373" t="str">
            <v>Fornecimento E Instalação De Isolador P/ Mastro - Simples 1 Descida De 1''</v>
          </cell>
          <cell r="C1373" t="str">
            <v>UN</v>
          </cell>
          <cell r="D1373">
            <v>6.7637999999999998</v>
          </cell>
        </row>
        <row r="1374">
          <cell r="A1374" t="str">
            <v>001.25.01080</v>
          </cell>
          <cell r="B1374" t="str">
            <v>Fornecimento E Instalação De Isolador P/ Mastro - Simples 1 Descida De 1. 1/4''</v>
          </cell>
          <cell r="C1374" t="str">
            <v>UN</v>
          </cell>
          <cell r="D1374">
            <v>7.2438000000000002</v>
          </cell>
        </row>
        <row r="1375">
          <cell r="A1375" t="str">
            <v>001.25.01100</v>
          </cell>
          <cell r="B1375" t="str">
            <v>Fornecimento E Instalação De Isolador P/ Mastro - Simples 1 Descida De 1. 1/2''</v>
          </cell>
          <cell r="C1375" t="str">
            <v>UN</v>
          </cell>
          <cell r="D1375">
            <v>7.3837999999999999</v>
          </cell>
        </row>
        <row r="1376">
          <cell r="A1376" t="str">
            <v>001.25.01120</v>
          </cell>
          <cell r="B1376" t="str">
            <v>Fornecimento E Instalação De Isolador P/ Mastro - Simples 1 Descida De 2''</v>
          </cell>
          <cell r="C1376" t="str">
            <v>UN</v>
          </cell>
          <cell r="D1376">
            <v>7.6138000000000003</v>
          </cell>
        </row>
        <row r="1377">
          <cell r="A1377" t="str">
            <v>001.25.01140</v>
          </cell>
          <cell r="B1377" t="str">
            <v>Fornecimento E Instalação De Isolador P/ Mastro - Simples 2 Descidas De 3/4''</v>
          </cell>
          <cell r="C1377" t="str">
            <v>UN</v>
          </cell>
          <cell r="D1377">
            <v>7.1538000000000004</v>
          </cell>
        </row>
        <row r="1378">
          <cell r="A1378" t="str">
            <v>001.25.01160</v>
          </cell>
          <cell r="B1378" t="str">
            <v>Fornecimento E Instalação De Isolador P/ Mastro - Simples 2 Descidas De 1''</v>
          </cell>
          <cell r="C1378" t="str">
            <v>UN</v>
          </cell>
          <cell r="D1378">
            <v>7.3137999999999996</v>
          </cell>
        </row>
        <row r="1379">
          <cell r="A1379" t="str">
            <v>001.25.01180</v>
          </cell>
          <cell r="B1379" t="str">
            <v>Fornecimento E Instalação De Isolador P/ Mastro - Simples 2 Descidas De 1. 1/4''</v>
          </cell>
          <cell r="C1379" t="str">
            <v>UN</v>
          </cell>
          <cell r="D1379">
            <v>7.9337999999999997</v>
          </cell>
        </row>
        <row r="1380">
          <cell r="A1380" t="str">
            <v>001.25.01200</v>
          </cell>
          <cell r="B1380" t="str">
            <v>Fornecimento E Instalação De Isolador P/ Mastro - Simples 2 Descidas De 1. 1/2''</v>
          </cell>
          <cell r="C1380" t="str">
            <v>UN</v>
          </cell>
          <cell r="D1380">
            <v>8.4537999999999993</v>
          </cell>
        </row>
        <row r="1381">
          <cell r="A1381" t="str">
            <v>001.25.01220</v>
          </cell>
          <cell r="B1381" t="str">
            <v>Fornecimento E Instalação De Isolador P/ Mastro - Simples 2 Descidas De 2''</v>
          </cell>
          <cell r="C1381" t="str">
            <v>UN</v>
          </cell>
          <cell r="D1381">
            <v>8.7737999999999996</v>
          </cell>
        </row>
        <row r="1382">
          <cell r="A1382" t="str">
            <v>001.25.01240</v>
          </cell>
          <cell r="B1382" t="str">
            <v>Fornecimento E Instalação De Isolador P/ Mastro - Reforçado 1 Descida De 3/4''</v>
          </cell>
          <cell r="C1382" t="str">
            <v>UN</v>
          </cell>
          <cell r="D1382">
            <v>8.6137999999999995</v>
          </cell>
        </row>
        <row r="1383">
          <cell r="A1383" t="str">
            <v>001.25.01260</v>
          </cell>
          <cell r="B1383" t="str">
            <v>Fornecimento E Instalação De Isolador P/ Mastro - Reforçado 1 Descida De 1''</v>
          </cell>
          <cell r="C1383" t="str">
            <v>UN</v>
          </cell>
          <cell r="D1383">
            <v>8.6137999999999995</v>
          </cell>
        </row>
        <row r="1384">
          <cell r="A1384" t="str">
            <v>001.25.01280</v>
          </cell>
          <cell r="B1384" t="str">
            <v>Fornecimento E Instalação De Isolador P/ Mastro - Reforçado 1 Descida De 1. 1/4''</v>
          </cell>
          <cell r="C1384" t="str">
            <v>UN</v>
          </cell>
          <cell r="D1384">
            <v>9.0337999999999994</v>
          </cell>
        </row>
        <row r="1385">
          <cell r="A1385" t="str">
            <v>001.25.01300</v>
          </cell>
          <cell r="B1385" t="str">
            <v>Fornecimento E Instalação De Isolador P/ Mastro - Reforçado 1 Descida De 1. 1/2''</v>
          </cell>
          <cell r="C1385" t="str">
            <v>UN</v>
          </cell>
          <cell r="D1385">
            <v>9.7737999999999996</v>
          </cell>
        </row>
        <row r="1386">
          <cell r="A1386" t="str">
            <v>001.25.01320</v>
          </cell>
          <cell r="B1386" t="str">
            <v>Fornecimento E Instalação De Isolador P/ Mastro - Reforçado 1 Descida De 2''</v>
          </cell>
          <cell r="C1386" t="str">
            <v>UN</v>
          </cell>
          <cell r="D1386">
            <v>10.4238</v>
          </cell>
        </row>
        <row r="1387">
          <cell r="A1387" t="str">
            <v>001.25.01340</v>
          </cell>
          <cell r="B1387" t="str">
            <v>Fornecimento E Instalação De Isolador P/ Mastro - Reforçado 2 Descidas De 3/4''</v>
          </cell>
          <cell r="C1387" t="str">
            <v>UN</v>
          </cell>
          <cell r="D1387">
            <v>9.5538000000000007</v>
          </cell>
        </row>
        <row r="1388">
          <cell r="A1388" t="str">
            <v>001.25.01360</v>
          </cell>
          <cell r="B1388" t="str">
            <v>Fornecimento E Instalação De Isolador P/ Mastro - Reforçado 2 Descidas De 1''</v>
          </cell>
          <cell r="C1388" t="str">
            <v>UN</v>
          </cell>
          <cell r="D1388">
            <v>9.5538000000000007</v>
          </cell>
        </row>
        <row r="1389">
          <cell r="A1389" t="str">
            <v>001.25.01380</v>
          </cell>
          <cell r="B1389" t="str">
            <v>Fornecimento E Instalação De Isolador P/ Mastro - Reforçado 2 Descidas De 1. 1/4''</v>
          </cell>
          <cell r="C1389" t="str">
            <v>UN</v>
          </cell>
          <cell r="D1389">
            <v>9.7538</v>
          </cell>
        </row>
        <row r="1390">
          <cell r="A1390" t="str">
            <v>001.25.01400</v>
          </cell>
          <cell r="B1390" t="str">
            <v>Fornecimento E Instalação De Isolador P/ Mastro - Reforçado 2 Descidas De 1. 1/2''</v>
          </cell>
          <cell r="C1390" t="str">
            <v>UN</v>
          </cell>
          <cell r="D1390">
            <v>10.2438</v>
          </cell>
        </row>
        <row r="1391">
          <cell r="A1391" t="str">
            <v>001.25.01420</v>
          </cell>
          <cell r="B1391" t="str">
            <v>Fornecimento E Instalação De Isolador P/ Mastro - Reforçado 2 Descidas De 2''</v>
          </cell>
          <cell r="C1391" t="str">
            <v>UN</v>
          </cell>
          <cell r="D1391">
            <v>10.713800000000001</v>
          </cell>
        </row>
        <row r="1392">
          <cell r="A1392" t="str">
            <v>001.25.01440</v>
          </cell>
          <cell r="B1392" t="str">
            <v>Fornecimento E Instalação De Fixadores P/ Mastro - Base P/ Mastro H De 1. ¹/²''</v>
          </cell>
          <cell r="C1392" t="str">
            <v>UN</v>
          </cell>
          <cell r="D1392">
            <v>34.092100000000002</v>
          </cell>
        </row>
        <row r="1393">
          <cell r="A1393" t="str">
            <v>001.25.01460</v>
          </cell>
          <cell r="B1393" t="str">
            <v>Fornecimento E Instalação De Fixadores P/ Mastro - Base P/ Mastro H De 2''</v>
          </cell>
          <cell r="C1393" t="str">
            <v>UN</v>
          </cell>
          <cell r="D1393">
            <v>34.952100000000002</v>
          </cell>
        </row>
        <row r="1394">
          <cell r="A1394" t="str">
            <v>001.25.01480</v>
          </cell>
          <cell r="B1394" t="str">
            <v>Fornecimento E Instalação De Conectores De Uso Geral - Emenda E Medição P/ Cabo Até Ø50mm² 2P</v>
          </cell>
          <cell r="C1394" t="str">
            <v>UN</v>
          </cell>
          <cell r="D1394">
            <v>9.5503999999999998</v>
          </cell>
        </row>
        <row r="1395">
          <cell r="A1395" t="str">
            <v>001.25.01500</v>
          </cell>
          <cell r="B1395" t="str">
            <v>Fornecimento E Instalação De Conectores De Uso Geral - Emenda E Medição P/ Cabo Até Ø120mm² 2P</v>
          </cell>
          <cell r="C1395" t="str">
            <v>UN</v>
          </cell>
          <cell r="D1395">
            <v>13.900399999999999</v>
          </cell>
        </row>
        <row r="1396">
          <cell r="A1396" t="str">
            <v>001.25.01520</v>
          </cell>
          <cell r="B1396" t="str">
            <v>Fornecimento E Instalação De Conector De Uso Geral - Emenda E Medição P/ Cabo Até  Ø50mm² 4P</v>
          </cell>
          <cell r="C1396" t="str">
            <v>UN</v>
          </cell>
          <cell r="D1396">
            <v>16.790400000000002</v>
          </cell>
        </row>
        <row r="1397">
          <cell r="A1397" t="str">
            <v>001.25.01540</v>
          </cell>
          <cell r="B1397" t="str">
            <v>Fornecimento E Instalação De Conector De Uso Geral - Emenda E Medição P/ Cabo Até Ø 120 Mm² 4P</v>
          </cell>
          <cell r="C1397" t="str">
            <v>UN</v>
          </cell>
          <cell r="D1397">
            <v>23.810400000000001</v>
          </cell>
        </row>
        <row r="1398">
          <cell r="A1398" t="str">
            <v>001.25.01560</v>
          </cell>
          <cell r="B1398" t="str">
            <v>Fornecimento E Instalação De Conector De Uso Geral - Split Bolt P/ Cabo Ø 16mm²</v>
          </cell>
          <cell r="C1398" t="str">
            <v>UN</v>
          </cell>
          <cell r="D1398">
            <v>5.5804</v>
          </cell>
        </row>
        <row r="1399">
          <cell r="A1399" t="str">
            <v>001.25.01580</v>
          </cell>
          <cell r="B1399" t="str">
            <v>Fornecimento E Instalação De Conector De Uso Geral - Split Bolt P/ Cabo Ø 25 Mm²</v>
          </cell>
          <cell r="C1399" t="str">
            <v>UN</v>
          </cell>
          <cell r="D1399">
            <v>5.8704000000000001</v>
          </cell>
        </row>
        <row r="1400">
          <cell r="A1400" t="str">
            <v>001.25.01600</v>
          </cell>
          <cell r="B1400" t="str">
            <v>Fornecimento E Instalação De Conector De Uso Geral - Split Bolt P/ Cabo Ø 35 Mm²</v>
          </cell>
          <cell r="C1400" t="str">
            <v>UN</v>
          </cell>
          <cell r="D1400">
            <v>6.4404000000000003</v>
          </cell>
        </row>
        <row r="1401">
          <cell r="A1401" t="str">
            <v>001.25.01620</v>
          </cell>
          <cell r="B1401" t="str">
            <v>Fornecimento E Instalação De Conector De Uso Gera - Split Bolt P/ Cabo Ø 50 Mm²</v>
          </cell>
          <cell r="C1401" t="str">
            <v>UN</v>
          </cell>
          <cell r="D1401">
            <v>7.3103999999999996</v>
          </cell>
        </row>
        <row r="1402">
          <cell r="A1402" t="str">
            <v>001.25.01640</v>
          </cell>
          <cell r="B1402" t="str">
            <v>Fornecimento E Instalação De Conector De Uso Geral - Split Bolt P/ Cabo Ø 70 Mm²</v>
          </cell>
          <cell r="C1402" t="str">
            <v>UN</v>
          </cell>
          <cell r="D1402">
            <v>9.0404</v>
          </cell>
        </row>
        <row r="1403">
          <cell r="A1403" t="str">
            <v>001.25.01660</v>
          </cell>
          <cell r="B1403" t="str">
            <v>Fornecimento E Instalação De Conector De Uso Geral - Split Bolt P/ Cabo Até Ø 70 Mm²</v>
          </cell>
          <cell r="C1403" t="str">
            <v>UN</v>
          </cell>
          <cell r="D1403">
            <v>11.3504</v>
          </cell>
        </row>
        <row r="1404">
          <cell r="A1404" t="str">
            <v>001.25.01680</v>
          </cell>
          <cell r="B1404" t="str">
            <v>Fornecimento E Instalação De Conector De Uso Geral - Split Bolt C/ Pino E Porca P/ Cabo Ø 16 Mm²</v>
          </cell>
          <cell r="C1404" t="str">
            <v>UN</v>
          </cell>
          <cell r="D1404">
            <v>7.3103999999999996</v>
          </cell>
        </row>
        <row r="1405">
          <cell r="A1405" t="str">
            <v>001.25.01700</v>
          </cell>
          <cell r="B1405" t="str">
            <v>Fornecimento E Instalação De Conector De Uso Geral - Split Bolt C/ Pino E Porca P/ Cabo Ø 25 Mm²</v>
          </cell>
          <cell r="C1405" t="str">
            <v>UN</v>
          </cell>
          <cell r="D1405">
            <v>6.8803999999999998</v>
          </cell>
        </row>
        <row r="1406">
          <cell r="A1406" t="str">
            <v>001.25.01720</v>
          </cell>
          <cell r="B1406" t="str">
            <v>Fornecimento E Instalação De Conector De Uso Geral - Split Bolt C/ Pino E Porca P/ Cabo Ø 35 Mm²</v>
          </cell>
          <cell r="C1406" t="str">
            <v>UN</v>
          </cell>
          <cell r="D1406">
            <v>7.3204000000000002</v>
          </cell>
        </row>
        <row r="1407">
          <cell r="A1407" t="str">
            <v>001.25.01740</v>
          </cell>
          <cell r="B1407" t="str">
            <v>Fornecimento E Instalação De Conector De Uso Geral - Split Bolt C/ Pino E Porca P/ Cabo Ø 50 Mm²</v>
          </cell>
          <cell r="C1407" t="str">
            <v>UN</v>
          </cell>
          <cell r="D1407">
            <v>8.2904</v>
          </cell>
        </row>
        <row r="1408">
          <cell r="A1408" t="str">
            <v>001.25.01760</v>
          </cell>
          <cell r="B1408" t="str">
            <v>Fornecimento E Instalação De Conector De Uso Geral - Split Bolt C/ Pino E Porca P/ Cabo Ø 70 Mm²</v>
          </cell>
          <cell r="C1408" t="str">
            <v>UN</v>
          </cell>
          <cell r="D1408">
            <v>11.4604</v>
          </cell>
        </row>
        <row r="1409">
          <cell r="A1409" t="str">
            <v>001.25.01780</v>
          </cell>
          <cell r="B1409" t="str">
            <v>Fornecimento E Instalação De Conector De Uso Geral - Terminal De Pressão C/ Passagem Frontal P/ Cabo Ø 16 Mm²</v>
          </cell>
          <cell r="C1409" t="str">
            <v>UN</v>
          </cell>
          <cell r="D1409">
            <v>10.480399999999999</v>
          </cell>
        </row>
        <row r="1410">
          <cell r="A1410" t="str">
            <v>001.25.01800</v>
          </cell>
          <cell r="B1410" t="str">
            <v>Fornecimento E Instalação De Conector De Uso Gera - Terminal De Pressão C/ Passagem Frontal P/ Cabo Ø 25 Mm²</v>
          </cell>
          <cell r="C1410" t="str">
            <v>UN</v>
          </cell>
          <cell r="D1410">
            <v>4.8103999999999996</v>
          </cell>
        </row>
        <row r="1411">
          <cell r="A1411" t="str">
            <v>001.25.01820</v>
          </cell>
          <cell r="B1411" t="str">
            <v>Fornecimento E Instalação De Conector De Uso Geral - Terminal De Pressão C/ Passagem Frontal P/ Cabo Ø 35 Mm²</v>
          </cell>
          <cell r="C1411" t="str">
            <v>UN</v>
          </cell>
          <cell r="D1411">
            <v>5.1003999999999996</v>
          </cell>
        </row>
        <row r="1412">
          <cell r="A1412" t="str">
            <v>001.25.01840</v>
          </cell>
          <cell r="B1412" t="str">
            <v>Fornecimento E Instalação De Conector De Uso Geral - Terminal De Pressão C/ Passagem Frontal P/ Cabo Ø 50 Mm²</v>
          </cell>
          <cell r="C1412" t="str">
            <v>UN</v>
          </cell>
          <cell r="D1412">
            <v>5.4804000000000004</v>
          </cell>
        </row>
        <row r="1413">
          <cell r="A1413" t="str">
            <v>001.25.01860</v>
          </cell>
          <cell r="B1413" t="str">
            <v>Fornecimento E Instalação De Conector De Uso Geral - Terminal De Pressão C/ Passagem Frontal P/ Cabo Ø 70 Mm²</v>
          </cell>
          <cell r="C1413" t="str">
            <v>UN</v>
          </cell>
          <cell r="D1413">
            <v>6.1303999999999998</v>
          </cell>
        </row>
        <row r="1414">
          <cell r="A1414" t="str">
            <v>001.25.01880</v>
          </cell>
          <cell r="B1414" t="str">
            <v>Fornecimento E Instalação De Conector De Uso Geral - Terminal De Pressão C/ Passagem Lateral P/ Cabo Ø 16 Mm²</v>
          </cell>
          <cell r="C1414" t="str">
            <v>UN</v>
          </cell>
          <cell r="D1414">
            <v>7.5304000000000002</v>
          </cell>
        </row>
        <row r="1415">
          <cell r="A1415" t="str">
            <v>001.25.01900</v>
          </cell>
          <cell r="B1415" t="str">
            <v>Fornecimento E Instalação De Conector De Uso Geral - Terminal De Pressão C/ Passagem Lateral P/ Cabo Ø 25 Mm²</v>
          </cell>
          <cell r="C1415" t="str">
            <v>UN</v>
          </cell>
          <cell r="D1415">
            <v>7.5304000000000002</v>
          </cell>
        </row>
        <row r="1416">
          <cell r="A1416" t="str">
            <v>001.25.01920</v>
          </cell>
          <cell r="B1416" t="str">
            <v>Fornecimento E Instalação De Conector De Uso Geral - Terminal De Pressão C/ Passagem Lateral P/ Cabo Ø 35 Mm²</v>
          </cell>
          <cell r="C1416" t="str">
            <v>UN</v>
          </cell>
          <cell r="D1416">
            <v>7.5304000000000002</v>
          </cell>
        </row>
        <row r="1417">
          <cell r="A1417" t="str">
            <v>001.25.01940</v>
          </cell>
          <cell r="B1417" t="str">
            <v>Fornecimento E Instalação De Conector De Uso Geral - Terminal De Pressão C/ Passagem Lateral P/ Cabo Ø 50 Mm²</v>
          </cell>
          <cell r="C1417" t="str">
            <v>UN</v>
          </cell>
          <cell r="D1417">
            <v>10.7804</v>
          </cell>
        </row>
        <row r="1418">
          <cell r="A1418" t="str">
            <v>001.25.01960</v>
          </cell>
          <cell r="B1418" t="str">
            <v>Fornecimento E Instalação De Conector De Uso Geral - Terminal De Pressão C/ Passagem Lateral P/ Cabo Ø 70 Mm²</v>
          </cell>
          <cell r="C1418" t="str">
            <v>UN</v>
          </cell>
          <cell r="D1418">
            <v>10.7804</v>
          </cell>
        </row>
        <row r="1419">
          <cell r="A1419" t="str">
            <v>001.25.01980</v>
          </cell>
          <cell r="B1419" t="str">
            <v>Fornecimento E Instalação De Conector De Uso Geral - Tensionador P/ Cabo Cobre Até Ø95 Mm²</v>
          </cell>
          <cell r="C1419" t="str">
            <v>UN</v>
          </cell>
          <cell r="D1419">
            <v>9.3003999999999998</v>
          </cell>
        </row>
        <row r="1420">
          <cell r="A1420" t="str">
            <v>001.25.02000</v>
          </cell>
          <cell r="B1420" t="str">
            <v>Fornecimento E Instalação De Conector De Uso Geral - Terminal De Pressão C/ 4 Parafusos P/ Cabo Ø 16/35 Mm²</v>
          </cell>
          <cell r="C1420" t="str">
            <v>UN</v>
          </cell>
          <cell r="D1420">
            <v>10.480399999999999</v>
          </cell>
        </row>
        <row r="1421">
          <cell r="A1421" t="str">
            <v>001.25.02020</v>
          </cell>
          <cell r="B1421" t="str">
            <v>Fornecimento E Instalação De Conector De Uso Geral - Terminal De Pressão C/ 4 Parafusos P/ Cabo Ø35/70 Mm²</v>
          </cell>
          <cell r="C1421" t="str">
            <v>UN</v>
          </cell>
          <cell r="D1421">
            <v>13.590400000000001</v>
          </cell>
        </row>
        <row r="1422">
          <cell r="A1422" t="str">
            <v>001.25.02040</v>
          </cell>
          <cell r="B1422" t="str">
            <v>Fornecimento E Instalação De Conector De Uso Geral - Terminal Tipo X De Latão P/ Cabo Até Ø50 Mm²</v>
          </cell>
          <cell r="C1422" t="str">
            <v>UN</v>
          </cell>
          <cell r="D1422">
            <v>8.0304000000000002</v>
          </cell>
        </row>
        <row r="1423">
          <cell r="A1423" t="str">
            <v>001.25.02060</v>
          </cell>
          <cell r="B1423" t="str">
            <v>Fornecimento E Instalação De Conector De Uso Geral - Abraçadeira Tipo Ômega P/ Cabo Ø 16 Mm²</v>
          </cell>
          <cell r="C1423" t="str">
            <v>UN</v>
          </cell>
          <cell r="D1423">
            <v>5.9504000000000001</v>
          </cell>
        </row>
        <row r="1424">
          <cell r="A1424" t="str">
            <v>001.25.02080</v>
          </cell>
          <cell r="B1424" t="str">
            <v>Fornecimento E Instalação De Conector De Uso Geral - Abraçadeira Tipo Ômega P/ Cabo Ø35 Mm²</v>
          </cell>
          <cell r="C1424" t="str">
            <v>UN</v>
          </cell>
          <cell r="D1424">
            <v>5.9504000000000001</v>
          </cell>
        </row>
        <row r="1425">
          <cell r="A1425" t="str">
            <v>001.25.02100</v>
          </cell>
          <cell r="B1425" t="str">
            <v>Fornecimento e instalação de componentes de fixação - chapa de fixação tipo unha</v>
          </cell>
          <cell r="C1425" t="str">
            <v>UN</v>
          </cell>
          <cell r="D1425">
            <v>2.9468999999999999</v>
          </cell>
        </row>
        <row r="1426">
          <cell r="A1426" t="str">
            <v>001.25.02120</v>
          </cell>
          <cell r="B1426" t="str">
            <v>Fornecimento E Instalação De Componentes De Fixação - Abraçadeira 3 Estais P/ Mastro De 1. ¹/²''</v>
          </cell>
          <cell r="C1426" t="str">
            <v>UN</v>
          </cell>
          <cell r="D1426">
            <v>5.9368999999999996</v>
          </cell>
        </row>
        <row r="1427">
          <cell r="A1427" t="str">
            <v>001.25.02140</v>
          </cell>
          <cell r="B1427" t="str">
            <v>Fornecimento E Instalação De Componentes De Fixação - Abraçadeira 3 Estais  P/ Mastro 2''</v>
          </cell>
          <cell r="C1427" t="str">
            <v>UN</v>
          </cell>
          <cell r="D1427">
            <v>5.9368999999999996</v>
          </cell>
        </row>
        <row r="1428">
          <cell r="A1428" t="str">
            <v>001.25.02160</v>
          </cell>
          <cell r="B1428" t="str">
            <v>Fornecimento E Instalação De Componentes De Fixação - Abraçadeira 4 Estais P/ Mastro De 1. ¹/²''</v>
          </cell>
          <cell r="C1428" t="str">
            <v>UN</v>
          </cell>
          <cell r="D1428">
            <v>7.1569000000000003</v>
          </cell>
        </row>
        <row r="1429">
          <cell r="A1429" t="str">
            <v>001.25.02180</v>
          </cell>
          <cell r="B1429" t="str">
            <v>Fornecimento E Instalação De Componentes De Fixação - Abraçadeira 4 Estais P/ Mastro De 2''</v>
          </cell>
          <cell r="C1429" t="str">
            <v>UN</v>
          </cell>
          <cell r="D1429">
            <v>7.1569000000000003</v>
          </cell>
        </row>
        <row r="1430">
          <cell r="A1430" t="str">
            <v>001.25.02200</v>
          </cell>
          <cell r="B1430" t="str">
            <v>Fornecimento E Instalação De Componentes De Fixação - Fixador De Estais P/ Tubo</v>
          </cell>
          <cell r="C1430" t="str">
            <v>UN</v>
          </cell>
          <cell r="D1430">
            <v>3.6669</v>
          </cell>
        </row>
        <row r="1431">
          <cell r="A1431" t="str">
            <v>001.25.02220</v>
          </cell>
          <cell r="B1431" t="str">
            <v>Fornecimento E Instalação De Componentes De Fixação - Fixador De Estais P/ Cabo</v>
          </cell>
          <cell r="C1431" t="str">
            <v>UN</v>
          </cell>
          <cell r="D1431">
            <v>3.1869000000000001</v>
          </cell>
        </row>
        <row r="1432">
          <cell r="A1432" t="str">
            <v>001.25.02240</v>
          </cell>
          <cell r="B1432" t="str">
            <v>Fornecimento E Instalação De Componentes De Fixação - Manilha De 1/4''</v>
          </cell>
          <cell r="C1432" t="str">
            <v>UN</v>
          </cell>
          <cell r="D1432">
            <v>9.4568999999999992</v>
          </cell>
        </row>
        <row r="1433">
          <cell r="A1433" t="str">
            <v>001.25.02260</v>
          </cell>
          <cell r="B1433" t="str">
            <v>Fornecimento E Instalação De Componentes De Fixação - Esticador P/ Cabo De Aço De 3/16''</v>
          </cell>
          <cell r="C1433" t="str">
            <v>UN</v>
          </cell>
          <cell r="D1433">
            <v>7.6669</v>
          </cell>
        </row>
        <row r="1434">
          <cell r="A1434" t="str">
            <v>001.25.02280</v>
          </cell>
          <cell r="B1434" t="str">
            <v>Fornecimento E Instalação De Componentes De Fixação - Esticador P/ Cabo De Aço De 1/4''</v>
          </cell>
          <cell r="C1434" t="str">
            <v>UN</v>
          </cell>
          <cell r="D1434">
            <v>8.8668999999999993</v>
          </cell>
        </row>
        <row r="1435">
          <cell r="A1435" t="str">
            <v>001.25.02300</v>
          </cell>
          <cell r="B1435" t="str">
            <v>Fornecimento E Instalação De Componentes De Fixação - Sapatilha De 3/16''</v>
          </cell>
          <cell r="C1435" t="str">
            <v>UN</v>
          </cell>
          <cell r="D1435">
            <v>3.0869</v>
          </cell>
        </row>
        <row r="1436">
          <cell r="A1436" t="str">
            <v>001.25.02320</v>
          </cell>
          <cell r="B1436" t="str">
            <v>Fornecimento E Instalação De Componentes De Fixação - Sapatilha De 1/4''</v>
          </cell>
          <cell r="C1436" t="str">
            <v>UN</v>
          </cell>
          <cell r="D1436">
            <v>3.4169</v>
          </cell>
        </row>
        <row r="1437">
          <cell r="A1437" t="str">
            <v>001.25.02340</v>
          </cell>
          <cell r="B1437" t="str">
            <v>Fornecimeto E Instalação De Componentes De Fixação - Grampo Crosby De 3/16''</v>
          </cell>
          <cell r="C1437" t="str">
            <v>UN</v>
          </cell>
          <cell r="D1437">
            <v>3.0369000000000002</v>
          </cell>
        </row>
        <row r="1438">
          <cell r="A1438" t="str">
            <v>001.25.02360</v>
          </cell>
          <cell r="B1438" t="str">
            <v>Fornecimento E Instalação De Componentes De Fixação - Grampo Crosby De 1/4''</v>
          </cell>
          <cell r="C1438" t="str">
            <v>UN</v>
          </cell>
          <cell r="D1438">
            <v>3.0869</v>
          </cell>
        </row>
        <row r="1439">
          <cell r="A1439" t="str">
            <v>001.25.02380</v>
          </cell>
          <cell r="B1439" t="str">
            <v>Fornecimento E Instalação De Componentes De Fixação - Abraçadeira Tipo """"""""D"""""""" C/ Cunha De 3/4''</v>
          </cell>
          <cell r="C1439" t="str">
            <v>UN</v>
          </cell>
          <cell r="D1439">
            <v>2.6869000000000001</v>
          </cell>
        </row>
        <row r="1440">
          <cell r="A1440" t="str">
            <v>001.25.02400</v>
          </cell>
          <cell r="B1440" t="str">
            <v>Fornecimento  Instalação De Componentes De Fixação - Abraçadeira Tipo """"""""D"""""""" C/ Cunha De 1''</v>
          </cell>
          <cell r="C1440" t="str">
            <v>UN</v>
          </cell>
          <cell r="D1440">
            <v>2.8569</v>
          </cell>
        </row>
        <row r="1441">
          <cell r="A1441" t="str">
            <v>001.25.02420</v>
          </cell>
          <cell r="B1441" t="str">
            <v>Fornecimento E Instalação De Componentes De Fixação - Abraçadeira Tipo """"""""D"""""""" C/ Cunha De 1.¹/4''</v>
          </cell>
          <cell r="C1441" t="str">
            <v>UN</v>
          </cell>
          <cell r="D1441">
            <v>3.5068999999999999</v>
          </cell>
        </row>
        <row r="1442">
          <cell r="A1442" t="str">
            <v>001.25.02440</v>
          </cell>
          <cell r="B1442" t="str">
            <v>Fornecimento E Instalação De Componentes De Fixação - Abraçadeira Tipo """"""""D"""""""" C/ Cunha De 1.¹/²''</v>
          </cell>
          <cell r="C1442" t="str">
            <v>UN</v>
          </cell>
          <cell r="D1442">
            <v>3.5068999999999999</v>
          </cell>
        </row>
        <row r="1443">
          <cell r="A1443" t="str">
            <v>001.25.02460</v>
          </cell>
          <cell r="B1443" t="str">
            <v>Fornecimento E Instalação De Componentes De Fixação - Abraçadeira Tipo """"""""D"""""""" C/ Cunha De 2''</v>
          </cell>
          <cell r="C1443" t="str">
            <v>UN</v>
          </cell>
          <cell r="D1443">
            <v>3.8069000000000002</v>
          </cell>
        </row>
        <row r="1444">
          <cell r="A1444" t="str">
            <v>001.25.02480</v>
          </cell>
          <cell r="B1444" t="str">
            <v>Fornecimento E Instalação De Componentes De Fixação - Parafuso Sextavado C/ Bucha De Pvc Rosca Sob. 1/4'' X 1. ¹/²'' DZ</v>
          </cell>
          <cell r="C1444" t="str">
            <v>CT</v>
          </cell>
          <cell r="D1444">
            <v>2.1768999999999998</v>
          </cell>
        </row>
        <row r="1445">
          <cell r="A1445" t="str">
            <v>001.25.02500</v>
          </cell>
          <cell r="B1445" t="str">
            <v>Fornecimento E Instalação De Componentes De Fixação - Parafuso Sextavado C/ Bucha De Pvc Rosca Sob. 5/16'' X 1. ¹/²''DZ</v>
          </cell>
          <cell r="C1445" t="str">
            <v>CT</v>
          </cell>
          <cell r="D1445">
            <v>2.3069000000000002</v>
          </cell>
        </row>
        <row r="1446">
          <cell r="A1446" t="str">
            <v>001.25.02520</v>
          </cell>
          <cell r="B1446" t="str">
            <v>Fornecimento E Instalação De Componentes De Fixação - Parafuso Sextavado C/ Bucha De Pvc Rosca Sob. 5/16'' X 2'' DZ</v>
          </cell>
          <cell r="C1446" t="str">
            <v>CT</v>
          </cell>
          <cell r="D1446">
            <v>2.3469000000000002</v>
          </cell>
        </row>
        <row r="1447">
          <cell r="A1447" t="str">
            <v>001.25.02540</v>
          </cell>
          <cell r="B1447" t="str">
            <v>Fornecimento E Instalação De Conj. De Contraventegem Com Cabo P/ Mastro 1. ¹/²''</v>
          </cell>
          <cell r="C1447" t="str">
            <v>CJ</v>
          </cell>
          <cell r="D1447">
            <v>109.16679999999999</v>
          </cell>
        </row>
        <row r="1448">
          <cell r="A1448" t="str">
            <v>001.25.02560</v>
          </cell>
          <cell r="B1448" t="str">
            <v>Fornecimento E Instalação De Conj. De Contraventagem Com Cabo P/ Mastro 2''</v>
          </cell>
          <cell r="C1448" t="str">
            <v>CJ</v>
          </cell>
          <cell r="D1448">
            <v>109.38679999999999</v>
          </cell>
        </row>
        <row r="1449">
          <cell r="A1449" t="str">
            <v>001.25.02580</v>
          </cell>
          <cell r="B1449" t="str">
            <v>Fornecimento E Instalação De Componentes P/ Aterramento - Conector Cabo/Haste Tipo Olhal Reforçado 3/4''</v>
          </cell>
          <cell r="C1449" t="str">
            <v>UN</v>
          </cell>
          <cell r="D1449">
            <v>5.9352</v>
          </cell>
        </row>
        <row r="1450">
          <cell r="A1450" t="str">
            <v>001.25.02600</v>
          </cell>
          <cell r="B1450" t="str">
            <v>Fornecimento E Instalação De Componentes P/ Aterramento - Conector Cabo/Haste Tipo Olhal Reforçado 5/8''</v>
          </cell>
          <cell r="C1450" t="str">
            <v>UN</v>
          </cell>
          <cell r="D1450">
            <v>4.6852</v>
          </cell>
        </row>
        <row r="1451">
          <cell r="A1451" t="str">
            <v>001.25.02620</v>
          </cell>
          <cell r="B1451" t="str">
            <v>Fornecimento E Instalação De Componentes P/ Aterramento Cabo/Haste Tipo Olhal Leve 5/8''</v>
          </cell>
          <cell r="C1451" t="str">
            <v>UN</v>
          </cell>
          <cell r="D1451">
            <v>8.3252000000000006</v>
          </cell>
        </row>
        <row r="1452">
          <cell r="A1452" t="str">
            <v>001.25.02640</v>
          </cell>
          <cell r="B1452" t="str">
            <v>Fornecimento E Instalação De Componentes P/ Aterramento - Luva De Emenda P/ Haste De 5/8''</v>
          </cell>
          <cell r="C1452" t="str">
            <v>UN</v>
          </cell>
          <cell r="D1452">
            <v>7.7652000000000001</v>
          </cell>
        </row>
        <row r="1453">
          <cell r="A1453" t="str">
            <v>001.25.02660</v>
          </cell>
          <cell r="B1453" t="str">
            <v>Fornecimento E Instalação De Componentes P/ Aterramento - Luva De Emenda P/ Haste De 3/4''</v>
          </cell>
          <cell r="C1453" t="str">
            <v>UN</v>
          </cell>
          <cell r="D1453">
            <v>7.7652000000000001</v>
          </cell>
        </row>
        <row r="1454">
          <cell r="A1454" t="str">
            <v>001.25.02680</v>
          </cell>
          <cell r="B1454" t="str">
            <v>Fornecimento e Instalação de Componentes  p/ Aterramento - Conector Cabo/Haste Tipo Grampo</v>
          </cell>
          <cell r="C1454" t="str">
            <v>UN</v>
          </cell>
          <cell r="D1454">
            <v>4.6852</v>
          </cell>
        </row>
        <row r="1455">
          <cell r="A1455" t="str">
            <v>001.25.02700</v>
          </cell>
          <cell r="B1455" t="str">
            <v>Fornecimento E Inwstalação De Componentes P/ Aterramento - Haste Aterramento AC De 5/8'' X 2,40m</v>
          </cell>
          <cell r="C1455" t="str">
            <v>UN</v>
          </cell>
          <cell r="D1455">
            <v>32.5974</v>
          </cell>
        </row>
        <row r="1456">
          <cell r="A1456" t="str">
            <v>001.25.02720</v>
          </cell>
          <cell r="B1456" t="str">
            <v>Fornecimento E Instalação De Componentes P/ Aterramento - Haste Aterramento  AC De 5/8'' X 3,00 M</v>
          </cell>
          <cell r="C1456" t="str">
            <v>UN</v>
          </cell>
          <cell r="D1456">
            <v>38.997399999999999</v>
          </cell>
        </row>
        <row r="1457">
          <cell r="A1457" t="str">
            <v>001.25.02740</v>
          </cell>
          <cell r="B1457" t="str">
            <v>Fornecimento E Instalação De Componentes P/ Aterramento - Haste Aterramento AC De 3/4'' X 2,40 M</v>
          </cell>
          <cell r="C1457" t="str">
            <v>UN</v>
          </cell>
          <cell r="D1457">
            <v>43.477400000000003</v>
          </cell>
        </row>
        <row r="1458">
          <cell r="A1458" t="str">
            <v>001.25.02760</v>
          </cell>
          <cell r="B1458" t="str">
            <v>Fornecimento E Instalação De Componentes P/ Aterramento - Haste Aterramento AC De 3/4'' X 300 M</v>
          </cell>
          <cell r="C1458" t="str">
            <v>UN</v>
          </cell>
          <cell r="D1458">
            <v>52.967399999999998</v>
          </cell>
        </row>
        <row r="1459">
          <cell r="A1459" t="str">
            <v>001.25.02780</v>
          </cell>
          <cell r="B1459" t="str">
            <v>Forecimento E Instalação De Componentes P/ Aterramento - Haste Aterramento BC De 5/8'' X 2,40 M</v>
          </cell>
          <cell r="C1459" t="str">
            <v>UN</v>
          </cell>
          <cell r="D1459">
            <v>20.2774</v>
          </cell>
        </row>
        <row r="1460">
          <cell r="A1460" t="str">
            <v>001.25.02800</v>
          </cell>
          <cell r="B1460" t="str">
            <v>Fornecimento E Instalação De Componentes P/ Aterramento - Haste Aterramento BC De 5/8'' X 3,00 M</v>
          </cell>
          <cell r="C1460" t="str">
            <v>UN</v>
          </cell>
          <cell r="D1460">
            <v>29.6374</v>
          </cell>
        </row>
        <row r="1461">
          <cell r="A1461" t="str">
            <v>001.25.02820</v>
          </cell>
          <cell r="B1461" t="str">
            <v>Fornecimento E Instalação De Componentes P/ Aterramento - Haste Aterramento BC De 3/4'' X 2,40 M</v>
          </cell>
          <cell r="C1461" t="str">
            <v>UN</v>
          </cell>
          <cell r="D1461">
            <v>36.717399999999998</v>
          </cell>
        </row>
        <row r="1462">
          <cell r="A1462" t="str">
            <v>001.25.02840</v>
          </cell>
          <cell r="B1462" t="str">
            <v>Fornecimento E Instalação De Componentes P/ Aterramento - Haste Aterramento BC De 3/4'' X 3,00 M</v>
          </cell>
          <cell r="C1462" t="str">
            <v>UN</v>
          </cell>
          <cell r="D1462">
            <v>39.967399999999998</v>
          </cell>
        </row>
        <row r="1463">
          <cell r="A1463" t="str">
            <v>001.25.02860</v>
          </cell>
          <cell r="B1463" t="str">
            <v>Fornecimento E Instalação De Sinalizadores - Aparelhos Sinalizadores Simples S/ Célula</v>
          </cell>
          <cell r="C1463" t="str">
            <v>UN</v>
          </cell>
          <cell r="D1463">
            <v>22.057400000000001</v>
          </cell>
        </row>
        <row r="1464">
          <cell r="A1464" t="str">
            <v>001.25.02880</v>
          </cell>
          <cell r="B1464" t="str">
            <v>Fornecimento E Instalação De Sinalizadores - Aparelhos Sinalizadores Simples C/ Célula</v>
          </cell>
          <cell r="C1464" t="str">
            <v>UN</v>
          </cell>
          <cell r="D1464">
            <v>35.917400000000001</v>
          </cell>
        </row>
        <row r="1465">
          <cell r="A1465" t="str">
            <v>001.25.02900</v>
          </cell>
          <cell r="B1465" t="str">
            <v>Fornecimento E Instalação De Sinalizadores - Aparelhos Sinalizadores Duplo S/ Célula</v>
          </cell>
          <cell r="C1465" t="str">
            <v>UN</v>
          </cell>
          <cell r="D1465">
            <v>41.267400000000002</v>
          </cell>
        </row>
        <row r="1466">
          <cell r="A1466" t="str">
            <v>001.25.02920</v>
          </cell>
          <cell r="B1466" t="str">
            <v>Fornecimento E Instalação De Sinalizadores - Aparelhos Sinalizadores Duplo C/ Célula</v>
          </cell>
          <cell r="C1466" t="str">
            <v>UN</v>
          </cell>
          <cell r="D1466">
            <v>74.917400000000001</v>
          </cell>
        </row>
        <row r="1467">
          <cell r="A1467" t="str">
            <v>001.25.02940</v>
          </cell>
          <cell r="B1467" t="str">
            <v>Fornecimento E Instalação De Abraçadeira P/ Sinalizador De 1. ¹/²''</v>
          </cell>
          <cell r="C1467" t="str">
            <v>UN</v>
          </cell>
          <cell r="D1467">
            <v>5.4969000000000001</v>
          </cell>
        </row>
        <row r="1468">
          <cell r="A1468" t="str">
            <v>001.25.02960</v>
          </cell>
          <cell r="B1468" t="str">
            <v>Fornecimento E Instalação De Abraçadeira P/ Sinalizador De 2''</v>
          </cell>
          <cell r="C1468" t="str">
            <v>UN</v>
          </cell>
          <cell r="D1468">
            <v>5.6368999999999998</v>
          </cell>
        </row>
        <row r="1469">
          <cell r="A1469" t="str">
            <v>001.26</v>
          </cell>
          <cell r="B1469" t="str">
            <v>INSTALAÇÕES ELÉTRICAS - EQUIPAMENTOS</v>
          </cell>
        </row>
        <row r="1470">
          <cell r="A1470" t="str">
            <v>001.26.00020</v>
          </cell>
          <cell r="B1470" t="str">
            <v>Conjunto motor bomba centrífuga trifásica 50 a 60 hz para sucção até 6m pot. 1/2 hp</v>
          </cell>
          <cell r="C1470" t="str">
            <v>CJ</v>
          </cell>
          <cell r="D1470">
            <v>288.88220000000001</v>
          </cell>
        </row>
        <row r="1471">
          <cell r="A1471" t="str">
            <v>001.26.00040</v>
          </cell>
          <cell r="B1471" t="str">
            <v>Conjunto motor bomba centrífuga trifásica 50 a 60 hz para sucção até 6m pot. 3/4 hp</v>
          </cell>
          <cell r="C1471" t="str">
            <v>CJ</v>
          </cell>
          <cell r="D1471">
            <v>299.88220000000001</v>
          </cell>
        </row>
        <row r="1472">
          <cell r="A1472" t="str">
            <v>001.26.00060</v>
          </cell>
          <cell r="B1472" t="str">
            <v>Conjunto motor bomba centrífuga trifásica 50 a 60 hz para sucção até 6m pot. 1 hp</v>
          </cell>
          <cell r="C1472" t="str">
            <v>CJ</v>
          </cell>
          <cell r="D1472">
            <v>389.8032</v>
          </cell>
        </row>
        <row r="1473">
          <cell r="A1473" t="str">
            <v>001.26.00080</v>
          </cell>
          <cell r="B1473" t="str">
            <v>Conjunto motor bomba centrífuga trifásica 50 a 60 hz para sucção até 6m pot. 1 1/2"""""""""""""""""""""""""""""""" hp</v>
          </cell>
          <cell r="C1473" t="str">
            <v>CJ</v>
          </cell>
          <cell r="D1473">
            <v>466.8032</v>
          </cell>
        </row>
        <row r="1474">
          <cell r="A1474" t="str">
            <v>001.26.00100</v>
          </cell>
          <cell r="B1474" t="str">
            <v>Conjunto motor bomba centrífuga trifásica 50 a 60 hz para sucção até 6m pot. 2"""""""""""""""""""""""""""""""" hp</v>
          </cell>
          <cell r="C1474" t="str">
            <v>CJ</v>
          </cell>
          <cell r="D1474">
            <v>499.7242</v>
          </cell>
        </row>
        <row r="1475">
          <cell r="A1475" t="str">
            <v>001.26.00120</v>
          </cell>
          <cell r="B1475" t="str">
            <v>Conjunto motor bomba centrifuga monoestagio com bocais flangeados - cf-7 mark ou similar - 03 cv</v>
          </cell>
          <cell r="C1475" t="str">
            <v>UN</v>
          </cell>
          <cell r="D1475">
            <v>276.7242</v>
          </cell>
        </row>
        <row r="1476">
          <cell r="A1476" t="str">
            <v>001.26.00140</v>
          </cell>
          <cell r="B1476" t="str">
            <v>Fornecimento e Instalação de Ar Condicionado Tipo Split 9 000 BTUS, Linha Tempstar ou Mesmo Padrão</v>
          </cell>
          <cell r="C1476" t="str">
            <v>CJ</v>
          </cell>
          <cell r="D1476">
            <v>2150</v>
          </cell>
        </row>
        <row r="1477">
          <cell r="A1477" t="str">
            <v>001.26.00160</v>
          </cell>
          <cell r="B1477" t="str">
            <v>Fornecimento e Instalação de Ar Condicionado Tipo Split 12 000 BTUS, Linha Tempstar ou Mesmo Padrão</v>
          </cell>
          <cell r="C1477" t="str">
            <v>CJ</v>
          </cell>
          <cell r="D1477">
            <v>2520</v>
          </cell>
        </row>
        <row r="1478">
          <cell r="A1478" t="str">
            <v>001.26.00180</v>
          </cell>
          <cell r="B1478" t="str">
            <v>Fornecimento e Instalação de Ar Condicionado Tipo Split 18 000 BTUS, Linha Tempstar ou Mesmo Padrão</v>
          </cell>
          <cell r="C1478" t="str">
            <v>CJ</v>
          </cell>
          <cell r="D1478">
            <v>2960</v>
          </cell>
        </row>
        <row r="1479">
          <cell r="A1479" t="str">
            <v>001.26.00200</v>
          </cell>
          <cell r="B1479" t="str">
            <v>Fornecimento e Instalação de Ar Condicionado Tipo Split 22 000 BTUS, Linha Tempstar ou Mesmo Padrão</v>
          </cell>
          <cell r="C1479" t="str">
            <v>CJ</v>
          </cell>
          <cell r="D1479">
            <v>4090</v>
          </cell>
        </row>
        <row r="1480">
          <cell r="A1480" t="str">
            <v>001.26.00220</v>
          </cell>
          <cell r="B1480" t="str">
            <v>Fornecimento e Instalação de Ar Condicionado Tipo Split 36 000 BTUS, Linha Tempstar ou Mesmo Padrão</v>
          </cell>
          <cell r="C1480" t="str">
            <v>CJ</v>
          </cell>
          <cell r="D1480">
            <v>5960</v>
          </cell>
        </row>
        <row r="1481">
          <cell r="A1481" t="str">
            <v>001.26.00240</v>
          </cell>
          <cell r="B1481" t="str">
            <v>Fornecimento e Instalação de Ar Condicionado Tipo Split 48 000 BTUS, Linha Tempstar ou Mesmo Padrão</v>
          </cell>
          <cell r="C1481" t="str">
            <v>CJ</v>
          </cell>
          <cell r="D1481">
            <v>7000</v>
          </cell>
        </row>
        <row r="1482">
          <cell r="A1482" t="str">
            <v>001.26.00260</v>
          </cell>
          <cell r="B1482" t="str">
            <v>Fornecimento e Instalação de Ar Condicionado Tipo Split 60 000 BTUS, Linha Tempstar ou Mesmo Padrão</v>
          </cell>
          <cell r="C1482" t="str">
            <v>CJ</v>
          </cell>
          <cell r="D1482">
            <v>7630</v>
          </cell>
        </row>
        <row r="1483">
          <cell r="A1483" t="str">
            <v>001.26.00280</v>
          </cell>
          <cell r="B1483" t="str">
            <v>Fornecimento e Instalação de Ar Condicionado Tipo Split 7 000 BTUS, Linha Silence ou Mesmo Padrão</v>
          </cell>
          <cell r="C1483" t="str">
            <v>CJ</v>
          </cell>
          <cell r="D1483">
            <v>2205</v>
          </cell>
        </row>
        <row r="1484">
          <cell r="A1484" t="str">
            <v>001.26.00300</v>
          </cell>
          <cell r="B1484" t="str">
            <v>Fornecimento e Instalação de Ar Condicionado Tipo Split 9 000 BTUS, Linha Silence ou Mesmo Padrão</v>
          </cell>
          <cell r="C1484" t="str">
            <v>CJ</v>
          </cell>
          <cell r="D1484">
            <v>2510</v>
          </cell>
        </row>
        <row r="1485">
          <cell r="A1485" t="str">
            <v>001.26.00320</v>
          </cell>
          <cell r="B1485" t="str">
            <v>Fornecimento e Instalação de Ar Condicionado Tipo Split 12 000 BTUS, Linha Silence ou Mesmo Padrão</v>
          </cell>
          <cell r="C1485" t="str">
            <v>CJ</v>
          </cell>
          <cell r="D1485">
            <v>2980</v>
          </cell>
        </row>
        <row r="1486">
          <cell r="A1486" t="str">
            <v>001.26.00340</v>
          </cell>
          <cell r="B1486" t="str">
            <v>Fornecimento e Instalação de Ar Condicionado Tipo Split 18 000 BTUS, Linha Silence ou Mesmo Padrão</v>
          </cell>
          <cell r="C1486" t="str">
            <v>CJ</v>
          </cell>
          <cell r="D1486">
            <v>4000</v>
          </cell>
        </row>
        <row r="1487">
          <cell r="A1487" t="str">
            <v>001.26.00360</v>
          </cell>
          <cell r="B1487" t="str">
            <v>Fornecimento e Instalação de Ar Condicionado Tipo Split 24 000 BTUS, Linha Silence ou Mesmo Padrão</v>
          </cell>
          <cell r="C1487" t="str">
            <v>CJ</v>
          </cell>
          <cell r="D1487">
            <v>4420</v>
          </cell>
        </row>
        <row r="1488">
          <cell r="A1488" t="str">
            <v>001.26.00380</v>
          </cell>
          <cell r="B1488" t="str">
            <v>Fornecimento e Instalação de Ar Condicionado Tipo Split 36 000 BTUS, Linha Modernitá ou Mesmo Padrão</v>
          </cell>
          <cell r="C1488" t="str">
            <v>CJ</v>
          </cell>
          <cell r="D1488">
            <v>6250</v>
          </cell>
        </row>
        <row r="1489">
          <cell r="A1489" t="str">
            <v>001.26.00400</v>
          </cell>
          <cell r="B1489" t="str">
            <v>Fornecimento e Instalação de Ar Condicionado Tipo Split 48 000 BTUS, Linha Silence ou Mesmo Padrão</v>
          </cell>
          <cell r="C1489" t="str">
            <v>CJ</v>
          </cell>
          <cell r="D1489">
            <v>8000</v>
          </cell>
        </row>
        <row r="1490">
          <cell r="A1490" t="str">
            <v>001.26.00420</v>
          </cell>
          <cell r="B1490" t="str">
            <v>Fornecimento e Instalação de Ar Condicionado Tipo Split 60 000 BTUS, Linha Silence ou Mesmo Padrão</v>
          </cell>
          <cell r="C1490" t="str">
            <v>CJ</v>
          </cell>
          <cell r="D1490">
            <v>8700</v>
          </cell>
        </row>
        <row r="1491">
          <cell r="A1491" t="str">
            <v>001.26.00440</v>
          </cell>
          <cell r="B1491" t="str">
            <v>Fornecimento e Instalação de Rede Figorígena (Tubo de Cobre 3/8"""""""" e 1/4""""""""; Cabo PP 4x1.50; Isolante Térmico em Espuma Para Tubulação 5/8"""""""" e Fita Aluminizada) Para Aparelho Ar Cond. Split até 10.000 BTU'S</v>
          </cell>
          <cell r="C1491" t="str">
            <v>ML</v>
          </cell>
          <cell r="D1491">
            <v>30.807600000000001</v>
          </cell>
        </row>
        <row r="1492">
          <cell r="A1492" t="str">
            <v>001.26.00460</v>
          </cell>
          <cell r="B1492" t="str">
            <v>Fornecimento e Instalação de Rede Figorígena (Tubo de Cobre 1/2"""""""" e 1/4""""""""; Cabo PP 4x1.50; Isolante Térmico em Espuma Para Tubulação 3/4"""""""" e Fita Aluminizada) Para Aparelho Ar Cond. Split de 12.000 BTU'S</v>
          </cell>
          <cell r="C1492" t="str">
            <v>ML</v>
          </cell>
          <cell r="D1492">
            <v>31.777799999999999</v>
          </cell>
        </row>
        <row r="1493">
          <cell r="A1493" t="str">
            <v>001.26.00480</v>
          </cell>
          <cell r="B1493" t="str">
            <v>Fornecimento e Instalação de Rede Figorígena (Tubo de Cobre 3/8"""""""" e 5/8""""""""; Cabo PP 4x1.50; Isolante Térmico em Espuma Para Tubulação 7/8"""""""" e Fita Aluminizada) Para Aparelho Ar Cond. Split de 24.000 BTU'S</v>
          </cell>
          <cell r="C1493" t="str">
            <v>ML</v>
          </cell>
          <cell r="D1493">
            <v>38.6693</v>
          </cell>
        </row>
        <row r="1494">
          <cell r="A1494" t="str">
            <v>001.26.00500</v>
          </cell>
          <cell r="B1494" t="str">
            <v>Fornecimento e Instalação de Rede Figorígena (Tubo de Cobre 1/2"""""""" e 7/8""""""""; Cabo PP 4x1.50; Isolante Térmico em Espuma Para Tubulação 1"""""""" e Fita Aluminizada) Para Aparelho Ar Cond. Split de 48.000 BTU'S</v>
          </cell>
          <cell r="C1494" t="str">
            <v>ML</v>
          </cell>
          <cell r="D1494">
            <v>42.8322</v>
          </cell>
        </row>
        <row r="1495">
          <cell r="A1495" t="str">
            <v>001.26.00520</v>
          </cell>
          <cell r="B1495" t="str">
            <v>Fornecimento e Instalação de Rede Figorígena (Tubo de Cobre 1/2"""""""" e 7/8""""""""; Cabo PP 4x1.50; Isolante Térmico em Espuma Para Tubulação 1"""""""" e Fita Aluminizada) Para Aparelho Ar Cond. Split de 60.000 BTU'S</v>
          </cell>
          <cell r="C1495" t="str">
            <v>ML</v>
          </cell>
          <cell r="D1495">
            <v>42.8322</v>
          </cell>
        </row>
        <row r="1496">
          <cell r="A1496" t="str">
            <v>001.27</v>
          </cell>
          <cell r="B1496" t="str">
            <v>INSTALAÇÕES ELÉTRICAS - CAIXAS DE INSPEÇÃO E PASSAGEM</v>
          </cell>
        </row>
        <row r="1497">
          <cell r="A1497" t="str">
            <v>001.27.00020</v>
          </cell>
          <cell r="B1497" t="str">
            <v>Execução de caixa de passagem de concreto de 5 cm espessura e tampa de concreto impermeabilizada de 30.00 x 30.00 x 30.00 cm</v>
          </cell>
          <cell r="C1497" t="str">
            <v>CJ</v>
          </cell>
          <cell r="D1497">
            <v>29.437000000000001</v>
          </cell>
        </row>
        <row r="1498">
          <cell r="A1498" t="str">
            <v>001.27.00040</v>
          </cell>
          <cell r="B1498" t="str">
            <v>Execução de caixa de passagem de concreto de 5 cm espessura e tampa de concreto impermeabilizada de 30.00 x 30.00 x 40.00 cm</v>
          </cell>
          <cell r="C1498" t="str">
            <v>CJ</v>
          </cell>
          <cell r="D1498">
            <v>33.503799999999998</v>
          </cell>
        </row>
        <row r="1499">
          <cell r="A1499" t="str">
            <v>001.27.00060</v>
          </cell>
          <cell r="B1499" t="str">
            <v>Execução de caixa de passagem de concreto de 5 cm espessura e tampa de concreto impermeabilizada de 40.00 x 40.00 x 40.00 cm</v>
          </cell>
          <cell r="C1499" t="str">
            <v>CJ</v>
          </cell>
          <cell r="D1499">
            <v>49.586199999999998</v>
          </cell>
        </row>
        <row r="1500">
          <cell r="A1500" t="str">
            <v>001.27.00080</v>
          </cell>
          <cell r="B1500" t="str">
            <v>Execução de caixa de passagem de concreto de 5 cm espessura e tampa de concreto impermeabilizada de 40.00 x 40.00 x 50.00 cm</v>
          </cell>
          <cell r="C1500" t="str">
            <v>CJ</v>
          </cell>
          <cell r="D1500">
            <v>56.5075</v>
          </cell>
        </row>
        <row r="1501">
          <cell r="A1501" t="str">
            <v>001.27.00100</v>
          </cell>
          <cell r="B1501" t="str">
            <v>Execução de caixa de passagem de concreto de 5 cm espessura e tampa de concreto impermeabilizada de 50.00 x 50.00 x 50.00 cm</v>
          </cell>
          <cell r="C1501" t="str">
            <v>CJ</v>
          </cell>
          <cell r="D1501">
            <v>74.833799999999997</v>
          </cell>
        </row>
        <row r="1502">
          <cell r="A1502" t="str">
            <v>001.27.00120</v>
          </cell>
          <cell r="B1502" t="str">
            <v>Execução de caixa de passagem de concreto de 5 cm espessura e tampa de concreto impermeabilizada de 50.00 x 50.00 x 60.00 cm</v>
          </cell>
          <cell r="C1502" t="str">
            <v>CJ</v>
          </cell>
          <cell r="D1502">
            <v>83.626800000000003</v>
          </cell>
        </row>
        <row r="1503">
          <cell r="A1503" t="str">
            <v>001.27.00140</v>
          </cell>
          <cell r="B1503" t="str">
            <v>Execução de caixa de passagem de concreto de 5 cm espessura e tampa de concreto impermeabilizada de 60.00 x 60.00 x 60.00 cm</v>
          </cell>
          <cell r="C1503" t="str">
            <v>CJ</v>
          </cell>
          <cell r="D1503">
            <v>105.94499999999999</v>
          </cell>
        </row>
        <row r="1504">
          <cell r="A1504" t="str">
            <v>001.27.00160</v>
          </cell>
          <cell r="B1504" t="str">
            <v>Execução de caixa de passagem de concreto de 5 cm espessura e tampa de concreto impermeabilizada de 80.00 x 80.00 x 80.00 cm</v>
          </cell>
          <cell r="C1504" t="str">
            <v>CJ</v>
          </cell>
          <cell r="D1504">
            <v>185.191</v>
          </cell>
        </row>
        <row r="1505">
          <cell r="A1505" t="str">
            <v>001.27.00180</v>
          </cell>
          <cell r="B1505" t="str">
            <v>Execução de caixa de passagem de concreto de 5 cm espessura e tampa de concreto impermeabilizada de 80.00 x 80.00 x 100.00 cm</v>
          </cell>
          <cell r="C1505" t="str">
            <v>CJ</v>
          </cell>
          <cell r="D1505">
            <v>214.8946</v>
          </cell>
        </row>
        <row r="1506">
          <cell r="A1506" t="str">
            <v>001.27.00200</v>
          </cell>
          <cell r="B1506" t="str">
            <v>Execução de caixa de passagem de alvenaria de 1/2 vez c/ tampa de concreto impermeabilizada 30.00 x 30.00 x 30.00 cm</v>
          </cell>
          <cell r="C1506" t="str">
            <v>CJ</v>
          </cell>
          <cell r="D1506">
            <v>42.7376</v>
          </cell>
        </row>
        <row r="1507">
          <cell r="A1507" t="str">
            <v>001.27.00220</v>
          </cell>
          <cell r="B1507" t="str">
            <v>Execução de caixa de passagem de alvenaria de 1/2 vez c/ tampa de concreto impermeabilizada 30.00 x 30.00 x 40.00 cm</v>
          </cell>
          <cell r="C1507" t="str">
            <v>CJ</v>
          </cell>
          <cell r="D1507">
            <v>50.0625</v>
          </cell>
        </row>
        <row r="1508">
          <cell r="A1508" t="str">
            <v>001.27.00240</v>
          </cell>
          <cell r="B1508" t="str">
            <v>Execução de caixa de passagem de alvenaria de 1/2 vez c/ tampa de concreto impermeabilizada 40.00 x 40.00 x 40.00 cm</v>
          </cell>
          <cell r="C1508" t="str">
            <v>CJ</v>
          </cell>
          <cell r="D1508">
            <v>62.212899999999998</v>
          </cell>
        </row>
        <row r="1509">
          <cell r="A1509" t="str">
            <v>001.27.00260</v>
          </cell>
          <cell r="B1509" t="str">
            <v>Execução de caixa de passagem de alvenaria de 1/2 vez c/ tampa de concreto impermeabilizada 40.00 x 40.00 x 50.00 cm</v>
          </cell>
          <cell r="C1509" t="str">
            <v>CJ</v>
          </cell>
          <cell r="D1509">
            <v>73.571399999999997</v>
          </cell>
        </row>
        <row r="1510">
          <cell r="A1510" t="str">
            <v>001.27.00280</v>
          </cell>
          <cell r="B1510" t="str">
            <v>Execução de caixa de passagem de alvenaria de 1/2 vez c/ tampa de concreto impermeabiliada 50.00 x 50.00 x 50.00 cm</v>
          </cell>
          <cell r="C1510" t="str">
            <v>CJ</v>
          </cell>
          <cell r="D1510">
            <v>90.819299999999998</v>
          </cell>
        </row>
        <row r="1511">
          <cell r="A1511" t="str">
            <v>001.27.00300</v>
          </cell>
          <cell r="B1511" t="str">
            <v>Exeucução de caixa de passagem de alvenaria de 1/2 vez c/ tampa de concreto impermeabilizada 50.00 x 50.00 x 60.0 cm</v>
          </cell>
          <cell r="C1511" t="str">
            <v>CJ</v>
          </cell>
          <cell r="D1511">
            <v>101.2668</v>
          </cell>
        </row>
        <row r="1512">
          <cell r="A1512" t="str">
            <v>001.27.00320</v>
          </cell>
          <cell r="B1512" t="str">
            <v>Execuçãoo de caixa de passagem de alvenaria de 1/2 vez c/ tampa de concreto impermeabilizada 60.00 x 60.00 x 60.00 cm</v>
          </cell>
          <cell r="C1512" t="str">
            <v>CJ</v>
          </cell>
          <cell r="D1512">
            <v>123.7026</v>
          </cell>
        </row>
        <row r="1513">
          <cell r="A1513" t="str">
            <v>001.27.00340</v>
          </cell>
          <cell r="B1513" t="str">
            <v>Execução de caixa de passagem de alvenaria de 1/2 vez c/ tampa de concreto impermeabilizada 80.00 x 80.00 x 80.00 cm</v>
          </cell>
          <cell r="C1513" t="str">
            <v>CJ</v>
          </cell>
          <cell r="D1513">
            <v>203.7149</v>
          </cell>
        </row>
        <row r="1514">
          <cell r="A1514" t="str">
            <v>001.27.00360</v>
          </cell>
          <cell r="B1514" t="str">
            <v>Execução de caixa de passagem de alvenaria de 1/2 vez c/ tampa de concreto impermeabilizada 80.00 x 80.00 x 100.00 cm</v>
          </cell>
          <cell r="C1514" t="str">
            <v>CJ</v>
          </cell>
          <cell r="D1514">
            <v>239.95400000000001</v>
          </cell>
        </row>
        <row r="1515">
          <cell r="A1515" t="str">
            <v>001.28</v>
          </cell>
          <cell r="B1515" t="str">
            <v>INSTALAÇÕES ELÉTRICAS - ALTA TENSÃO</v>
          </cell>
        </row>
        <row r="1516">
          <cell r="A1516" t="str">
            <v>001.28.00020</v>
          </cell>
          <cell r="B1516" t="str">
            <v>Fornecimento e Instalação de Fio de Alumínio nº 6 AWG (37 kg / km)</v>
          </cell>
          <cell r="C1516" t="str">
            <v>KG</v>
          </cell>
          <cell r="D1516">
            <v>16.091100000000001</v>
          </cell>
        </row>
        <row r="1517">
          <cell r="A1517" t="str">
            <v>001.28.00040</v>
          </cell>
          <cell r="B1517" t="str">
            <v>Fornecimento e Instalação de Fusível NH 63 A, 500 V</v>
          </cell>
          <cell r="C1517" t="str">
            <v>UN</v>
          </cell>
          <cell r="D1517">
            <v>5.1638999999999999</v>
          </cell>
        </row>
        <row r="1518">
          <cell r="A1518" t="str">
            <v>001.28.00060</v>
          </cell>
          <cell r="B1518" t="str">
            <v>Fornecimento e Instalação de Fusível NH 80 A, 500 V</v>
          </cell>
          <cell r="C1518" t="str">
            <v>UN</v>
          </cell>
          <cell r="D1518">
            <v>5.1638999999999999</v>
          </cell>
        </row>
        <row r="1519">
          <cell r="A1519" t="str">
            <v>001.28.00080</v>
          </cell>
          <cell r="B1519" t="str">
            <v>Fornecimento e Instalação de Fusível NH 100 A, 500 V</v>
          </cell>
          <cell r="C1519" t="str">
            <v>UN</v>
          </cell>
          <cell r="D1519">
            <v>5.1638999999999999</v>
          </cell>
        </row>
        <row r="1520">
          <cell r="A1520" t="str">
            <v>001.28.00100</v>
          </cell>
          <cell r="B1520" t="str">
            <v>Fornecimento e Instalação de Fusível NH 160 A, 500 V</v>
          </cell>
          <cell r="C1520" t="str">
            <v>UN</v>
          </cell>
          <cell r="D1520">
            <v>5.1939000000000002</v>
          </cell>
        </row>
        <row r="1521">
          <cell r="A1521" t="str">
            <v>001.28.00120</v>
          </cell>
          <cell r="B1521" t="str">
            <v>Fornecimento e Instalação de Fusível NH 200 A, 500 V</v>
          </cell>
          <cell r="C1521" t="str">
            <v>UN</v>
          </cell>
          <cell r="D1521">
            <v>14.9857</v>
          </cell>
        </row>
        <row r="1522">
          <cell r="A1522" t="str">
            <v>001.28.00140</v>
          </cell>
          <cell r="B1522" t="str">
            <v>Fornecimento e Instalação de Fusível NH 315 A, 500 V</v>
          </cell>
          <cell r="C1522" t="str">
            <v>UN</v>
          </cell>
          <cell r="D1522">
            <v>23.335699999999999</v>
          </cell>
        </row>
        <row r="1523">
          <cell r="A1523" t="str">
            <v>001.28.00160</v>
          </cell>
          <cell r="B1523" t="str">
            <v>Fornecimento e Instalação de Fusível NH 400 A, 500 V</v>
          </cell>
          <cell r="C1523" t="str">
            <v>UN</v>
          </cell>
          <cell r="D1523">
            <v>23.335699999999999</v>
          </cell>
        </row>
        <row r="1524">
          <cell r="A1524" t="str">
            <v>001.28.00180</v>
          </cell>
          <cell r="B1524" t="str">
            <v>Fornecimento e Instalação de Fusível NH 630 A, 500 V</v>
          </cell>
          <cell r="C1524" t="str">
            <v>UN</v>
          </cell>
          <cell r="D1524">
            <v>34.935699999999997</v>
          </cell>
        </row>
        <row r="1525">
          <cell r="A1525" t="str">
            <v>001.28.00200</v>
          </cell>
          <cell r="B1525" t="str">
            <v>Fornecimento e instalação de chave blindada triplar 3x125amp/500v</v>
          </cell>
          <cell r="C1525" t="str">
            <v>CJ</v>
          </cell>
          <cell r="D1525">
            <v>322.3707</v>
          </cell>
        </row>
        <row r="1526">
          <cell r="A1526" t="str">
            <v>001.28.00220</v>
          </cell>
          <cell r="B1526" t="str">
            <v>Fornecimento e Instalação de Armação Secundária 02 Estribos- Zincada</v>
          </cell>
          <cell r="C1526" t="str">
            <v>UN</v>
          </cell>
          <cell r="D1526">
            <v>14.4152</v>
          </cell>
        </row>
        <row r="1527">
          <cell r="A1527" t="str">
            <v>001.28.00240</v>
          </cell>
          <cell r="B1527" t="str">
            <v>Fornecimento e Instalação de Isolador Tipo Roldana 76 x 79 mm2</v>
          </cell>
          <cell r="C1527" t="str">
            <v>UN</v>
          </cell>
          <cell r="D1527">
            <v>2.9152</v>
          </cell>
        </row>
        <row r="1528">
          <cell r="A1528" t="str">
            <v>001.28.00260</v>
          </cell>
          <cell r="B1528" t="str">
            <v>Execução de mureta em alvenaria de 1.5 vez  de tijolo assente com argamassa mista 1:2:8 cimento cal hidratada e areia inclusive fundação em concreto ciclópico no traço 1:3;6 revestimento rústico e caiação - para instalação de medidor de luz e força</v>
          </cell>
          <cell r="C1528" t="str">
            <v>M2</v>
          </cell>
          <cell r="D1528">
            <v>143.21899999999999</v>
          </cell>
        </row>
        <row r="1529">
          <cell r="A1529" t="str">
            <v>001.28.00280</v>
          </cell>
          <cell r="B1529" t="str">
            <v>Fornecimento e instalação de placa de advertência com os dizeres """"""""perigo de morte alta tensão""""""""</v>
          </cell>
          <cell r="C1529" t="str">
            <v>PC</v>
          </cell>
          <cell r="D1529">
            <v>36.119199999999999</v>
          </cell>
        </row>
        <row r="1530">
          <cell r="A1530" t="str">
            <v>001.28.00300</v>
          </cell>
          <cell r="B1530" t="str">
            <v>Fornecimento e instalação de arame de aço galvanizado nº 14bwg (27 2g/m)</v>
          </cell>
          <cell r="C1530" t="str">
            <v>KG</v>
          </cell>
          <cell r="D1530">
            <v>8.3538999999999994</v>
          </cell>
        </row>
        <row r="1531">
          <cell r="A1531" t="str">
            <v>001.28.00320</v>
          </cell>
          <cell r="B1531" t="str">
            <v>Fornecimento e instalação de cabo de aço 6.4mm 1/4""""""""</v>
          </cell>
          <cell r="C1531" t="str">
            <v>ML</v>
          </cell>
          <cell r="D1531">
            <v>2.5829</v>
          </cell>
        </row>
        <row r="1532">
          <cell r="A1532" t="str">
            <v>001.28.00340</v>
          </cell>
          <cell r="B1532" t="str">
            <v>Esticador galvanizado de diâm. 1/2""""""""</v>
          </cell>
          <cell r="C1532" t="str">
            <v>UN</v>
          </cell>
          <cell r="D1532">
            <v>13.0357</v>
          </cell>
        </row>
        <row r="1533">
          <cell r="A1533" t="str">
            <v>001.28.00360</v>
          </cell>
          <cell r="B1533" t="str">
            <v>Fornecimento e instalação de sapatilha para cabo de aço ate 3/8</v>
          </cell>
          <cell r="C1533" t="str">
            <v>UN</v>
          </cell>
          <cell r="D1533">
            <v>1.5739000000000001</v>
          </cell>
        </row>
        <row r="1534">
          <cell r="A1534" t="str">
            <v>001.28.00380</v>
          </cell>
          <cell r="B1534" t="str">
            <v>Fornecimento e instalação de fita de alumínio para proteção de 1 x 10 mm</v>
          </cell>
          <cell r="C1534" t="str">
            <v>KG</v>
          </cell>
          <cell r="D1534">
            <v>34.317599999999999</v>
          </cell>
        </row>
        <row r="1535">
          <cell r="A1535" t="str">
            <v>001.28.00400</v>
          </cell>
          <cell r="B1535" t="str">
            <v>Fornecimento e instalação de arruela redonda para parafuso diam. 16.00 mm (5/8"""""""""""""""")</v>
          </cell>
          <cell r="C1535" t="str">
            <v>UN</v>
          </cell>
          <cell r="D1535">
            <v>0.79190000000000005</v>
          </cell>
        </row>
        <row r="1536">
          <cell r="A1536" t="str">
            <v>001.28.00420</v>
          </cell>
          <cell r="B1536" t="str">
            <v>Fornecimento e instalação de porca quadrada para parafuso diâmetro 16.00mm</v>
          </cell>
          <cell r="C1536" t="str">
            <v>UN</v>
          </cell>
          <cell r="D1536">
            <v>1.2239</v>
          </cell>
        </row>
        <row r="1537">
          <cell r="A1537" t="str">
            <v>001.28.00440</v>
          </cell>
          <cell r="B1537" t="str">
            <v>Fornecimento e instalação de Cabo de Alumínio Nú 2 CA AWG (Sem Alma)</v>
          </cell>
          <cell r="C1537" t="str">
            <v>KG</v>
          </cell>
          <cell r="D1537">
            <v>19.201499999999999</v>
          </cell>
        </row>
        <row r="1538">
          <cell r="A1538" t="str">
            <v>001.28.00460</v>
          </cell>
          <cell r="B1538" t="str">
            <v>Fornecimento e instalação de Cabo de Alumínio Nú 2 CAA AWG SPARROW</v>
          </cell>
          <cell r="C1538" t="str">
            <v>KG</v>
          </cell>
          <cell r="D1538">
            <v>16.049700000000001</v>
          </cell>
        </row>
        <row r="1539">
          <cell r="A1539" t="str">
            <v>001.28.00480</v>
          </cell>
          <cell r="B1539" t="str">
            <v>Fornecimento e Instalação de Cabo de Alumínio Multiplexado 3 x 1 x 35 mm2 + 35 mm2 - Fase CA, Isolamento com XLPE e Neutro Nú CAL</v>
          </cell>
          <cell r="C1539" t="str">
            <v>ML</v>
          </cell>
          <cell r="D1539">
            <v>12.3879</v>
          </cell>
        </row>
        <row r="1540">
          <cell r="A1540" t="str">
            <v>001.28.00500</v>
          </cell>
          <cell r="B1540" t="str">
            <v>Fornecimento e Instalação de Cabo de Alumínio Multiplexado 3 x 1 x 70 mm2 + 70 mm2 - Fase CA, Isolamento com XLPE e Neutro Nú CAL</v>
          </cell>
          <cell r="C1540" t="str">
            <v>ML</v>
          </cell>
          <cell r="D1540">
            <v>21.639299999999999</v>
          </cell>
        </row>
        <row r="1541">
          <cell r="A1541" t="str">
            <v>001.28.00520</v>
          </cell>
          <cell r="B1541" t="str">
            <v>Fornecimento e Instalação de Cabo de Alumínio Multiplexado 3 x 1 x 120 mm2 + 70 mm2 - Fase CA, Isolamento com XLPE e Neutro Nú CAL</v>
          </cell>
          <cell r="C1541" t="str">
            <v>ML</v>
          </cell>
          <cell r="D1541">
            <v>32.8491</v>
          </cell>
        </row>
        <row r="1542">
          <cell r="A1542" t="str">
            <v>001.28.00540</v>
          </cell>
          <cell r="B1542" t="str">
            <v>Fornecimento e instalação de Cruzeta de Concreto 90 x 90 x 2000 mm - 250 daN - Retangular</v>
          </cell>
          <cell r="C1542" t="str">
            <v>UN</v>
          </cell>
          <cell r="D1542">
            <v>63.207799999999999</v>
          </cell>
        </row>
        <row r="1543">
          <cell r="A1543" t="str">
            <v>001.28.00560</v>
          </cell>
          <cell r="B1543" t="str">
            <v>Fornecimento e Instalação de Mão Francesa Plana 3/16"""""""""""""""" x 32 x 619 mm</v>
          </cell>
          <cell r="C1543" t="str">
            <v>UN</v>
          </cell>
          <cell r="D1543">
            <v>7.5087000000000002</v>
          </cell>
        </row>
        <row r="1544">
          <cell r="A1544" t="str">
            <v>001.28.00580</v>
          </cell>
          <cell r="B1544" t="str">
            <v>Fornecimento e Instalação de Olhal Para Parafuso de Diam.16mm</v>
          </cell>
          <cell r="C1544" t="str">
            <v>UN</v>
          </cell>
          <cell r="D1544">
            <v>8.7087000000000003</v>
          </cell>
        </row>
        <row r="1545">
          <cell r="A1545" t="str">
            <v>001.28.00600</v>
          </cell>
          <cell r="B1545" t="str">
            <v>Fornecimento e Instalação de Isolador de Disco de 154.00 mm (6"""""""""""""""")</v>
          </cell>
          <cell r="C1545" t="str">
            <v>UN</v>
          </cell>
          <cell r="D1545">
            <v>25.358699999999999</v>
          </cell>
        </row>
        <row r="1546">
          <cell r="A1546" t="str">
            <v>001.28.00620</v>
          </cell>
          <cell r="B1546" t="str">
            <v>Fornecimento e instalação de Isolador de Pilar 15.00 Kv - 110 Kv</v>
          </cell>
          <cell r="C1546" t="str">
            <v>UN</v>
          </cell>
          <cell r="D1546">
            <v>59.3947</v>
          </cell>
        </row>
        <row r="1547">
          <cell r="A1547" t="str">
            <v>001.28.00640</v>
          </cell>
          <cell r="B1547" t="str">
            <v>Fornecimento e instalação de Isolador de Pilar 34,50 Kv - 170 Kv</v>
          </cell>
          <cell r="C1547" t="str">
            <v>UN</v>
          </cell>
          <cell r="D1547">
            <v>56.134700000000002</v>
          </cell>
        </row>
        <row r="1548">
          <cell r="A1548" t="str">
            <v>001.28.00650</v>
          </cell>
          <cell r="B1548" t="str">
            <v>Fornecimento e Instalação de Pino Auto Travante 16.00 x 140.00 mm 15/34.5 KV</v>
          </cell>
          <cell r="C1548" t="str">
            <v>UN</v>
          </cell>
          <cell r="D1548">
            <v>7.1462000000000003</v>
          </cell>
        </row>
        <row r="1549">
          <cell r="A1549" t="str">
            <v>001.28.00660</v>
          </cell>
          <cell r="B1549" t="str">
            <v>Fornecimento e Instalação de Pino Auto Travante 16.00 x 168.00 mm 15/34.5 KV</v>
          </cell>
          <cell r="C1549" t="str">
            <v>UN</v>
          </cell>
          <cell r="D1549">
            <v>6.8061999999999996</v>
          </cell>
        </row>
        <row r="1550">
          <cell r="A1550" t="str">
            <v>001.28.00670</v>
          </cell>
          <cell r="B1550" t="str">
            <v>Fornecimento e Instalação de Pino Auto Travante 16.00 x 200.00 mm 15/34.5 KV</v>
          </cell>
          <cell r="C1550" t="str">
            <v>UN</v>
          </cell>
          <cell r="D1550">
            <v>7.6462000000000003</v>
          </cell>
        </row>
        <row r="1551">
          <cell r="A1551" t="str">
            <v>001.28.00680</v>
          </cell>
          <cell r="B1551" t="str">
            <v>Fornecimento e Instalação de Arruela Quadrada 16.00 de 38.00mm X 3.00 mm com Furo de 18.00 mm</v>
          </cell>
          <cell r="C1551" t="str">
            <v>UN</v>
          </cell>
          <cell r="D1551">
            <v>0.58709999999999996</v>
          </cell>
        </row>
        <row r="1552">
          <cell r="A1552" t="str">
            <v>001.28.00700</v>
          </cell>
          <cell r="B1552" t="str">
            <v>Fornecimento e Instalação de Gancho Olhal</v>
          </cell>
          <cell r="C1552" t="str">
            <v>UN</v>
          </cell>
          <cell r="D1552">
            <v>6.5769000000000002</v>
          </cell>
        </row>
        <row r="1553">
          <cell r="A1553" t="str">
            <v>001.28.00720</v>
          </cell>
          <cell r="B1553" t="str">
            <v>Fornecimento e instalação de chave fusível XS 15 Kv 300 A 10 KA Mod C</v>
          </cell>
          <cell r="C1553" t="str">
            <v>UN</v>
          </cell>
          <cell r="D1553">
            <v>140.41839999999999</v>
          </cell>
        </row>
        <row r="1554">
          <cell r="A1554" t="str">
            <v>001.28.00740</v>
          </cell>
          <cell r="B1554" t="str">
            <v>Fornecimento e Instalação de Chave Fusível XS 36,2 Kv 300 A 5 KA Mod C</v>
          </cell>
          <cell r="C1554" t="str">
            <v>UN</v>
          </cell>
          <cell r="D1554">
            <v>205.5384</v>
          </cell>
        </row>
        <row r="1555">
          <cell r="A1555" t="str">
            <v>001.28.00760</v>
          </cell>
          <cell r="B1555" t="str">
            <v>Fornecimento e Instalação de Chave Seccionadora Unipolar 15 Kv 630 A 95 KV C/ Terminal</v>
          </cell>
          <cell r="C1555" t="str">
            <v>UN</v>
          </cell>
          <cell r="D1555">
            <v>236.57149999999999</v>
          </cell>
        </row>
        <row r="1556">
          <cell r="A1556" t="str">
            <v>001.28.00780</v>
          </cell>
          <cell r="B1556" t="str">
            <v>Fornecimento e Instalação de Chave Seccionadora Unipolar 36,2 Kv 630 A 95 KV C/ Terminal</v>
          </cell>
          <cell r="C1556" t="str">
            <v>UN</v>
          </cell>
          <cell r="D1556">
            <v>405.11919999999998</v>
          </cell>
        </row>
        <row r="1557">
          <cell r="A1557" t="str">
            <v>001.28.00800</v>
          </cell>
          <cell r="B1557" t="str">
            <v>Fornecimento e Instalação de Protetor de Bucha A. T. de Trafo 15 KV</v>
          </cell>
          <cell r="C1557" t="str">
            <v>UN</v>
          </cell>
          <cell r="D1557">
            <v>15.6869</v>
          </cell>
        </row>
        <row r="1558">
          <cell r="A1558" t="str">
            <v>001.28.00820</v>
          </cell>
          <cell r="B1558" t="str">
            <v>Fornecimento e Instalação de Elo Fusível de Alta Tensão 1 H 500 mm</v>
          </cell>
          <cell r="C1558" t="str">
            <v>UN</v>
          </cell>
          <cell r="D1558">
            <v>4.0476999999999999</v>
          </cell>
        </row>
        <row r="1559">
          <cell r="A1559" t="str">
            <v>001.28.00840</v>
          </cell>
          <cell r="B1559" t="str">
            <v>Fornecimento e Instalação de Elo Fusível de Alta Tensão 2 H 500 mm</v>
          </cell>
          <cell r="C1559" t="str">
            <v>UN</v>
          </cell>
          <cell r="D1559">
            <v>4.0476999999999999</v>
          </cell>
        </row>
        <row r="1560">
          <cell r="A1560" t="str">
            <v>001.28.00860</v>
          </cell>
          <cell r="B1560" t="str">
            <v>Fornecimento e Instalação de Elo Fusível de Alta Tensão 3 H 500 mm</v>
          </cell>
          <cell r="C1560" t="str">
            <v>UN</v>
          </cell>
          <cell r="D1560">
            <v>4.0476999999999999</v>
          </cell>
        </row>
        <row r="1561">
          <cell r="A1561" t="str">
            <v>001.28.00880</v>
          </cell>
          <cell r="B1561" t="str">
            <v>Fornecimento e Instalação de Elo Fusível de Alta Tensão 5 H 500 mm</v>
          </cell>
          <cell r="C1561" t="str">
            <v>UN</v>
          </cell>
          <cell r="D1561">
            <v>4.0476999999999999</v>
          </cell>
        </row>
        <row r="1562">
          <cell r="A1562" t="str">
            <v>001.28.00900</v>
          </cell>
          <cell r="B1562" t="str">
            <v>Fornecimento e Instalação de Elo Fusível de Alta Tensão 6 K 500 mm</v>
          </cell>
          <cell r="C1562" t="str">
            <v>UN</v>
          </cell>
          <cell r="D1562">
            <v>4.0476999999999999</v>
          </cell>
        </row>
        <row r="1563">
          <cell r="A1563" t="str">
            <v>001.28.00920</v>
          </cell>
          <cell r="B1563" t="str">
            <v>Fornecimento e Instalação de Elo Fusível de Alta Tensão 15 K 500 mm</v>
          </cell>
          <cell r="C1563" t="str">
            <v>UN</v>
          </cell>
          <cell r="D1563">
            <v>4.5476999999999999</v>
          </cell>
        </row>
        <row r="1564">
          <cell r="A1564" t="str">
            <v>001.28.00940</v>
          </cell>
          <cell r="B1564" t="str">
            <v>Fornecimento e Instalação de Elo Fusível de Alta Tensão 25 K 500 mm</v>
          </cell>
          <cell r="C1564" t="str">
            <v>UN</v>
          </cell>
          <cell r="D1564">
            <v>4.8476999999999997</v>
          </cell>
        </row>
        <row r="1565">
          <cell r="A1565" t="str">
            <v>001.28.00960</v>
          </cell>
          <cell r="B1565" t="str">
            <v>Fornecimento e Instalação de Para Raios 12 KV 10 KA Polimérico ZQP</v>
          </cell>
          <cell r="C1565" t="str">
            <v>UN</v>
          </cell>
          <cell r="D1565">
            <v>151.82839999999999</v>
          </cell>
        </row>
        <row r="1566">
          <cell r="A1566" t="str">
            <v>001.28.00980</v>
          </cell>
          <cell r="B1566" t="str">
            <v>Fornecimento e Instalação de Para Raios 30 KV 10 KA Polimérico ZQP</v>
          </cell>
          <cell r="C1566" t="str">
            <v>UN</v>
          </cell>
          <cell r="D1566">
            <v>351.63839999999999</v>
          </cell>
        </row>
        <row r="1567">
          <cell r="A1567" t="str">
            <v>001.28.01000</v>
          </cell>
          <cell r="B1567" t="str">
            <v>Fornecimento e Instalação de Suporte Padronizado para Transformador Para Poste DT 195 X 100 mm</v>
          </cell>
          <cell r="C1567" t="str">
            <v>UN</v>
          </cell>
          <cell r="D1567">
            <v>70.498400000000004</v>
          </cell>
        </row>
        <row r="1568">
          <cell r="A1568" t="str">
            <v>001.28.01020</v>
          </cell>
          <cell r="B1568" t="str">
            <v>Fornecimento e Instalação de Suporte Para Transformador Em Poste Circular 210 mm</v>
          </cell>
          <cell r="C1568" t="str">
            <v>UN</v>
          </cell>
          <cell r="D1568">
            <v>66.238399999999999</v>
          </cell>
        </row>
        <row r="1569">
          <cell r="A1569" t="str">
            <v>001.28.01040</v>
          </cell>
          <cell r="B1569" t="str">
            <v>Fornecimento e Instalação de Suporte Para Transformador Em Poste Circular 230 mm</v>
          </cell>
          <cell r="C1569" t="str">
            <v>UN</v>
          </cell>
          <cell r="D1569">
            <v>71.238399999999999</v>
          </cell>
        </row>
        <row r="1570">
          <cell r="A1570" t="str">
            <v>001.28.01060</v>
          </cell>
          <cell r="B1570" t="str">
            <v>Fornecimento e instalação de transformador Monofásico - MRT - Tensão Secundária 245/127 V 34.5 KV - 15 KVA</v>
          </cell>
          <cell r="C1570" t="str">
            <v>UN</v>
          </cell>
          <cell r="D1570">
            <v>2042.8607999999999</v>
          </cell>
        </row>
        <row r="1571">
          <cell r="A1571" t="str">
            <v>001.28.01080</v>
          </cell>
          <cell r="B1571" t="str">
            <v>Forneciemnto e instalação de transformador trifásico 13 8 13 2 6 6kv/220v primário em triângulo secundário em estrela 30 kva</v>
          </cell>
          <cell r="C1571" t="str">
            <v>UN</v>
          </cell>
          <cell r="D1571">
            <v>3501.8607999999999</v>
          </cell>
        </row>
        <row r="1572">
          <cell r="A1572" t="str">
            <v>001.28.01100</v>
          </cell>
          <cell r="B1572" t="str">
            <v>Forneciemnto e instalação de transformador trifásico 13 8 13 2 6 6kv/220v primário em triângulo secundário em estrela 45 kva</v>
          </cell>
          <cell r="C1572" t="str">
            <v>UN</v>
          </cell>
          <cell r="D1572">
            <v>4263.8608000000004</v>
          </cell>
        </row>
        <row r="1573">
          <cell r="A1573" t="str">
            <v>001.28.01120</v>
          </cell>
          <cell r="B1573" t="str">
            <v>Forneciemnto e instalação de transformador trifásico 13 8 13 2 6 6kv/220v primário em triângulo secundário em estrela 75 kva</v>
          </cell>
          <cell r="C1573" t="str">
            <v>UN</v>
          </cell>
          <cell r="D1573">
            <v>5924.0528000000004</v>
          </cell>
        </row>
        <row r="1574">
          <cell r="A1574" t="str">
            <v>001.28.01140</v>
          </cell>
          <cell r="B1574" t="str">
            <v>Forneciemnto e instalação de transformador trifásico 13 8 13 2 6 6kv/220v primário em triângulo secundário em estrela 112.5 kva</v>
          </cell>
          <cell r="C1574" t="str">
            <v>UN</v>
          </cell>
          <cell r="D1574">
            <v>7465.0680000000002</v>
          </cell>
        </row>
        <row r="1575">
          <cell r="A1575" t="str">
            <v>001.28.01160</v>
          </cell>
          <cell r="B1575" t="str">
            <v>Fornecimento e instalação de transformador trifásico 13 8 13 2 6 6kv/220v primário em triângulo secundário em estrela 150 kva</v>
          </cell>
          <cell r="C1575" t="str">
            <v>UN</v>
          </cell>
          <cell r="D1575">
            <v>9232.768</v>
          </cell>
        </row>
        <row r="1576">
          <cell r="A1576" t="str">
            <v>001.28.01180</v>
          </cell>
          <cell r="B1576" t="str">
            <v>Fornecimento e instalação de transformador trifásico 13 8 13 2 6 6kv/220v primário em triângulo secundário em estrela 15 kva</v>
          </cell>
          <cell r="C1576" t="str">
            <v>UN</v>
          </cell>
          <cell r="D1576">
            <v>2352.384</v>
          </cell>
        </row>
        <row r="1577">
          <cell r="A1577" t="str">
            <v>001.28.01200</v>
          </cell>
          <cell r="B1577" t="str">
            <v>Fornecimento e instalação de transformador trifásico 13 8 13 2 6 6kv/220v primário em triângulo secundário em estrela 225 kva</v>
          </cell>
          <cell r="C1577" t="str">
            <v>UN</v>
          </cell>
          <cell r="D1577">
            <v>12229.168</v>
          </cell>
        </row>
        <row r="1578">
          <cell r="A1578" t="str">
            <v>001.28.01220</v>
          </cell>
          <cell r="B1578" t="str">
            <v>Forneciemnto e instalação de transformador trifásico 13 8 13 2 6 6kv/220v primário em triângulo secundário em estrela 300 kva</v>
          </cell>
          <cell r="C1578" t="str">
            <v>UN</v>
          </cell>
          <cell r="D1578">
            <v>15342.168</v>
          </cell>
        </row>
        <row r="1579">
          <cell r="A1579" t="str">
            <v>001.28.01240</v>
          </cell>
          <cell r="B1579" t="str">
            <v>Fornecimento e trasformação de trasformador de distribuição trifásico, com resfriamento em banho de óleo mineral, para uso interno, potência 500 kva - classe de tensão 15 kv, transprimários de 13.800, 13.200, 12.600 - ligação delta e 220-127v, ligação e</v>
          </cell>
          <cell r="C1579" t="str">
            <v>UN</v>
          </cell>
          <cell r="D1579">
            <v>21867.96</v>
          </cell>
        </row>
        <row r="1580">
          <cell r="A1580" t="str">
            <v>001.28.01260</v>
          </cell>
          <cell r="B1580" t="str">
            <v>Fornecimento e instalação de parafuso cabeça quadrada """"""""""""""""máquina"""""""""""""""", dim.16.00mm x 125.00mm, incl. Porca Quadrada Diam. Interno 16.00 mm</v>
          </cell>
          <cell r="C1580" t="str">
            <v>CJ</v>
          </cell>
          <cell r="D1580">
            <v>3.0634999999999999</v>
          </cell>
        </row>
        <row r="1581">
          <cell r="A1581" t="str">
            <v>001.28.01280</v>
          </cell>
          <cell r="B1581" t="str">
            <v>Fornecimento e instalação de parafuso cabeça quadrada """"""""""""""""máquina"""""""""""""""", dim.16.00mm x 150.00mm, incl. Porca Quadrada Diam. Interno 16.00 mm</v>
          </cell>
          <cell r="C1581" t="str">
            <v>CJ</v>
          </cell>
          <cell r="D1581">
            <v>3.4434999999999998</v>
          </cell>
        </row>
        <row r="1582">
          <cell r="A1582" t="str">
            <v>001.28.01300</v>
          </cell>
          <cell r="B1582" t="str">
            <v>Fornecimento e instalação de parafuso cabeça quadrada """"""""""""""""máquina"""""""""""""""", dim.16.00mm x 200.00mm, incl. Porca Quadrada Diam. Interno 16.00 mm</v>
          </cell>
          <cell r="C1582" t="str">
            <v>CJ</v>
          </cell>
          <cell r="D1582">
            <v>3.6135000000000002</v>
          </cell>
        </row>
        <row r="1583">
          <cell r="A1583" t="str">
            <v>001.28.01320</v>
          </cell>
          <cell r="B1583" t="str">
            <v>Fornecimento e instalação de parafuso cabeça quadrada """"""""""""""""máquina"""""""""""""""", dim.16.00mm x 250.00mm, incl. Porca Quadrada Diam. Interno 16.00 mm</v>
          </cell>
          <cell r="C1583" t="str">
            <v>CJ</v>
          </cell>
          <cell r="D1583">
            <v>4.0735000000000001</v>
          </cell>
        </row>
        <row r="1584">
          <cell r="A1584" t="str">
            <v>001.28.01340</v>
          </cell>
          <cell r="B1584" t="str">
            <v>Fornecimento e instalação de parafuso cabeça quadrada """"""""""""""""máquina"""""""""""""""", dim.16.00mm x 300.00mm, incl. Porca Quadrada Diam. Interno 16.00 mm</v>
          </cell>
          <cell r="C1584" t="str">
            <v>CJ</v>
          </cell>
          <cell r="D1584">
            <v>4.7134999999999998</v>
          </cell>
        </row>
        <row r="1585">
          <cell r="A1585" t="str">
            <v>001.28.01360</v>
          </cell>
          <cell r="B1585" t="str">
            <v>Fornecimento e instalação de parafuso cabeça quadrada """"""""""""""""máquina"""""""""""""""", dim.16.00mm x 350.00mm, incl. Porca Quadrada Diam. Interno 16.00 mm</v>
          </cell>
          <cell r="C1585" t="str">
            <v>CJ</v>
          </cell>
          <cell r="D1585">
            <v>5.6435000000000004</v>
          </cell>
        </row>
        <row r="1586">
          <cell r="A1586" t="str">
            <v>001.28.01380</v>
          </cell>
          <cell r="B1586" t="str">
            <v>Fornecimento e instalação de parafuso cabeça quadrada """"""""""""""""máquina"""""""""""""""", dim.16.00mm x 400.00mm, incl. Porca Quadrada Diam. Interno 16.00 mm</v>
          </cell>
          <cell r="C1586" t="str">
            <v>CJ</v>
          </cell>
          <cell r="D1586">
            <v>6.1435000000000004</v>
          </cell>
        </row>
        <row r="1587">
          <cell r="A1587" t="str">
            <v>001.28.01400</v>
          </cell>
          <cell r="B1587" t="str">
            <v>Fornecimento e instalação de parafuso cabeça quadrada """"""""""""""""máquina"""""""""""""""", dim.16.00mm x 450.00mm, incl. Porca Quadrada Diam. Interno 16.00 mm</v>
          </cell>
          <cell r="C1587" t="str">
            <v>CJ</v>
          </cell>
          <cell r="D1587">
            <v>6.5434999999999999</v>
          </cell>
        </row>
        <row r="1588">
          <cell r="A1588" t="str">
            <v>001.28.01420</v>
          </cell>
          <cell r="B1588" t="str">
            <v>Fornecimento e instalação de parafuso cabeça quadrada """"""""""""""""máquina"""""""""""""""", dim.16.00mm x 500.00mm, incl. Porca Quadrada Diam. Interno 16.00 mm</v>
          </cell>
          <cell r="C1588" t="str">
            <v>CJ</v>
          </cell>
          <cell r="D1588">
            <v>7.2435</v>
          </cell>
        </row>
        <row r="1589">
          <cell r="A1589" t="str">
            <v>001.28.01440</v>
          </cell>
          <cell r="B1589" t="str">
            <v>Fornecimento e instalação de cinta circular de aço galvanizado diam. 150.00 mm</v>
          </cell>
          <cell r="C1589" t="str">
            <v>UN</v>
          </cell>
          <cell r="D1589">
            <v>14.858700000000001</v>
          </cell>
        </row>
        <row r="1590">
          <cell r="A1590" t="str">
            <v>001.28.01460</v>
          </cell>
          <cell r="B1590" t="str">
            <v>Fornecimento e instalação de cinta circular de aço galvanizado diam. 160.00 mm</v>
          </cell>
          <cell r="C1590" t="str">
            <v>UN</v>
          </cell>
          <cell r="D1590">
            <v>15.0587</v>
          </cell>
        </row>
        <row r="1591">
          <cell r="A1591" t="str">
            <v>001.28.01480</v>
          </cell>
          <cell r="B1591" t="str">
            <v>Fornecimento e instalação de cinta circular de aço galvanizado diam. 170.00 mm</v>
          </cell>
          <cell r="C1591" t="str">
            <v>UN</v>
          </cell>
          <cell r="D1591">
            <v>15.258699999999999</v>
          </cell>
        </row>
        <row r="1592">
          <cell r="A1592" t="str">
            <v>001.28.01500</v>
          </cell>
          <cell r="B1592" t="str">
            <v>Fornecimento e instalação de cinta circular de aço galvanizado diam. 180.00 mm</v>
          </cell>
          <cell r="C1592" t="str">
            <v>UN</v>
          </cell>
          <cell r="D1592">
            <v>15.6587</v>
          </cell>
        </row>
        <row r="1593">
          <cell r="A1593" t="str">
            <v>001.28.01520</v>
          </cell>
          <cell r="B1593" t="str">
            <v>Fornecimento e instalação de cinta circular de aço galvanizado diam. 190.00 mm</v>
          </cell>
          <cell r="C1593" t="str">
            <v>UN</v>
          </cell>
          <cell r="D1593">
            <v>17.2835</v>
          </cell>
        </row>
        <row r="1594">
          <cell r="A1594" t="str">
            <v>001.28.01540</v>
          </cell>
          <cell r="B1594" t="str">
            <v>Fornecimento e instalação de cinta circular de aço galvanizado diam. 200.00 mm</v>
          </cell>
          <cell r="C1594" t="str">
            <v>UN</v>
          </cell>
          <cell r="D1594">
            <v>16.6587</v>
          </cell>
        </row>
        <row r="1595">
          <cell r="A1595" t="str">
            <v>001.28.01560</v>
          </cell>
          <cell r="B1595" t="str">
            <v>Fornecimento e instalação de cinta circular de aço galvanizado diam. 210.00 mm</v>
          </cell>
          <cell r="C1595" t="str">
            <v>UN</v>
          </cell>
          <cell r="D1595">
            <v>16.9587</v>
          </cell>
        </row>
        <row r="1596">
          <cell r="A1596" t="str">
            <v>001.28.01580</v>
          </cell>
          <cell r="B1596" t="str">
            <v>Fornecimento e instalação de cinta circular de aço galvanizado diam. 220.00 mm</v>
          </cell>
          <cell r="C1596" t="str">
            <v>UN</v>
          </cell>
          <cell r="D1596">
            <v>19.807300000000001</v>
          </cell>
        </row>
        <row r="1597">
          <cell r="A1597" t="str">
            <v>001.28.01600</v>
          </cell>
          <cell r="B1597" t="str">
            <v>Fornecimento e instalação de cinta circular de aço galvanizado diam. 230.00 mm</v>
          </cell>
          <cell r="C1597" t="str">
            <v>UN</v>
          </cell>
          <cell r="D1597">
            <v>18.258700000000001</v>
          </cell>
        </row>
        <row r="1598">
          <cell r="A1598" t="str">
            <v>001.28.01620</v>
          </cell>
          <cell r="B1598" t="str">
            <v>Fornecimento e instalação de cinta circular de aço galvanizado diam. 240.00 mm</v>
          </cell>
          <cell r="C1598" t="str">
            <v>UN</v>
          </cell>
          <cell r="D1598">
            <v>18.558700000000002</v>
          </cell>
        </row>
        <row r="1599">
          <cell r="A1599" t="str">
            <v>001.28.01640</v>
          </cell>
          <cell r="B1599" t="str">
            <v>Fornecimento e instalação de cinta circular de aço galvanizado diam. 250.00 mm</v>
          </cell>
          <cell r="C1599" t="str">
            <v>UN</v>
          </cell>
          <cell r="D1599">
            <v>19.258700000000001</v>
          </cell>
        </row>
        <row r="1600">
          <cell r="A1600" t="str">
            <v>001.28.01660</v>
          </cell>
          <cell r="B1600" t="str">
            <v>Fornecimento e instalação de parafuso rosca dupla """"""""""""""""passante"""""""""""""""" dim.16.00mm x 350.00mm, incl. Porca Quadrada Diam. Interno 16.00 mm</v>
          </cell>
          <cell r="C1600" t="str">
            <v>CJ</v>
          </cell>
          <cell r="D1600">
            <v>8.3869000000000007</v>
          </cell>
        </row>
        <row r="1601">
          <cell r="A1601" t="str">
            <v>001.28.01680</v>
          </cell>
          <cell r="B1601" t="str">
            <v>Fornecimento e instalação de parafuso rosca dupla """"""""""""""""passante"""""""""""""""" dim.16.00mm x 400.00mm, incl. Porca Quadrada Diam. Interno 16.00 mm</v>
          </cell>
          <cell r="C1601" t="str">
            <v>CJ</v>
          </cell>
          <cell r="D1601">
            <v>8.3269000000000002</v>
          </cell>
        </row>
        <row r="1602">
          <cell r="A1602" t="str">
            <v>001.28.01700</v>
          </cell>
          <cell r="B1602" t="str">
            <v>Fornecimento e instalação de parafuso rosca dupla """"""""""""""""passante"""""""""""""""" dim.16.00mm x 450.00mm, incl. Porca Quadrada Diam. Interno 16.00 mm</v>
          </cell>
          <cell r="C1602" t="str">
            <v>CJ</v>
          </cell>
          <cell r="D1602">
            <v>9.4869000000000003</v>
          </cell>
        </row>
        <row r="1603">
          <cell r="A1603" t="str">
            <v>001.28.01720</v>
          </cell>
          <cell r="B1603" t="str">
            <v>Fornecimento e instalação de parafuso rosca dupla """"""""""""""""passante"""""""""""""""" dim.16.00mm x 500.00mm, incl. Porca Quadrada Diam. Interno 16.00 mm</v>
          </cell>
          <cell r="C1603" t="str">
            <v>CJ</v>
          </cell>
          <cell r="D1603">
            <v>10.0869</v>
          </cell>
        </row>
        <row r="1604">
          <cell r="A1604" t="str">
            <v>001.28.01740</v>
          </cell>
          <cell r="B1604" t="str">
            <v>Fornecimento e instalação de parafuso rosca dupla """"""""""""""""passante"""""""""""""""" dim.16.00mm x 550.00mm, incl. Porca Quadrada Diam. Interno 16.00 mm</v>
          </cell>
          <cell r="C1604" t="str">
            <v>CJ</v>
          </cell>
          <cell r="D1604">
            <v>10.386900000000001</v>
          </cell>
        </row>
        <row r="1605">
          <cell r="A1605" t="str">
            <v>001.28.01760</v>
          </cell>
          <cell r="B1605" t="str">
            <v>Fornecimento e instalação de sela p/ cruzeta de concreto</v>
          </cell>
          <cell r="C1605" t="str">
            <v>UN</v>
          </cell>
          <cell r="D1605">
            <v>7.6387</v>
          </cell>
        </row>
        <row r="1606">
          <cell r="A1606" t="str">
            <v>001.28.01780</v>
          </cell>
          <cell r="B1606" t="str">
            <v>Fornecimento e instalação de parafuso francês (cabeça abaulada) 16.00 mm x 45.00 mm, incl. Porca Quadrada Diam. Interno 16.00 mm</v>
          </cell>
          <cell r="C1606" t="str">
            <v>CJ</v>
          </cell>
          <cell r="D1606">
            <v>2.5434999999999999</v>
          </cell>
        </row>
        <row r="1607">
          <cell r="A1607" t="str">
            <v>001.28.01800</v>
          </cell>
          <cell r="B1607" t="str">
            <v>Fornecimento e instalação de parafuso francês (cabeça abaulada) 16.00 mm x150.00 mm incl. Porca Quadrada Diam. Interno 16.00 mm</v>
          </cell>
          <cell r="C1607" t="str">
            <v>CJ</v>
          </cell>
          <cell r="D1607">
            <v>3.5434999999999999</v>
          </cell>
        </row>
        <row r="1608">
          <cell r="A1608" t="str">
            <v>001.28.01810</v>
          </cell>
          <cell r="B1608" t="str">
            <v>Fornecimento e Instalação de Laço Pré Formado Lateral Simples Pref. Para Cabo 2 CAA - 15.00 KV</v>
          </cell>
          <cell r="C1608" t="str">
            <v>UN</v>
          </cell>
          <cell r="D1608">
            <v>4.5552000000000001</v>
          </cell>
        </row>
        <row r="1609">
          <cell r="A1609" t="str">
            <v>001.28.01815</v>
          </cell>
          <cell r="B1609" t="str">
            <v>Fornecimento e Instalação de Laço Pré Formado Lateral Simples Pref. Para Cabo 2 CAA - 34.5 KV</v>
          </cell>
          <cell r="C1609" t="str">
            <v>UN</v>
          </cell>
          <cell r="D1609">
            <v>4.8552</v>
          </cell>
        </row>
        <row r="1610">
          <cell r="A1610" t="str">
            <v>001.28.01820</v>
          </cell>
          <cell r="B1610" t="str">
            <v>Fornecimento e Instalação de Laço Pré Formado de Topo Pref. Para Cabo 2 CAA - 15.00 KV</v>
          </cell>
          <cell r="C1610" t="str">
            <v>UN</v>
          </cell>
          <cell r="D1610">
            <v>4.3095999999999997</v>
          </cell>
        </row>
        <row r="1611">
          <cell r="A1611" t="str">
            <v>001.28.01840</v>
          </cell>
          <cell r="B1611" t="str">
            <v>Fornecimento e Instalação de Laço Pré Formado de Topo Pref. Para Cabo 2 CAA - 34.5 KV</v>
          </cell>
          <cell r="C1611" t="str">
            <v>UN</v>
          </cell>
          <cell r="D1611">
            <v>5.1596000000000002</v>
          </cell>
        </row>
        <row r="1612">
          <cell r="A1612" t="str">
            <v>001.28.01860</v>
          </cell>
          <cell r="B1612" t="str">
            <v>Fornecimento e Instalação de Manilha Sapatilha</v>
          </cell>
          <cell r="C1612" t="str">
            <v>UN</v>
          </cell>
          <cell r="D1612">
            <v>8.1038999999999994</v>
          </cell>
        </row>
        <row r="1613">
          <cell r="A1613" t="str">
            <v>001.28.01880</v>
          </cell>
          <cell r="B1613" t="str">
            <v>Fornecimento e Instalação de Alça Pré-Formada Cabo 2 AWG</v>
          </cell>
          <cell r="C1613" t="str">
            <v>UN</v>
          </cell>
          <cell r="D1613">
            <v>2.8734999999999999</v>
          </cell>
        </row>
        <row r="1614">
          <cell r="A1614" t="str">
            <v>001.28.01900</v>
          </cell>
          <cell r="B1614" t="str">
            <v>Fornecimento e instalação de Conector Derivação Cunha  Tipo Estribo Normal - 2 - 4</v>
          </cell>
          <cell r="C1614" t="str">
            <v>UN</v>
          </cell>
          <cell r="D1614">
            <v>12.627700000000001</v>
          </cell>
        </row>
        <row r="1615">
          <cell r="A1615" t="str">
            <v>001.28.01920</v>
          </cell>
          <cell r="B1615" t="str">
            <v>Fornecimento e Instalação de Conector Derivação Tipo Cunha - AMP - Tipo II ou Similar</v>
          </cell>
          <cell r="C1615" t="str">
            <v>UN</v>
          </cell>
          <cell r="D1615">
            <v>4.8076999999999996</v>
          </cell>
        </row>
        <row r="1616">
          <cell r="A1616" t="str">
            <v>001.28.01940</v>
          </cell>
          <cell r="B1616" t="str">
            <v>Fornecimento e Instalação de Conector Derivação Cunha 602380-2  336, 4 - 2</v>
          </cell>
          <cell r="C1616" t="str">
            <v>UN</v>
          </cell>
          <cell r="D1616">
            <v>17.1477</v>
          </cell>
        </row>
        <row r="1617">
          <cell r="A1617" t="str">
            <v>001.28.01960</v>
          </cell>
          <cell r="B1617" t="str">
            <v>Fornecimento e Instalação de Conector Derivação p/Linha Viva 6 - 250</v>
          </cell>
          <cell r="C1617" t="str">
            <v>UN</v>
          </cell>
          <cell r="D1617">
            <v>12.2377</v>
          </cell>
        </row>
        <row r="1618">
          <cell r="A1618" t="str">
            <v>001.28.01980</v>
          </cell>
          <cell r="B1618" t="str">
            <v>Fornecimento e Instalação de Conector Transversal Tipo Cunha Para Aterramento 5/8"""""""""""""""" x ( 25 a 35 mm)</v>
          </cell>
          <cell r="C1618" t="str">
            <v>UN</v>
          </cell>
          <cell r="D1618">
            <v>16.587700000000002</v>
          </cell>
        </row>
        <row r="1619">
          <cell r="A1619" t="str">
            <v>001.28.02000</v>
          </cell>
          <cell r="B1619" t="str">
            <v>Fornecimento e Instalação de Cabo de Cobre Isolado XLPE 15 KV 16 mm2</v>
          </cell>
          <cell r="C1619" t="str">
            <v>ML</v>
          </cell>
          <cell r="D1619">
            <v>9.2004000000000001</v>
          </cell>
        </row>
        <row r="1620">
          <cell r="A1620" t="str">
            <v>001.28.02020</v>
          </cell>
          <cell r="B1620" t="str">
            <v>Fornecimento e Instalação de Cartucho P/ Conector AMP Vermelho 444504-2</v>
          </cell>
          <cell r="C1620" t="str">
            <v>UN</v>
          </cell>
          <cell r="D1620">
            <v>5.1069000000000004</v>
          </cell>
        </row>
        <row r="1621">
          <cell r="A1621" t="str">
            <v>001.28.02040</v>
          </cell>
          <cell r="B1621" t="str">
            <v>Fornecimento e Instalação de Conector Terminal Tipo Espada P/ Chave Faca - Terminal - 336,4 MCM 34 KV</v>
          </cell>
          <cell r="C1621" t="str">
            <v>UN</v>
          </cell>
          <cell r="D1621">
            <v>32.547699999999999</v>
          </cell>
        </row>
        <row r="1622">
          <cell r="A1622" t="str">
            <v>001.28.02060</v>
          </cell>
          <cell r="B1622" t="str">
            <v>Fornecimento e Instalação de Poste Duplo T 7mts (150 kg), com Engastamento Simples, incl Escavação e Reaterro Apiloado, conf. Normatização Rede Cemat</v>
          </cell>
          <cell r="C1622" t="str">
            <v>UN</v>
          </cell>
          <cell r="D1622">
            <v>243.11</v>
          </cell>
        </row>
        <row r="1623">
          <cell r="A1623" t="str">
            <v>001.28.02080</v>
          </cell>
          <cell r="B1623" t="str">
            <v>Fornecimento e Instalação de Poste Duplo T 9mts (150 kg), com Engastamento Simples, incl Escavação e Reaterro Apiloado, conf. Normatização Rede Cemat</v>
          </cell>
          <cell r="C1623" t="str">
            <v>UN</v>
          </cell>
          <cell r="D1623">
            <v>244.3389</v>
          </cell>
        </row>
        <row r="1624">
          <cell r="A1624" t="str">
            <v>001.28.02100</v>
          </cell>
          <cell r="B1624" t="str">
            <v>Fornecimento e Instalação de Poste Duplo T 10 mts (150 kg), com Engastamento Simples, incl Escavação e Reaterro Apiloado, conf. Normatização Rede Cemat</v>
          </cell>
          <cell r="C1624" t="str">
            <v>UN</v>
          </cell>
          <cell r="D1624">
            <v>255.971</v>
          </cell>
        </row>
        <row r="1625">
          <cell r="A1625" t="str">
            <v>001.28.02120</v>
          </cell>
          <cell r="B1625" t="str">
            <v>Fornecimento e Instalação de Poste Duplo T 11 mts (200 kg), com Engastamento Simples, incl Escavação e Reaterro Apiloado, conf. Normatização Rede Cemat</v>
          </cell>
          <cell r="C1625" t="str">
            <v>UN</v>
          </cell>
          <cell r="D1625">
            <v>498.64550000000003</v>
          </cell>
        </row>
        <row r="1626">
          <cell r="A1626" t="str">
            <v>001.28.02140</v>
          </cell>
          <cell r="B1626" t="str">
            <v>Fornecimento e Instalação de Poste Duplo T 12 mts (300 kg), com Engastamento Simples, incl Escavação e Reaterro Apiloado, conf. Normatização Rede Cemat</v>
          </cell>
          <cell r="C1626" t="str">
            <v>UN</v>
          </cell>
          <cell r="D1626">
            <v>495.43430000000001</v>
          </cell>
        </row>
        <row r="1627">
          <cell r="A1627" t="str">
            <v>001.28.02160</v>
          </cell>
          <cell r="B1627" t="str">
            <v>Fornecimento e Instalação de Poste Duplo T 10mts (300 kg), com Engastamento Reforçado, incl Escavação e Reaterro Apiloado, conf. Normatização Rede Cemat</v>
          </cell>
          <cell r="C1627" t="str">
            <v>UN</v>
          </cell>
          <cell r="D1627">
            <v>423.05829999999997</v>
          </cell>
        </row>
        <row r="1628">
          <cell r="A1628" t="str">
            <v>001.28.02180</v>
          </cell>
          <cell r="B1628" t="str">
            <v>Fornecimento e Instalação de Poste Duplo T 11mts (300 kg), com Engastamento Reforçado, incl Escavação e Reaterro Apiloado, conf. Normatização Rede Cemat</v>
          </cell>
          <cell r="C1628" t="str">
            <v>UN</v>
          </cell>
          <cell r="D1628">
            <v>553.99829999999997</v>
          </cell>
        </row>
        <row r="1629">
          <cell r="A1629" t="str">
            <v>001.28.02200</v>
          </cell>
          <cell r="B1629" t="str">
            <v>Fornecimento e Instalação de Poste Duplo T 10 mts (150 kg), com Engastamento em Solo Cimento, incl Escavação e Reaterro Apiloado, conf. Normatização Rede Cemat</v>
          </cell>
          <cell r="C1629" t="str">
            <v>UN</v>
          </cell>
          <cell r="D1629">
            <v>270.471</v>
          </cell>
        </row>
        <row r="1630">
          <cell r="A1630" t="str">
            <v>001.28.02220</v>
          </cell>
          <cell r="B1630" t="str">
            <v>Fornecimento e Instalação de Poste Duplo T 10 mts (300 kg), com Engastamento em Solo Cimento, incl Escavação e Reaterro Apiloado, conf. Normatização Rede Cemat</v>
          </cell>
          <cell r="C1630" t="str">
            <v>UN</v>
          </cell>
          <cell r="D1630">
            <v>381.78100000000001</v>
          </cell>
        </row>
        <row r="1631">
          <cell r="A1631" t="str">
            <v>001.28.02240</v>
          </cell>
          <cell r="B1631" t="str">
            <v>Fornecimento e Instalação de Poste Duplo T 11 mts (200 kg), com Engastamento em Solo Cimento, incl Escavação e Reaterro Apiloado, conf. Normatização Rede Cemat</v>
          </cell>
          <cell r="C1631" t="str">
            <v>UN</v>
          </cell>
          <cell r="D1631">
            <v>513.14549999999997</v>
          </cell>
        </row>
        <row r="1632">
          <cell r="A1632" t="str">
            <v>001.28.02260</v>
          </cell>
          <cell r="B1632" t="str">
            <v>Fornecimento e Instalação de Poste Duplo T 11 mts (300 kg), com Engastamento em Solo Cimento, incl Escavação e Reaterro Apiloado, conf. Normatização Rede Cemat</v>
          </cell>
          <cell r="C1632" t="str">
            <v>UN</v>
          </cell>
          <cell r="D1632">
            <v>513.34550000000002</v>
          </cell>
        </row>
        <row r="1633">
          <cell r="A1633" t="str">
            <v>001.28.02280</v>
          </cell>
          <cell r="B1633" t="str">
            <v>Fornecimento e Instalação de Poste Duplo T 10 mts (600 kg), com Engastamento em Concreto Fck= 15 Mpa, incl Escavação e Reaterro Apiloado, conf. Normatização Rede Cemat</v>
          </cell>
          <cell r="C1633" t="str">
            <v>UN</v>
          </cell>
          <cell r="D1633">
            <v>540.06359999999995</v>
          </cell>
        </row>
        <row r="1634">
          <cell r="A1634" t="str">
            <v>001.28.02300</v>
          </cell>
          <cell r="B1634" t="str">
            <v>Fornecimento e Instalação de Poste Duplo T 10 mts (1000 kg), com Engastamento em Concreto Fck= 15 Mpa, incl Escavação e Reaterro Apiloado, conf. Normatização Rede Cemat</v>
          </cell>
          <cell r="C1634" t="str">
            <v>UN</v>
          </cell>
          <cell r="D1634">
            <v>647.06359999999995</v>
          </cell>
        </row>
        <row r="1635">
          <cell r="A1635" t="str">
            <v>001.28.02320</v>
          </cell>
          <cell r="B1635" t="str">
            <v>Fornecimento e Instalação de Poste Duplo T 11 mts (600 kg), com Engastamento em Concreto Fck= 15 Mpa, incl Escavação e Reaterro Apiloado, conf. Normatização Rede Cemat</v>
          </cell>
          <cell r="C1635" t="str">
            <v>UN</v>
          </cell>
          <cell r="D1635">
            <v>919.69809999999995</v>
          </cell>
        </row>
        <row r="1636">
          <cell r="A1636" t="str">
            <v>001.28.02340</v>
          </cell>
          <cell r="B1636" t="str">
            <v>Fornecimento e Instalação de Poste Duplo T 11 mts (1000 kg), com Engastamento em Concreto Fck= 15 Mpa, incl Escavação e Reaterro Apiloado, conf. Normatização Rede Cemat</v>
          </cell>
          <cell r="C1636" t="str">
            <v>UN</v>
          </cell>
          <cell r="D1636">
            <v>919.69809999999995</v>
          </cell>
        </row>
        <row r="1637">
          <cell r="A1637" t="str">
            <v>001.28.02360</v>
          </cell>
          <cell r="B1637" t="str">
            <v>Fornecimento e Instalação de Poste Circular 7 mts (150 kg), com Engastamento Simples, incl Escavação e Reaterro Apiloado, conf. Normatização Rede Cemat</v>
          </cell>
          <cell r="C1637" t="str">
            <v>UN</v>
          </cell>
          <cell r="D1637">
            <v>282.3</v>
          </cell>
        </row>
        <row r="1638">
          <cell r="A1638" t="str">
            <v>001.28.02380</v>
          </cell>
          <cell r="B1638" t="str">
            <v>Fornecimento e Instalação de Poste Circular 9 mts (150 kg), com Engastamento Simples, incl Escavação e Reaterro Apiloado, conf. Normatização Rede Cemat</v>
          </cell>
          <cell r="C1638" t="str">
            <v>UN</v>
          </cell>
          <cell r="D1638">
            <v>351.37889999999999</v>
          </cell>
        </row>
        <row r="1639">
          <cell r="A1639" t="str">
            <v>001.28.02400</v>
          </cell>
          <cell r="B1639" t="str">
            <v>Fornecimento e Instalação de Poste Circular 10 mts (150 kg), com Engastamento Simples, incl Escavação e Reaterro Apiloado, conf. Normatização Rede Cemat</v>
          </cell>
          <cell r="C1639" t="str">
            <v>UN</v>
          </cell>
          <cell r="D1639">
            <v>466.02100000000002</v>
          </cell>
        </row>
        <row r="1640">
          <cell r="A1640" t="str">
            <v>001.28.02420</v>
          </cell>
          <cell r="B1640" t="str">
            <v>Fornecimento e Instalação de Poste Circular 11 mts (200 kg), com Engastamento Simples, incl Escavação e Reaterro Apiloado, conf. Normatização Rede Cemat</v>
          </cell>
          <cell r="C1640" t="str">
            <v>UN</v>
          </cell>
          <cell r="D1640">
            <v>487.06549999999999</v>
          </cell>
        </row>
        <row r="1641">
          <cell r="A1641" t="str">
            <v>001.28.02440</v>
          </cell>
          <cell r="B1641" t="str">
            <v>Fornecimento e Instalação de Poste Circular 12 mts (300 kg), com Engastamento Simples, incl Escavação e Reaterro Apiloado, conf. Normatização Rede Cemat</v>
          </cell>
          <cell r="C1641" t="str">
            <v>UN</v>
          </cell>
          <cell r="D1641">
            <v>495.43430000000001</v>
          </cell>
        </row>
        <row r="1642">
          <cell r="A1642" t="str">
            <v>001.28.02460</v>
          </cell>
          <cell r="B1642" t="str">
            <v>Fornecimento e Instalação de Poste Circular 10 mts (300 kg), com Engastamento Reforçado, incl Escavação e Reaterro Apiloado, conf. Normatização Rede Cemat</v>
          </cell>
          <cell r="C1642" t="str">
            <v>UN</v>
          </cell>
          <cell r="D1642">
            <v>566.44830000000002</v>
          </cell>
        </row>
        <row r="1643">
          <cell r="A1643" t="str">
            <v>001.28.02480</v>
          </cell>
          <cell r="B1643" t="str">
            <v>Fornecimento e Instalação de Poste Circular 10 mts (150 kg), com Engastamento em Solo Cimento, incl Escavação e Reaterro Apiloado, conf. Normatização Rede Cemat</v>
          </cell>
          <cell r="C1643" t="str">
            <v>UN</v>
          </cell>
          <cell r="D1643">
            <v>480.52100000000002</v>
          </cell>
        </row>
        <row r="1644">
          <cell r="A1644" t="str">
            <v>001.28.02500</v>
          </cell>
          <cell r="B1644" t="str">
            <v>Fornecimento e Instalação de Poste Circular 10 mts (300 kg), com Engastamento em Solo Cimento, incl Escavação e Reaterro Apiloado, conf. Normatização Rede Cemat</v>
          </cell>
          <cell r="C1644" t="str">
            <v>UN</v>
          </cell>
          <cell r="D1644">
            <v>525.17100000000005</v>
          </cell>
        </row>
        <row r="1645">
          <cell r="A1645" t="str">
            <v>001.28.02520</v>
          </cell>
          <cell r="B1645" t="str">
            <v>Fornecimento e Instalação de Poste Circular 11 mts (200 kg), com Engastamento em Solo Cimento, incl Escavação e Reaterro Apiloado, conf. Normatização Rede Cemat</v>
          </cell>
          <cell r="C1645" t="str">
            <v>UN</v>
          </cell>
          <cell r="D1645">
            <v>501.56549999999999</v>
          </cell>
        </row>
        <row r="1646">
          <cell r="A1646" t="str">
            <v>001.28.02540</v>
          </cell>
          <cell r="B1646" t="str">
            <v>Fornecimento e Instalação de Poste Circular 11 mts (300 kg), com Engastamento em Solo Cimento, incl Escavação e Reaterro Apiloado, conf. Normatização Rede Cemat</v>
          </cell>
          <cell r="C1646" t="str">
            <v>UN</v>
          </cell>
          <cell r="D1646">
            <v>509.5455</v>
          </cell>
        </row>
        <row r="1647">
          <cell r="A1647" t="str">
            <v>001.28.02560</v>
          </cell>
          <cell r="B1647" t="str">
            <v>Fornecimento e Instalação de Poste Circular 10 mts (600 kg), com Engastamento em Concreto Fck= 15 Mpa, incl Escavação e Reaterro Apiloado, conf. Normatização Rede Cemat</v>
          </cell>
          <cell r="C1647" t="str">
            <v>UN</v>
          </cell>
          <cell r="D1647">
            <v>515.21360000000004</v>
          </cell>
        </row>
        <row r="1648">
          <cell r="A1648" t="str">
            <v>001.28.02580</v>
          </cell>
          <cell r="B1648" t="str">
            <v>Fornecimento e Instalação de Poste Circular 10 mts (1000 kg), com Engastamento em Concreto Fck= 15 Mpa, incl Escavação e Reaterro Apiloado, conf. Normatização Rede Cemat</v>
          </cell>
          <cell r="C1648" t="str">
            <v>UN</v>
          </cell>
          <cell r="D1648">
            <v>703.19359999999995</v>
          </cell>
        </row>
        <row r="1649">
          <cell r="A1649" t="str">
            <v>001.28.02600</v>
          </cell>
          <cell r="B1649" t="str">
            <v>Fornecimento e Instalação de Poste Circular 11 mts (600 kg), com Engastamento em Concreto Fck= 15 Mpa, incl Escavação e Reaterro Apiloado, conf. Normatização Rede Cemat</v>
          </cell>
          <cell r="C1649" t="str">
            <v>UN</v>
          </cell>
          <cell r="D1649">
            <v>575.95809999999994</v>
          </cell>
        </row>
        <row r="1650">
          <cell r="A1650" t="str">
            <v>001.28.02620</v>
          </cell>
          <cell r="B1650" t="str">
            <v>Fornecimento e Instalação de Poste Circular 11 mts (1000 kg), com Engastamento em Concreto Fck= 15 Mpa, incl Escavação e Reaterro Apiloado, conf. Normatização Rede Cemat</v>
          </cell>
          <cell r="C1650" t="str">
            <v>UN</v>
          </cell>
          <cell r="D1650">
            <v>988.71810000000005</v>
          </cell>
        </row>
        <row r="1651">
          <cell r="A1651" t="str">
            <v>001.29</v>
          </cell>
          <cell r="B1651" t="str">
            <v>INSTALAÇÕES ELÉTRICAS - SERVIÇOS DE MANUTENÇÃO</v>
          </cell>
        </row>
        <row r="1652">
          <cell r="A1652" t="str">
            <v>001.29.00020</v>
          </cell>
          <cell r="B1652" t="str">
            <v>Revisão em ponto de energia c/ reaperto e substituição de fita isolante</v>
          </cell>
          <cell r="C1652" t="str">
            <v>PT</v>
          </cell>
          <cell r="D1652">
            <v>4.7295999999999996</v>
          </cell>
        </row>
        <row r="1653">
          <cell r="A1653" t="str">
            <v>001.29.00040</v>
          </cell>
          <cell r="B1653" t="str">
            <v>Fornecimento e substituição de espelho (ou placa) p/ tomada e/ou interruptor 4""""""""""""""""""""""""""""""""x2""""""""""""""""""""""""""""""""</v>
          </cell>
          <cell r="C1653" t="str">
            <v>UN</v>
          </cell>
          <cell r="D1653">
            <v>1.5751999999999999</v>
          </cell>
        </row>
        <row r="1654">
          <cell r="A1654" t="str">
            <v>001.29.00060</v>
          </cell>
          <cell r="B1654" t="str">
            <v>Fornecimento e substituição de espelho (ou placa) p/ tomada e/ou interruptor 4""""""""""""""""""""""""""""""""x4""""""""""""""""""""""""""""""""</v>
          </cell>
          <cell r="C1654" t="str">
            <v>UN</v>
          </cell>
          <cell r="D1654">
            <v>2.9051999999999998</v>
          </cell>
        </row>
        <row r="1655">
          <cell r="A1655" t="str">
            <v>001.29.00080</v>
          </cell>
          <cell r="B1655" t="str">
            <v>Fornecimento e substituição de tomada simples universal com espelho</v>
          </cell>
          <cell r="C1655" t="str">
            <v>UN</v>
          </cell>
          <cell r="D1655">
            <v>6.0091000000000001</v>
          </cell>
        </row>
        <row r="1656">
          <cell r="A1656" t="str">
            <v>001.29.00100</v>
          </cell>
          <cell r="B1656" t="str">
            <v>Fornecimento e substituição de interruptor c/ uma tecla simples c/ espelho</v>
          </cell>
          <cell r="C1656" t="str">
            <v>UN</v>
          </cell>
          <cell r="D1656">
            <v>6.4090999999999996</v>
          </cell>
        </row>
        <row r="1657">
          <cell r="A1657" t="str">
            <v>001.29.00120</v>
          </cell>
          <cell r="B1657" t="str">
            <v>Fornecimento e substituição de interruptor c/ duas teclas simples c/ espelho</v>
          </cell>
          <cell r="C1657" t="str">
            <v>UN</v>
          </cell>
          <cell r="D1657">
            <v>7.8620999999999999</v>
          </cell>
        </row>
        <row r="1658">
          <cell r="A1658" t="str">
            <v>001.29.00140</v>
          </cell>
          <cell r="B1658" t="str">
            <v>Forencimento e substituição de interruptor c/ tres teclas simples c/ espelho</v>
          </cell>
          <cell r="C1658" t="str">
            <v>UN</v>
          </cell>
          <cell r="D1658">
            <v>13.9367</v>
          </cell>
        </row>
        <row r="1659">
          <cell r="A1659" t="str">
            <v>001.29.00160</v>
          </cell>
          <cell r="B1659" t="str">
            <v>Fornecimento e substituição de interruptor c/ uma tecla paralela e espelho</v>
          </cell>
          <cell r="C1659" t="str">
            <v>UN</v>
          </cell>
          <cell r="D1659">
            <v>13.6784</v>
          </cell>
        </row>
        <row r="1660">
          <cell r="A1660" t="str">
            <v>001.29.00180</v>
          </cell>
          <cell r="B1660" t="str">
            <v>Fornecimento e substituição de reator simples a.f.p./p.r. - 1x20 w</v>
          </cell>
          <cell r="C1660" t="str">
            <v>UN</v>
          </cell>
          <cell r="D1660">
            <v>24.1907</v>
          </cell>
        </row>
        <row r="1661">
          <cell r="A1661" t="str">
            <v>001.29.00200</v>
          </cell>
          <cell r="B1661" t="str">
            <v>Fornecimento e substituição de reator simples a.f.p./p.r. - 1x40 w</v>
          </cell>
          <cell r="C1661" t="str">
            <v>UN</v>
          </cell>
          <cell r="D1661">
            <v>34.1907</v>
          </cell>
        </row>
        <row r="1662">
          <cell r="A1662" t="str">
            <v>001.29.00220</v>
          </cell>
          <cell r="B1662" t="str">
            <v>Fornecimento e substituição de reator duplo a.f.p./p.r. - 2x20 w</v>
          </cell>
          <cell r="C1662" t="str">
            <v>UN</v>
          </cell>
          <cell r="D1662">
            <v>34.794499999999999</v>
          </cell>
        </row>
        <row r="1663">
          <cell r="A1663" t="str">
            <v>001.29.00240</v>
          </cell>
          <cell r="B1663" t="str">
            <v>Fornecimento e substituição de reator duplo a.f.p./p.r. - 2x40 w</v>
          </cell>
          <cell r="C1663" t="str">
            <v>UN</v>
          </cell>
          <cell r="D1663">
            <v>34.794499999999999</v>
          </cell>
        </row>
        <row r="1664">
          <cell r="A1664" t="str">
            <v>001.29.00260</v>
          </cell>
          <cell r="B1664" t="str">
            <v>Fornecimento e substituição de lâmpada incandescente de 60 w</v>
          </cell>
          <cell r="C1664" t="str">
            <v>UN</v>
          </cell>
          <cell r="D1664">
            <v>1.8738999999999999</v>
          </cell>
        </row>
        <row r="1665">
          <cell r="A1665" t="str">
            <v>001.29.00280</v>
          </cell>
          <cell r="B1665" t="str">
            <v>Fornecimento e substituição de lâmpada incandescente de 100 w</v>
          </cell>
          <cell r="C1665" t="str">
            <v>UN</v>
          </cell>
          <cell r="D1665">
            <v>2.2139000000000002</v>
          </cell>
        </row>
        <row r="1666">
          <cell r="A1666" t="str">
            <v>001.29.00300</v>
          </cell>
          <cell r="B1666" t="str">
            <v>Fornecimento e substituição de lâmpada fluorescente de 20 w</v>
          </cell>
          <cell r="C1666" t="str">
            <v>UN</v>
          </cell>
          <cell r="D1666">
            <v>4.0038999999999998</v>
          </cell>
        </row>
        <row r="1667">
          <cell r="A1667" t="str">
            <v>001.29.00320</v>
          </cell>
          <cell r="B1667" t="str">
            <v>Fornecimento e substituição de lâmpada fluorescente de 40 w</v>
          </cell>
          <cell r="C1667" t="str">
            <v>UN</v>
          </cell>
          <cell r="D1667">
            <v>4.0038999999999998</v>
          </cell>
        </row>
        <row r="1668">
          <cell r="A1668" t="str">
            <v>001.29.00340</v>
          </cell>
          <cell r="B1668" t="str">
            <v>Fornecimento e substituição de disjuntor monopolar de 15 a</v>
          </cell>
          <cell r="C1668" t="str">
            <v>UN</v>
          </cell>
          <cell r="D1668">
            <v>8.6952999999999996</v>
          </cell>
        </row>
        <row r="1669">
          <cell r="A1669" t="str">
            <v>001.29.00360</v>
          </cell>
          <cell r="B1669" t="str">
            <v>Fornecimento e substituição de disjuntor monopolar de 20 a</v>
          </cell>
          <cell r="C1669" t="str">
            <v>UN</v>
          </cell>
          <cell r="D1669">
            <v>8.6952999999999996</v>
          </cell>
        </row>
        <row r="1670">
          <cell r="A1670" t="str">
            <v>001.29.00380</v>
          </cell>
          <cell r="B1670" t="str">
            <v>Fornecimento e substituição de disjuntor monopolar de 30 a</v>
          </cell>
          <cell r="C1670" t="str">
            <v>UN</v>
          </cell>
          <cell r="D1670">
            <v>8.6952999999999996</v>
          </cell>
        </row>
        <row r="1671">
          <cell r="A1671" t="str">
            <v>001.29.00400</v>
          </cell>
          <cell r="B1671" t="str">
            <v>Fornecimento e substituição de disjuntor monopolar de 40 a</v>
          </cell>
          <cell r="C1671" t="str">
            <v>UN</v>
          </cell>
          <cell r="D1671">
            <v>10.5953</v>
          </cell>
        </row>
        <row r="1672">
          <cell r="A1672" t="str">
            <v>001.29.00420</v>
          </cell>
          <cell r="B1672" t="str">
            <v>Fornecimento e substituição de disjuntor monopolar de 50 a</v>
          </cell>
          <cell r="C1672" t="str">
            <v>UN</v>
          </cell>
          <cell r="D1672">
            <v>10.5953</v>
          </cell>
        </row>
        <row r="1673">
          <cell r="A1673" t="str">
            <v>001.29.00440</v>
          </cell>
          <cell r="B1673" t="str">
            <v>Fornecimento e substituição de disjuntor bipolar de 15 a</v>
          </cell>
          <cell r="C1673" t="str">
            <v>UN</v>
          </cell>
          <cell r="D1673">
            <v>34.9407</v>
          </cell>
        </row>
        <row r="1674">
          <cell r="A1674" t="str">
            <v>001.29.00460</v>
          </cell>
          <cell r="B1674" t="str">
            <v>Fornecimento e substituição de disjuntor bipolar de 20 a</v>
          </cell>
          <cell r="C1674" t="str">
            <v>UN</v>
          </cell>
          <cell r="D1674">
            <v>34.9407</v>
          </cell>
        </row>
        <row r="1675">
          <cell r="A1675" t="str">
            <v>001.29.00480</v>
          </cell>
          <cell r="B1675" t="str">
            <v>Fornecimento e substituição de disjuntor bipolar de 30 a</v>
          </cell>
          <cell r="C1675" t="str">
            <v>UN</v>
          </cell>
          <cell r="D1675">
            <v>34.9407</v>
          </cell>
        </row>
        <row r="1676">
          <cell r="A1676" t="str">
            <v>001.29.00500</v>
          </cell>
          <cell r="B1676" t="str">
            <v>Fornecimento e substituição de disjuntor bipolar de 40 a</v>
          </cell>
          <cell r="C1676" t="str">
            <v>UN</v>
          </cell>
          <cell r="D1676">
            <v>34.9407</v>
          </cell>
        </row>
        <row r="1677">
          <cell r="A1677" t="str">
            <v>001.29.00520</v>
          </cell>
          <cell r="B1677" t="str">
            <v>Fornecimento e substituição de disjuntor bipolar de 50 a</v>
          </cell>
          <cell r="C1677" t="str">
            <v>UN</v>
          </cell>
          <cell r="D1677">
            <v>34.9407</v>
          </cell>
        </row>
        <row r="1678">
          <cell r="A1678" t="str">
            <v>001.29.00540</v>
          </cell>
          <cell r="B1678" t="str">
            <v>Fornecimento e substituição de disjuntor tripolar de 15 a</v>
          </cell>
          <cell r="C1678" t="str">
            <v>UN</v>
          </cell>
          <cell r="D1678">
            <v>36.662300000000002</v>
          </cell>
        </row>
        <row r="1679">
          <cell r="A1679" t="str">
            <v>001.29.00560</v>
          </cell>
          <cell r="B1679" t="str">
            <v>Fornecimento e substituição de disjuntor tripolar de 20 a</v>
          </cell>
          <cell r="C1679" t="str">
            <v>UN</v>
          </cell>
          <cell r="D1679">
            <v>36.662300000000002</v>
          </cell>
        </row>
        <row r="1680">
          <cell r="A1680" t="str">
            <v>001.29.00580</v>
          </cell>
          <cell r="B1680" t="str">
            <v>Fornecimento e substituição de disjuntor tripolar de 30 a</v>
          </cell>
          <cell r="C1680" t="str">
            <v>UN</v>
          </cell>
          <cell r="D1680">
            <v>35.638399999999997</v>
          </cell>
        </row>
        <row r="1681">
          <cell r="A1681" t="str">
            <v>001.29.00600</v>
          </cell>
          <cell r="B1681" t="str">
            <v>Fornecimento e substituição de disjuntor tripolar de 40 a</v>
          </cell>
          <cell r="C1681" t="str">
            <v>UN</v>
          </cell>
          <cell r="D1681">
            <v>36.662300000000002</v>
          </cell>
        </row>
        <row r="1682">
          <cell r="A1682" t="str">
            <v>001.29.00620</v>
          </cell>
          <cell r="B1682" t="str">
            <v>Fornecimento e substituição de disjuntor tripolar de 50 a</v>
          </cell>
          <cell r="C1682" t="str">
            <v>UN</v>
          </cell>
          <cell r="D1682">
            <v>36.662300000000002</v>
          </cell>
        </row>
        <row r="1683">
          <cell r="A1683" t="str">
            <v>001.29.00640</v>
          </cell>
          <cell r="B1683" t="str">
            <v>Fornecimento e substituição de disjuntor tripolar de 70 a</v>
          </cell>
          <cell r="C1683" t="str">
            <v>UN</v>
          </cell>
          <cell r="D1683">
            <v>44.762300000000003</v>
          </cell>
        </row>
        <row r="1684">
          <cell r="A1684" t="str">
            <v>001.29.00660</v>
          </cell>
          <cell r="B1684" t="str">
            <v>Fornecimento e substituição de disjuntor tripolar de 90 a</v>
          </cell>
          <cell r="C1684" t="str">
            <v>UN</v>
          </cell>
          <cell r="D1684">
            <v>44.762300000000003</v>
          </cell>
        </row>
        <row r="1685">
          <cell r="A1685" t="str">
            <v>001.29.00680</v>
          </cell>
          <cell r="B1685" t="str">
            <v>Fornecimento e substituição de disjuntor tripolar de 100 a</v>
          </cell>
          <cell r="C1685" t="str">
            <v>UN</v>
          </cell>
          <cell r="D1685">
            <v>44.762300000000003</v>
          </cell>
        </row>
        <row r="1686">
          <cell r="A1686" t="str">
            <v>001.30</v>
          </cell>
          <cell r="B1686" t="str">
            <v>INSTALAÇÕES HIDRÁULICAS - PRELIMINARES</v>
          </cell>
        </row>
        <row r="1687">
          <cell r="A1687" t="str">
            <v>001.30.00020</v>
          </cell>
          <cell r="B1687" t="str">
            <v>Abertura e enchimento de rasgos na alvenaria para passagem de canalização diâmetro 1/2 à 1 pol</v>
          </cell>
          <cell r="C1687" t="str">
            <v>ML</v>
          </cell>
          <cell r="D1687">
            <v>2.0659999999999998</v>
          </cell>
        </row>
        <row r="1688">
          <cell r="A1688" t="str">
            <v>001.30.00040</v>
          </cell>
          <cell r="B1688" t="str">
            <v>Abertura e enchimento de rasgos na alvenaria para passagem de canalização diâmetro 1 1/4 à 2 pol</v>
          </cell>
          <cell r="C1688" t="str">
            <v>ML</v>
          </cell>
          <cell r="D1688">
            <v>2.7524000000000002</v>
          </cell>
        </row>
        <row r="1689">
          <cell r="A1689" t="str">
            <v>001.30.00060</v>
          </cell>
          <cell r="B1689" t="str">
            <v>Abertura e enchimento de rasgos na alvenaria para passagem de canalização diâmetro 2.5 à 4 pol</v>
          </cell>
          <cell r="C1689" t="str">
            <v>ML</v>
          </cell>
          <cell r="D1689">
            <v>3.8664999999999998</v>
          </cell>
        </row>
        <row r="1690">
          <cell r="A1690" t="str">
            <v>001.30.00080</v>
          </cell>
          <cell r="B1690" t="str">
            <v>Abertura e enchimento de rasgos no concreto para passagem de canalização diâmetro de 1/2 à 1 pol</v>
          </cell>
          <cell r="C1690" t="str">
            <v>ML</v>
          </cell>
          <cell r="D1690">
            <v>4.5274000000000001</v>
          </cell>
        </row>
        <row r="1691">
          <cell r="A1691" t="str">
            <v>001.30.00100</v>
          </cell>
          <cell r="B1691" t="str">
            <v>Fornecimento e Instalação de Caixa de Água de PVC, Incl Tampa, de 500 litros</v>
          </cell>
          <cell r="C1691" t="str">
            <v>UN</v>
          </cell>
          <cell r="D1691">
            <v>149.15940000000001</v>
          </cell>
        </row>
        <row r="1692">
          <cell r="A1692" t="str">
            <v>001.30.00120</v>
          </cell>
          <cell r="B1692" t="str">
            <v>Fornecimento e Instalação de Caixa de Água de PVC, Incl Tampa, de 1000 litros</v>
          </cell>
          <cell r="C1692" t="str">
            <v>UN</v>
          </cell>
          <cell r="D1692">
            <v>248.32939999999999</v>
          </cell>
        </row>
        <row r="1693">
          <cell r="A1693" t="str">
            <v>001.30.00140</v>
          </cell>
          <cell r="B1693" t="str">
            <v>Execução de Cisterna em Concreto Armado 10.000 lts, Dim. Compr.= 4.20 mts, Larg.= 2.70 mts, Prof.= 1.40 mts, Sendo Impremebilizada Internamente Com Imperm. Cristaliz., Chapisc. Com Aditivo de Alto Desempenho, e Argamassa Com Impermeab. Conf. Det. SINFRA</v>
          </cell>
          <cell r="C1693" t="str">
            <v>UN</v>
          </cell>
          <cell r="D1693">
            <v>3193.7806999999998</v>
          </cell>
        </row>
        <row r="1694">
          <cell r="A1694" t="str">
            <v>001.30.00160</v>
          </cell>
          <cell r="B1694" t="str">
            <v>Fornecimento e instalação de bóia interna tipo (são paulo) p/ caixa de água  amarelo bruto n.1350 marca deca 1/2 pol</v>
          </cell>
          <cell r="C1694" t="str">
            <v>UN</v>
          </cell>
          <cell r="D1694">
            <v>31.144500000000001</v>
          </cell>
        </row>
        <row r="1695">
          <cell r="A1695" t="str">
            <v>001.30.00180</v>
          </cell>
          <cell r="B1695" t="str">
            <v>Fornecimento e instalação de bóia interna tipo (são paulo) p/ caixa de água  amarelo bruto n.1350 marca deca 3/4 pol</v>
          </cell>
          <cell r="C1695" t="str">
            <v>UN</v>
          </cell>
          <cell r="D1695">
            <v>32.7545</v>
          </cell>
        </row>
        <row r="1696">
          <cell r="A1696" t="str">
            <v>001.30.00200</v>
          </cell>
          <cell r="B1696" t="str">
            <v>Fornecimento e instalação de bóia interna tipo (são paulo) p/ caixa de água  amarelo bruto n.1350 marca deca 1 pol</v>
          </cell>
          <cell r="C1696" t="str">
            <v>UN</v>
          </cell>
          <cell r="D1696">
            <v>42.686700000000002</v>
          </cell>
        </row>
        <row r="1697">
          <cell r="A1697" t="str">
            <v>001.30.00220</v>
          </cell>
          <cell r="B1697" t="str">
            <v>Fornecimento e instalação de bóia interna tipo (são paulo) p/ caixa de água  amarelo bruto n.1350 marca deca 1 1/4 pol</v>
          </cell>
          <cell r="C1697" t="str">
            <v>UN</v>
          </cell>
          <cell r="D1697">
            <v>57.580399999999997</v>
          </cell>
        </row>
        <row r="1698">
          <cell r="A1698" t="str">
            <v>001.30.00240</v>
          </cell>
          <cell r="B1698" t="str">
            <v>Fornecimento e instalação de bóia interna tipo (são paulo) p/ caixa de água  amarelo bruto n.1350 marca deca 1 1/2 pol</v>
          </cell>
          <cell r="C1698" t="str">
            <v>UN</v>
          </cell>
          <cell r="D1698">
            <v>72.705600000000004</v>
          </cell>
        </row>
        <row r="1699">
          <cell r="A1699" t="str">
            <v>001.30.00260</v>
          </cell>
          <cell r="B1699" t="str">
            <v>Fornecimento e instalação de bóia interna tipo (são paulo) p/ caixa de água  amarelo bruto n.1350 marca deca 2 pol</v>
          </cell>
          <cell r="C1699" t="str">
            <v>UN</v>
          </cell>
          <cell r="D1699">
            <v>85.890799999999999</v>
          </cell>
        </row>
        <row r="1700">
          <cell r="A1700" t="str">
            <v>001.30.00280</v>
          </cell>
          <cell r="B1700" t="str">
            <v>Fornecimento e Instalação de Torneira Bóia p/ Caixa de Água em PVC  3/4 pol</v>
          </cell>
          <cell r="C1700" t="str">
            <v>UN</v>
          </cell>
          <cell r="D1700">
            <v>5.4844999999999997</v>
          </cell>
        </row>
        <row r="1701">
          <cell r="A1701" t="str">
            <v>001.30.00300</v>
          </cell>
          <cell r="B1701" t="str">
            <v>Fornecimento e Instalação de Torneira Bóia p/ Caixa de Água em PVC  1/2 pol</v>
          </cell>
          <cell r="C1701" t="str">
            <v>UN</v>
          </cell>
          <cell r="D1701">
            <v>5.7945000000000002</v>
          </cell>
        </row>
        <row r="1702">
          <cell r="A1702" t="str">
            <v>001.31</v>
          </cell>
          <cell r="B1702" t="str">
            <v>INSTALAÇÕES HIDRÁULICAS - PVC SOLDÁVEL/ROSCÁVEL MARROM</v>
          </cell>
        </row>
        <row r="1703">
          <cell r="A1703" t="str">
            <v>001.31.00020</v>
          </cell>
          <cell r="B1703" t="str">
            <v>Fornecimento e Instalação de Tubo de PVC Rígido Sodável Marrom em Barra de 6 m Diâmetro 20mm (1/2) pol</v>
          </cell>
          <cell r="C1703" t="str">
            <v>M</v>
          </cell>
          <cell r="D1703">
            <v>2.1619999999999999</v>
          </cell>
        </row>
        <row r="1704">
          <cell r="A1704" t="str">
            <v>001.31.00040</v>
          </cell>
          <cell r="B1704" t="str">
            <v>Fornecimento e Instalação de Tubo de PVC Rígido Sodável Marrom em Barra de 6 m Diâmetro 25mm (3/4) pol</v>
          </cell>
          <cell r="C1704" t="str">
            <v>M</v>
          </cell>
          <cell r="D1704">
            <v>2.4666000000000001</v>
          </cell>
        </row>
        <row r="1705">
          <cell r="A1705" t="str">
            <v>001.31.00060</v>
          </cell>
          <cell r="B1705" t="str">
            <v>Fornecimento e Instalação de Tubo de PVC Rígido Sodável Marrom em Barra de 6 m Diâmetro 32mm (1) pol</v>
          </cell>
          <cell r="C1705" t="str">
            <v>M</v>
          </cell>
          <cell r="D1705">
            <v>3.9767999999999999</v>
          </cell>
        </row>
        <row r="1706">
          <cell r="A1706" t="str">
            <v>001.31.00080</v>
          </cell>
          <cell r="B1706" t="str">
            <v>Fornecimento e Instalação de Tubo de PVC Rígido Sodável Marrom em Barra de 6 m Diâmetro 40mm (1.1/4) pol</v>
          </cell>
          <cell r="C1706" t="str">
            <v>M</v>
          </cell>
          <cell r="D1706">
            <v>5.1802999999999999</v>
          </cell>
        </row>
        <row r="1707">
          <cell r="A1707" t="str">
            <v>001.31.00100</v>
          </cell>
          <cell r="B1707" t="str">
            <v>Fornecimento e Instalação de Tubo de PVC Rígido Sodável Marrom em Barra de 6 m Diâmetro 50mm (1.5) pol</v>
          </cell>
          <cell r="C1707" t="str">
            <v>M</v>
          </cell>
          <cell r="D1707">
            <v>7.6387</v>
          </cell>
        </row>
        <row r="1708">
          <cell r="A1708" t="str">
            <v>001.31.00120</v>
          </cell>
          <cell r="B1708" t="str">
            <v>Fornecimento e Instalação de Tubo de PVC Rígido Sodável Marrom em Barra de 6 m Diâmetro 60mm (2) pl</v>
          </cell>
          <cell r="C1708" t="str">
            <v>M</v>
          </cell>
          <cell r="D1708">
            <v>9.6057000000000006</v>
          </cell>
        </row>
        <row r="1709">
          <cell r="A1709" t="str">
            <v>001.31.00140</v>
          </cell>
          <cell r="B1709" t="str">
            <v>Fornecimento e Instalação de Tubo de PVC Rígido Sodável Marrom em Barra de 6 m Diâmetro  75mm (2.5) pol</v>
          </cell>
          <cell r="C1709" t="str">
            <v>M</v>
          </cell>
          <cell r="D1709">
            <v>15.049899999999999</v>
          </cell>
        </row>
        <row r="1710">
          <cell r="A1710" t="str">
            <v>001.31.00160</v>
          </cell>
          <cell r="B1710" t="str">
            <v>Fornecimento e Instalação de Tubo de PVC Rígido Sodável Marrom em Barra de 6 m Diâmetro  85mm (3) pol</v>
          </cell>
          <cell r="C1710" t="str">
            <v>M</v>
          </cell>
          <cell r="D1710">
            <v>19.071300000000001</v>
          </cell>
        </row>
        <row r="1711">
          <cell r="A1711" t="str">
            <v>001.31.00180</v>
          </cell>
          <cell r="B1711" t="str">
            <v>Fornecimento e Instalação de Tubo de PVC Rígido Sodável Marrom em Barra de 6 m Diâmetro 110mm (4) pol</v>
          </cell>
          <cell r="C1711" t="str">
            <v>M</v>
          </cell>
          <cell r="D1711">
            <v>30.998200000000001</v>
          </cell>
        </row>
        <row r="1712">
          <cell r="A1712" t="str">
            <v>001.31.00200</v>
          </cell>
          <cell r="B1712" t="str">
            <v>Fornecimento e Instalação de Curva de 90º de PVC Rígido para Tubo Soldável  20mm (1/2 pol)</v>
          </cell>
          <cell r="C1712" t="str">
            <v>UN</v>
          </cell>
          <cell r="D1712">
            <v>2.6505999999999998</v>
          </cell>
        </row>
        <row r="1713">
          <cell r="A1713" t="str">
            <v>001.31.00220</v>
          </cell>
          <cell r="B1713" t="str">
            <v>Fornecimento e Instalação de Curva de 90º de PVC Rígido para Tubo Soldável 25mm (3/4 pol)</v>
          </cell>
          <cell r="C1713" t="str">
            <v>UN</v>
          </cell>
          <cell r="D1713">
            <v>3.0406</v>
          </cell>
        </row>
        <row r="1714">
          <cell r="A1714" t="str">
            <v>001.31.00240</v>
          </cell>
          <cell r="B1714" t="str">
            <v>Fornecimento e Instalação de Curva de 90º de PVC Rígido para Tubo Soldável 32mm (1 pol)</v>
          </cell>
          <cell r="C1714" t="str">
            <v>UN</v>
          </cell>
          <cell r="D1714">
            <v>5.0406000000000004</v>
          </cell>
        </row>
        <row r="1715">
          <cell r="A1715" t="str">
            <v>001.31.00260</v>
          </cell>
          <cell r="B1715" t="str">
            <v>Fornecimento e Instalação de Curva de 90º de PVC Rígido para Tubo Soldável 40mm (1 1/4 pol)</v>
          </cell>
          <cell r="C1715" t="str">
            <v>UN</v>
          </cell>
          <cell r="D1715">
            <v>8.4875000000000007</v>
          </cell>
        </row>
        <row r="1716">
          <cell r="A1716" t="str">
            <v>001.31.00280</v>
          </cell>
          <cell r="B1716" t="str">
            <v>Fornecimento e Instalação de Curva de 90º de PVC Rígido para Tubo Soldável 50mm (1 1/2 pol)</v>
          </cell>
          <cell r="C1716" t="str">
            <v>UN</v>
          </cell>
          <cell r="D1716">
            <v>10.3775</v>
          </cell>
        </row>
        <row r="1717">
          <cell r="A1717" t="str">
            <v>001.31.00300</v>
          </cell>
          <cell r="B1717" t="str">
            <v>Fornecimento e Instalação de Curva de 90º de PVC Rígido para Tubo Soldável  60mm (2 pol)</v>
          </cell>
          <cell r="C1717" t="str">
            <v>UN</v>
          </cell>
          <cell r="D1717">
            <v>20.737500000000001</v>
          </cell>
        </row>
        <row r="1718">
          <cell r="A1718" t="str">
            <v>001.31.00320</v>
          </cell>
          <cell r="B1718" t="str">
            <v>Fornecimento e Instalação de Curva de 90º de PVC Rígido para Tubo Soldável 75mm (21/2 pol)</v>
          </cell>
          <cell r="C1718" t="str">
            <v>UN</v>
          </cell>
          <cell r="D1718">
            <v>48.488900000000001</v>
          </cell>
        </row>
        <row r="1719">
          <cell r="A1719" t="str">
            <v>001.31.00340</v>
          </cell>
          <cell r="B1719" t="str">
            <v>Fornecimento e Instalação de Curva de 90º de PVC Rígido para Tubo Soldável 85mm ( 3 pol )</v>
          </cell>
          <cell r="C1719" t="str">
            <v>UN</v>
          </cell>
          <cell r="D1719">
            <v>61.4589</v>
          </cell>
        </row>
        <row r="1720">
          <cell r="A1720" t="str">
            <v>001.31.00360</v>
          </cell>
          <cell r="B1720" t="str">
            <v>Fornecimento e Instalação de Curva de 90º de PVC Rígido para Tubo Soldável 110mm ( 4 pol )</v>
          </cell>
          <cell r="C1720" t="str">
            <v>UN</v>
          </cell>
          <cell r="D1720">
            <v>71.477699999999999</v>
          </cell>
        </row>
        <row r="1721">
          <cell r="A1721" t="str">
            <v>001.31.00380</v>
          </cell>
          <cell r="B1721" t="str">
            <v>Fornecimento e Instalação de Curva de 45º de PVC Rígido para Tubo Soldável 20mm ( 1/2  pol )</v>
          </cell>
          <cell r="C1721" t="str">
            <v>UN</v>
          </cell>
          <cell r="D1721">
            <v>2.3506</v>
          </cell>
        </row>
        <row r="1722">
          <cell r="A1722" t="str">
            <v>001.31.00400</v>
          </cell>
          <cell r="B1722" t="str">
            <v>Fornecimento e Instalação de Curva de 45º de PVC Rígido para Tubo Soldável 25mm ( 3/4  pol )</v>
          </cell>
          <cell r="C1722" t="str">
            <v>UN</v>
          </cell>
          <cell r="D1722">
            <v>2.5706000000000002</v>
          </cell>
        </row>
        <row r="1723">
          <cell r="A1723" t="str">
            <v>001.31.00420</v>
          </cell>
          <cell r="B1723" t="str">
            <v>Fornecimento e Instalação de Curva de 45º de PVC Rígido para Tubo Soldável 32mm ( 1  pol )</v>
          </cell>
          <cell r="C1723" t="str">
            <v>UN</v>
          </cell>
          <cell r="D1723">
            <v>3.2706</v>
          </cell>
        </row>
        <row r="1724">
          <cell r="A1724" t="str">
            <v>001.31.00440</v>
          </cell>
          <cell r="B1724" t="str">
            <v>Fornecimento e Instalação de Curva de 45º de PVC Rígido para Tubo Soldável 40mm ( 1 1/4  pol )</v>
          </cell>
          <cell r="C1724" t="str">
            <v>UN</v>
          </cell>
          <cell r="D1724">
            <v>5.2175000000000002</v>
          </cell>
        </row>
        <row r="1725">
          <cell r="A1725" t="str">
            <v>001.31.00460</v>
          </cell>
          <cell r="B1725" t="str">
            <v>Fornecimento e Instalação de Curva de 45º de PVC Rígido para Tubo Soldável 50mm ( 1 1/2  pol )</v>
          </cell>
          <cell r="C1725" t="str">
            <v>UN</v>
          </cell>
          <cell r="D1725">
            <v>7.9074999999999998</v>
          </cell>
        </row>
        <row r="1726">
          <cell r="A1726" t="str">
            <v>001.31.00480</v>
          </cell>
          <cell r="B1726" t="str">
            <v>Fornecimento e Instalação de Curva de 45º de PVC Rígido para Tubo Soldável 60mm ( 2  pol )</v>
          </cell>
          <cell r="C1726" t="str">
            <v>UN</v>
          </cell>
          <cell r="D1726">
            <v>12.1075</v>
          </cell>
        </row>
        <row r="1727">
          <cell r="A1727" t="str">
            <v>001.31.00500</v>
          </cell>
          <cell r="B1727" t="str">
            <v>Fornecimento e Instalação de Curva de 45º de PVC Rígido para Tubo Soldável 75mm ( 2 1/2 pol )</v>
          </cell>
          <cell r="C1727" t="str">
            <v>UN</v>
          </cell>
          <cell r="D1727">
            <v>26.0289</v>
          </cell>
        </row>
        <row r="1728">
          <cell r="A1728" t="str">
            <v>001.31.00520</v>
          </cell>
          <cell r="B1728" t="str">
            <v>Fornecimento e Instalação de Curva de 45º de PVC Rígido para Tubo Soldável 85mm ( 3 pol )</v>
          </cell>
          <cell r="C1728" t="str">
            <v>UN</v>
          </cell>
          <cell r="D1728">
            <v>31.158899999999999</v>
          </cell>
        </row>
        <row r="1729">
          <cell r="A1729" t="str">
            <v>001.31.00540</v>
          </cell>
          <cell r="B1729" t="str">
            <v>Fornecimento e Instalação de Curva de 45º de PVC Rígido para Tubo Soldável 110mm ( 4 pol )</v>
          </cell>
          <cell r="C1729" t="str">
            <v>UN</v>
          </cell>
          <cell r="D1729">
            <v>61.317700000000002</v>
          </cell>
        </row>
        <row r="1730">
          <cell r="A1730" t="str">
            <v>001.31.00560</v>
          </cell>
          <cell r="B1730" t="str">
            <v>Fornecimento e Instalação de Luva de PVC Rígido para Tubo Soldável 20mm ( 1/2 pol )</v>
          </cell>
          <cell r="C1730" t="str">
            <v>UN</v>
          </cell>
          <cell r="D1730">
            <v>1.7305999999999999</v>
          </cell>
        </row>
        <row r="1731">
          <cell r="A1731" t="str">
            <v>001.31.00580</v>
          </cell>
          <cell r="B1731" t="str">
            <v>Fornecimento e Instalação de Luva de PVC Rígido para Tubo Soldável  25mm ( 3/4 pol )</v>
          </cell>
          <cell r="C1731" t="str">
            <v>UN</v>
          </cell>
          <cell r="D1731">
            <v>1.7806</v>
          </cell>
        </row>
        <row r="1732">
          <cell r="A1732" t="str">
            <v>001.31.00600</v>
          </cell>
          <cell r="B1732" t="str">
            <v>Fornecimento e Instalação de Luva de PVC Rígido para Tubo Soldável  32mm ( 1 pol )</v>
          </cell>
          <cell r="C1732" t="str">
            <v>UN</v>
          </cell>
          <cell r="D1732">
            <v>2.3506</v>
          </cell>
        </row>
        <row r="1733">
          <cell r="A1733" t="str">
            <v>001.31.00620</v>
          </cell>
          <cell r="B1733" t="str">
            <v>Fornecimento e Instalação de Luva de PVC Rígido para Tubo Soldável 40mm ( 1 1/4pol )</v>
          </cell>
          <cell r="C1733" t="str">
            <v>UN</v>
          </cell>
          <cell r="D1733">
            <v>4.0575000000000001</v>
          </cell>
        </row>
        <row r="1734">
          <cell r="A1734" t="str">
            <v>001.31.00640</v>
          </cell>
          <cell r="B1734" t="str">
            <v>Fornecimento e Instalação de Luva de PVC Rígido para Tubo Soldável 50mm ( 1 1/2 pol )</v>
          </cell>
          <cell r="C1734" t="str">
            <v>UN</v>
          </cell>
          <cell r="D1734">
            <v>4.8475000000000001</v>
          </cell>
        </row>
        <row r="1735">
          <cell r="A1735" t="str">
            <v>001.31.00660</v>
          </cell>
          <cell r="B1735" t="str">
            <v>Fornecimento e Instalação de Luva de PVC Rígido para Tubo Soldável  60mm ( 2 pol )</v>
          </cell>
          <cell r="C1735" t="str">
            <v>UN</v>
          </cell>
          <cell r="D1735">
            <v>8.8674999999999997</v>
          </cell>
        </row>
        <row r="1736">
          <cell r="A1736" t="str">
            <v>001.31.00680</v>
          </cell>
          <cell r="B1736" t="str">
            <v>Fornecimento e Instalação de Luva de PVC Rígido para Tubo Soldável  75mm ( 2 1/2 pol )</v>
          </cell>
          <cell r="C1736" t="str">
            <v>UN</v>
          </cell>
          <cell r="D1736">
            <v>14.0189</v>
          </cell>
        </row>
        <row r="1737">
          <cell r="A1737" t="str">
            <v>001.31.00700</v>
          </cell>
          <cell r="B1737" t="str">
            <v>Fornecimento e Instalação de Luva de PVC Rígido para Tubo Soldável 85mm ( 3 pol )</v>
          </cell>
          <cell r="C1737" t="str">
            <v>UN</v>
          </cell>
          <cell r="D1737">
            <v>34.4589</v>
          </cell>
        </row>
        <row r="1738">
          <cell r="A1738" t="str">
            <v>001.31.00720</v>
          </cell>
          <cell r="B1738" t="str">
            <v>Fornecimento e Instalação de Luva de PVC Rígido para Tubo Soldável 110mm ( 4 pol )</v>
          </cell>
          <cell r="C1738" t="str">
            <v>UN</v>
          </cell>
          <cell r="D1738">
            <v>45.4377</v>
          </cell>
        </row>
        <row r="1739">
          <cell r="A1739" t="str">
            <v>001.31.00740</v>
          </cell>
          <cell r="B1739" t="str">
            <v>Fornecimento e Instalação de Cotovelo 90º de PVC Rígido para Tubo Soldável 20 mm ( 1/2 pol)</v>
          </cell>
          <cell r="C1739" t="str">
            <v>UN</v>
          </cell>
          <cell r="D1739">
            <v>1.6606000000000001</v>
          </cell>
        </row>
        <row r="1740">
          <cell r="A1740" t="str">
            <v>001.31.00760</v>
          </cell>
          <cell r="B1740" t="str">
            <v>Fornecimento e Instalação de Cotovelo 90º de PVC Rígido para Tubo Soldável 25 mm ( 3/4 pol)</v>
          </cell>
          <cell r="C1740" t="str">
            <v>UN</v>
          </cell>
          <cell r="D1740">
            <v>1.6006</v>
          </cell>
        </row>
        <row r="1741">
          <cell r="A1741" t="str">
            <v>001.31.00780</v>
          </cell>
          <cell r="B1741" t="str">
            <v>Fornecimento e Instalação de Cotovelo 90º de PVC Rígido para Tubo Soldável 32 mm ( 1 pol)</v>
          </cell>
          <cell r="C1741" t="str">
            <v>UN</v>
          </cell>
          <cell r="D1741">
            <v>2.0406</v>
          </cell>
        </row>
        <row r="1742">
          <cell r="A1742" t="str">
            <v>001.31.00800</v>
          </cell>
          <cell r="B1742" t="str">
            <v>Fornecimento e Instalação de Cotovelo 90º de PVC Rígido para Tubo Soldável 40 mm ( 1 1/4 pol)</v>
          </cell>
          <cell r="C1742" t="str">
            <v>UN</v>
          </cell>
          <cell r="D1742">
            <v>5.2275</v>
          </cell>
        </row>
        <row r="1743">
          <cell r="A1743" t="str">
            <v>001.31.00820</v>
          </cell>
          <cell r="B1743" t="str">
            <v>Fornecimento e Instalação de Cotovelo 90º de PVC Rígido para Tubo Soldável 50 mm ( 1 1/2 pol)</v>
          </cell>
          <cell r="C1743" t="str">
            <v>UN</v>
          </cell>
          <cell r="D1743">
            <v>5.7374999999999998</v>
          </cell>
        </row>
        <row r="1744">
          <cell r="A1744" t="str">
            <v>001.31.00840</v>
          </cell>
          <cell r="B1744" t="str">
            <v>Fornecimento e Instalação de Cotovelo 90º de PVC Rígido para Tubo Soldável  60 mm (2 pol)</v>
          </cell>
          <cell r="C1744" t="str">
            <v>UN</v>
          </cell>
          <cell r="D1744">
            <v>17.087499999999999</v>
          </cell>
        </row>
        <row r="1745">
          <cell r="A1745" t="str">
            <v>001.31.00860</v>
          </cell>
          <cell r="B1745" t="str">
            <v>Fornecimento e Instalação de Cotovelo 90º de PVC Rígido para Tubo Soldável 75 mm (2 1/2 pol)</v>
          </cell>
          <cell r="C1745" t="str">
            <v>UN</v>
          </cell>
          <cell r="D1745">
            <v>52.718899999999998</v>
          </cell>
        </row>
        <row r="1746">
          <cell r="A1746" t="str">
            <v>001.31.00880</v>
          </cell>
          <cell r="B1746" t="str">
            <v>Fornecimento e Instalação de Cotovelo 90º de PVC Rígido para Tubo Soldável  85 mm (3 pol)</v>
          </cell>
          <cell r="C1746" t="str">
            <v>UN</v>
          </cell>
          <cell r="D1746">
            <v>59.648899999999998</v>
          </cell>
        </row>
        <row r="1747">
          <cell r="A1747" t="str">
            <v>001.31.00900</v>
          </cell>
          <cell r="B1747" t="str">
            <v>Fornecimento e Instalação de Cotovelo 90º de PVC Rígido para Tubo Soldável 110 mm (4 pol)</v>
          </cell>
          <cell r="C1747" t="str">
            <v>UN</v>
          </cell>
          <cell r="D1747">
            <v>139.26769999999999</v>
          </cell>
        </row>
        <row r="1748">
          <cell r="A1748" t="str">
            <v>001.31.00920</v>
          </cell>
          <cell r="B1748" t="str">
            <v>Fornecimento e Instalação de Cotovelo 90º com Redução de PVC Rígido para Tubo Soldável 25 x 20mm ( 3/4 x 1/2 pol )</v>
          </cell>
          <cell r="C1748" t="str">
            <v>UN</v>
          </cell>
          <cell r="D1748">
            <v>3.3506</v>
          </cell>
        </row>
        <row r="1749">
          <cell r="A1749" t="str">
            <v>001.31.00940</v>
          </cell>
          <cell r="B1749" t="str">
            <v>Fornecimento e Instalação de Cotovelo 90º com Redução de PVC Rígido para Tubo Soldável 32 x 25mm ( 1 x 3/4 pol )</v>
          </cell>
          <cell r="C1749" t="str">
            <v>UN</v>
          </cell>
          <cell r="D1749">
            <v>2.8006000000000002</v>
          </cell>
        </row>
        <row r="1750">
          <cell r="A1750" t="str">
            <v>001.31.00960</v>
          </cell>
          <cell r="B1750" t="str">
            <v>Fornecimento e Instalação de Cotovelo 45º de PVC Rígido para Tubo Soldável  20 mm ( 1/2 pol)</v>
          </cell>
          <cell r="C1750" t="str">
            <v>UN</v>
          </cell>
          <cell r="D1750">
            <v>1.8106</v>
          </cell>
        </row>
        <row r="1751">
          <cell r="A1751" t="str">
            <v>001.31.00980</v>
          </cell>
          <cell r="B1751" t="str">
            <v>Fornecimento e Instalação de Cotovelo 45º de PVC Rígido para Tubo Soldável  25 mm ( 3/4 pol)</v>
          </cell>
          <cell r="C1751" t="str">
            <v>UN</v>
          </cell>
          <cell r="D1751">
            <v>2.2105999999999999</v>
          </cell>
        </row>
        <row r="1752">
          <cell r="A1752" t="str">
            <v>001.31.01000</v>
          </cell>
          <cell r="B1752" t="str">
            <v>Fornecimento e Instalação de Cotovelo 45º de PVC Rígido para Tubo Soldável 32 mm ( 1 pol)</v>
          </cell>
          <cell r="C1752" t="str">
            <v>UN</v>
          </cell>
          <cell r="D1752">
            <v>3.5706000000000002</v>
          </cell>
        </row>
        <row r="1753">
          <cell r="A1753" t="str">
            <v>001.31.01020</v>
          </cell>
          <cell r="B1753" t="str">
            <v>Fornecimento e Instalação de Cotovelo 45º de PVC Rígido para Tubo Soldável 40 mm (1 1/4 pol)</v>
          </cell>
          <cell r="C1753" t="str">
            <v>UN</v>
          </cell>
          <cell r="D1753">
            <v>5.2275</v>
          </cell>
        </row>
        <row r="1754">
          <cell r="A1754" t="str">
            <v>001.31.01040</v>
          </cell>
          <cell r="B1754" t="str">
            <v>Fornecimento e Instalação de Cotovelo 45º de PVC Rígido para Tubo Soldável 50mm ( 1.1/2 pol ).</v>
          </cell>
          <cell r="C1754" t="str">
            <v>UN</v>
          </cell>
          <cell r="D1754">
            <v>6.5175000000000001</v>
          </cell>
        </row>
        <row r="1755">
          <cell r="A1755" t="str">
            <v>001.31.01060</v>
          </cell>
          <cell r="B1755" t="str">
            <v>Fornecimento e Instalação de Te 90º de PVC Rígido Para Tubo Soldável 20mm ( 1/2 pol )</v>
          </cell>
          <cell r="C1755" t="str">
            <v>UN</v>
          </cell>
          <cell r="D1755">
            <v>1.6606000000000001</v>
          </cell>
        </row>
        <row r="1756">
          <cell r="A1756" t="str">
            <v>001.31.01080</v>
          </cell>
          <cell r="B1756" t="str">
            <v>Fornecimento e Instalação de Te 90º de PVC Rígido Para Tubo Soldável 25mm ( 3/4 pol )</v>
          </cell>
          <cell r="C1756" t="str">
            <v>UN</v>
          </cell>
          <cell r="D1756">
            <v>2.7608999999999999</v>
          </cell>
        </row>
        <row r="1757">
          <cell r="A1757" t="str">
            <v>001.31.01100</v>
          </cell>
          <cell r="B1757" t="str">
            <v>Fornecimento e Instalação de Te 90º de PVC Rígido Para Tubo Soldável 32mm ( 1 pol )</v>
          </cell>
          <cell r="C1757" t="str">
            <v>UN</v>
          </cell>
          <cell r="D1757">
            <v>4.0008999999999997</v>
          </cell>
        </row>
        <row r="1758">
          <cell r="A1758" t="str">
            <v>001.31.01120</v>
          </cell>
          <cell r="B1758" t="str">
            <v>Fornecimento e Instalação de Te 90º de PVC Rígido Para Tubo Soldável  40mm ( 11/4 pol )</v>
          </cell>
          <cell r="C1758" t="str">
            <v>UN</v>
          </cell>
          <cell r="D1758">
            <v>8.7654999999999994</v>
          </cell>
        </row>
        <row r="1759">
          <cell r="A1759" t="str">
            <v>001.31.01140</v>
          </cell>
          <cell r="B1759" t="str">
            <v>Fornecimento e Instalação de Te 90º de PVC Rígido Para Tubo Soldável  50mm ( 11/2 pol )</v>
          </cell>
          <cell r="C1759" t="str">
            <v>UN</v>
          </cell>
          <cell r="D1759">
            <v>8.8454999999999995</v>
          </cell>
        </row>
        <row r="1760">
          <cell r="A1760" t="str">
            <v>001.31.01160</v>
          </cell>
          <cell r="B1760" t="str">
            <v>Fornecimento e Instalação de Te 90º de PVC Rígido Para Tubo Soldável 60mm ( 2 pol )</v>
          </cell>
          <cell r="C1760" t="str">
            <v>UN</v>
          </cell>
          <cell r="D1760">
            <v>21.045500000000001</v>
          </cell>
        </row>
        <row r="1761">
          <cell r="A1761" t="str">
            <v>001.31.01180</v>
          </cell>
          <cell r="B1761" t="str">
            <v>Fornecimento e Instalação de Te 90º de PVC Rígido Para Tubo Soldável 75mm ( 2 1/2 pol )</v>
          </cell>
          <cell r="C1761" t="str">
            <v>UN</v>
          </cell>
          <cell r="D1761">
            <v>40.008200000000002</v>
          </cell>
        </row>
        <row r="1762">
          <cell r="A1762" t="str">
            <v>001.31.01200</v>
          </cell>
          <cell r="B1762" t="str">
            <v>Fornecimento e Instalação de Te 90º de PVC Rígido Para Tubo Soldável  85mm ( 3 pol )</v>
          </cell>
          <cell r="C1762" t="str">
            <v>UN</v>
          </cell>
          <cell r="D1762">
            <v>52.528199999999998</v>
          </cell>
        </row>
        <row r="1763">
          <cell r="A1763" t="str">
            <v>001.31.01220</v>
          </cell>
          <cell r="B1763" t="str">
            <v>Fornecimento e Instalação de Te 90º de PVC Rígido Para Tubo Soldável 110mm ( 4 pol )</v>
          </cell>
          <cell r="C1763" t="str">
            <v>UN</v>
          </cell>
          <cell r="D1763">
            <v>107.19159999999999</v>
          </cell>
        </row>
        <row r="1764">
          <cell r="A1764" t="str">
            <v>001.31.01240</v>
          </cell>
          <cell r="B1764" t="str">
            <v>Fornecimento e Instalação de Te de Redução de PVC Rígido para Tubo Soldável 25 x 20mm ( 3/4 x 1/2 pol )</v>
          </cell>
          <cell r="C1764" t="str">
            <v>UN</v>
          </cell>
          <cell r="D1764">
            <v>3.9108999999999998</v>
          </cell>
        </row>
        <row r="1765">
          <cell r="A1765" t="str">
            <v>001.31.01260</v>
          </cell>
          <cell r="B1765" t="str">
            <v>Fornecimento e Instalação de Te de Redução de PVC Rígido para Tubo Soldável 32 x 25mm ( 1 x 3/4 pol )</v>
          </cell>
          <cell r="C1765" t="str">
            <v>UN</v>
          </cell>
          <cell r="D1765">
            <v>3.6509</v>
          </cell>
        </row>
        <row r="1766">
          <cell r="A1766" t="str">
            <v>001.31.01280</v>
          </cell>
          <cell r="B1766" t="str">
            <v>Fornecimento e Instalação de Te de Redução de PVC Rígido para Tubo Soldável  40 x 32mm ( 1.1/4 x 1 pol )</v>
          </cell>
          <cell r="C1766" t="str">
            <v>UN</v>
          </cell>
          <cell r="D1766">
            <v>8.2355</v>
          </cell>
        </row>
        <row r="1767">
          <cell r="A1767" t="str">
            <v>001.31.01300</v>
          </cell>
          <cell r="B1767" t="str">
            <v>Fornecimento e Instalação de Te de Redução de PVC Rígido para Tubo Soldável 50 x 20mm (1.1/2 x 1/2 pol )</v>
          </cell>
          <cell r="C1767" t="str">
            <v>UN</v>
          </cell>
          <cell r="D1767">
            <v>8.7754999999999992</v>
          </cell>
        </row>
        <row r="1768">
          <cell r="A1768" t="str">
            <v>001.31.01320</v>
          </cell>
          <cell r="B1768" t="str">
            <v>Fornecimento e Instalação de Te de Redução de PVC Rígido para Tubo Soldável 50 x 25mm (1.1/2 x 3/4 pol )</v>
          </cell>
          <cell r="C1768" t="str">
            <v>UN</v>
          </cell>
          <cell r="D1768">
            <v>9.1155000000000008</v>
          </cell>
        </row>
        <row r="1769">
          <cell r="A1769" t="str">
            <v>001.31.01340</v>
          </cell>
          <cell r="B1769" t="str">
            <v>Fornecimento e Instalação de Te de Redução de PVC Rígido para Tubo Soldável 50 x 32mm ( 1.1/2 x 1 pol )</v>
          </cell>
          <cell r="C1769" t="str">
            <v>UN</v>
          </cell>
          <cell r="D1769">
            <v>11.6655</v>
          </cell>
        </row>
        <row r="1770">
          <cell r="A1770" t="str">
            <v>001.31.01360</v>
          </cell>
          <cell r="B1770" t="str">
            <v>Fornecimento e Instalação de Te de Redução de PVC Rígido para Tubo Soldável  50 x 40mm ( 1.1/2 x 1.1/4 pol )</v>
          </cell>
          <cell r="C1770" t="str">
            <v>UN</v>
          </cell>
          <cell r="D1770">
            <v>14.0755</v>
          </cell>
        </row>
        <row r="1771">
          <cell r="A1771" t="str">
            <v>001.31.01380</v>
          </cell>
          <cell r="B1771" t="str">
            <v>Fornecimento e Instalação de Te de Redução de PVC Rígido para Tubo Soldável  75 x 50mm ( 2.1/2 x 1.1/2 pol )</v>
          </cell>
          <cell r="C1771" t="str">
            <v>UN</v>
          </cell>
          <cell r="D1771">
            <v>21.828199999999999</v>
          </cell>
        </row>
        <row r="1772">
          <cell r="A1772" t="str">
            <v>001.31.01400</v>
          </cell>
          <cell r="B1772" t="str">
            <v>Fornecimento e Instalação de Te de Redução de PVC Rígido para Tubo Soldável 85 x 60mm ( 3 x 2 pol )</v>
          </cell>
          <cell r="C1772" t="str">
            <v>UN</v>
          </cell>
          <cell r="D1772">
            <v>31.048200000000001</v>
          </cell>
        </row>
        <row r="1773">
          <cell r="A1773" t="str">
            <v>001.31.01420</v>
          </cell>
          <cell r="B1773" t="str">
            <v>Fornecimento e Instalação de Bucha de Redução de PVC Rígido para Tubo Soldável 25 x 20mm ( 3/4 x 1/2 pol )</v>
          </cell>
          <cell r="C1773" t="str">
            <v>UN</v>
          </cell>
          <cell r="D1773">
            <v>1.5506</v>
          </cell>
        </row>
        <row r="1774">
          <cell r="A1774" t="str">
            <v>001.31.01440</v>
          </cell>
          <cell r="B1774" t="str">
            <v>Fornecimento e Instalação de Bucha de Redução de PVC Rígido para Tubo Soldável 32 x 25mm ( 1 x 3/4 pol )</v>
          </cell>
          <cell r="C1774" t="str">
            <v>UN</v>
          </cell>
          <cell r="D1774">
            <v>1.7205999999999999</v>
          </cell>
        </row>
        <row r="1775">
          <cell r="A1775" t="str">
            <v>001.31.01460</v>
          </cell>
          <cell r="B1775" t="str">
            <v>Fornecimento e Instalação de Bucha de Redução de PVC Rígido para Tubo Soldável  40 x 32mm ( 1.1/4 x 1 pol )</v>
          </cell>
          <cell r="C1775" t="str">
            <v>UN</v>
          </cell>
          <cell r="D1775">
            <v>3.2174999999999998</v>
          </cell>
        </row>
        <row r="1776">
          <cell r="A1776" t="str">
            <v>001.31.01480</v>
          </cell>
          <cell r="B1776" t="str">
            <v>Fornecimento e Instalação de Bucha de Redução de PVC Rígido para Tubo Soldável 50 x 40mm ( 1.1/2 x 1/1/4 pol )</v>
          </cell>
          <cell r="C1776" t="str">
            <v>UN</v>
          </cell>
          <cell r="D1776">
            <v>3.8875000000000002</v>
          </cell>
        </row>
        <row r="1777">
          <cell r="A1777" t="str">
            <v>001.31.01500</v>
          </cell>
          <cell r="B1777" t="str">
            <v>Fornecimento e Instalação de Bucha de Redução de PVC Rígido para Tubo Soldável 60 x 50mm ( 2 x 1.1/2 pol )</v>
          </cell>
          <cell r="C1777" t="str">
            <v>UN</v>
          </cell>
          <cell r="D1777">
            <v>5.3674999999999997</v>
          </cell>
        </row>
        <row r="1778">
          <cell r="A1778" t="str">
            <v>001.31.01520</v>
          </cell>
          <cell r="B1778" t="str">
            <v>Fornecimento e Instalação de Bucha de Redução de PVC Rígido para Tubo Soldável 75 x 60mm (2.1/2 x 2 pol )</v>
          </cell>
          <cell r="C1778" t="str">
            <v>UN</v>
          </cell>
          <cell r="D1778">
            <v>10.6989</v>
          </cell>
        </row>
        <row r="1779">
          <cell r="A1779" t="str">
            <v>001.31.01540</v>
          </cell>
          <cell r="B1779" t="str">
            <v>Fornecimento e Instalação de Bucha de Redução de PVC Rígido para Tubo Soldável 85 x 75mm ( 3 x 2.1/2 pol )</v>
          </cell>
          <cell r="C1779" t="str">
            <v>UN</v>
          </cell>
          <cell r="D1779">
            <v>11.168900000000001</v>
          </cell>
        </row>
        <row r="1780">
          <cell r="A1780" t="str">
            <v>001.31.01560</v>
          </cell>
          <cell r="B1780" t="str">
            <v>Fornecimento e Instalação de Bucha de Redução de PVC Rígido para Tubo Soldável 110 x 85mm ( 4 x 3 pol )</v>
          </cell>
          <cell r="C1780" t="str">
            <v>UN</v>
          </cell>
          <cell r="D1780">
            <v>33.9377</v>
          </cell>
        </row>
        <row r="1781">
          <cell r="A1781" t="str">
            <v>001.31.01580</v>
          </cell>
          <cell r="B1781" t="str">
            <v>Fornecimento e Instalação de União de PVC Rígido para Tubo Soldável 20mm ( 1/2 pol )</v>
          </cell>
          <cell r="C1781" t="str">
            <v>UN</v>
          </cell>
          <cell r="D1781">
            <v>4.9706000000000001</v>
          </cell>
        </row>
        <row r="1782">
          <cell r="A1782" t="str">
            <v>001.31.01600</v>
          </cell>
          <cell r="B1782" t="str">
            <v>Fornecimento e Instalação de União de PVC Rígido para Tubo Soldável  25mm ( 3/4 pol )</v>
          </cell>
          <cell r="C1782" t="str">
            <v>UN</v>
          </cell>
          <cell r="D1782">
            <v>5.2706</v>
          </cell>
        </row>
        <row r="1783">
          <cell r="A1783" t="str">
            <v>001.31.01620</v>
          </cell>
          <cell r="B1783" t="str">
            <v>Fornecimento e Instalação de União de PVC Rígido para Tubo Soldável 32mm ( 1 pol )</v>
          </cell>
          <cell r="C1783" t="str">
            <v>UN</v>
          </cell>
          <cell r="D1783">
            <v>9.9306000000000001</v>
          </cell>
        </row>
        <row r="1784">
          <cell r="A1784" t="str">
            <v>001.31.01640</v>
          </cell>
          <cell r="B1784" t="str">
            <v>Fornecimento e Instalação de União de PVC Rígido para Tubo Soldável 40mm ( 1 1/4 pol )</v>
          </cell>
          <cell r="C1784" t="str">
            <v>UN</v>
          </cell>
          <cell r="D1784">
            <v>15.827500000000001</v>
          </cell>
        </row>
        <row r="1785">
          <cell r="A1785" t="str">
            <v>001.31.01660</v>
          </cell>
          <cell r="B1785" t="str">
            <v>Fornecimento e Instalação de União de PVC Rígido para Tubo Soldável  50mm ( 1 1/2 pol )</v>
          </cell>
          <cell r="C1785" t="str">
            <v>UN</v>
          </cell>
          <cell r="D1785">
            <v>19.487500000000001</v>
          </cell>
        </row>
        <row r="1786">
          <cell r="A1786" t="str">
            <v>001.31.01680</v>
          </cell>
          <cell r="B1786" t="str">
            <v>Fornecimento e Instalação de União de PVC Rígido para Tubo Soldável 60mm ( 2 pol )</v>
          </cell>
          <cell r="C1786" t="str">
            <v>UN</v>
          </cell>
          <cell r="D1786">
            <v>34.657499999999999</v>
          </cell>
        </row>
        <row r="1787">
          <cell r="A1787" t="str">
            <v>001.31.01700</v>
          </cell>
          <cell r="B1787" t="str">
            <v>Fornecimento e Instalação de União de PVC Rígido para Tubo Soldável 75mm ( 2 1/2 pol )</v>
          </cell>
          <cell r="C1787" t="str">
            <v>UN</v>
          </cell>
          <cell r="D1787">
            <v>125.2389</v>
          </cell>
        </row>
        <row r="1788">
          <cell r="A1788" t="str">
            <v>001.31.01720</v>
          </cell>
          <cell r="B1788" t="str">
            <v>Fornecimento e Instalação de União de PVC Rígido para Tubo Soldável  85mm ( 3 pol )</v>
          </cell>
          <cell r="C1788" t="str">
            <v>UN</v>
          </cell>
          <cell r="D1788">
            <v>180.7389</v>
          </cell>
        </row>
        <row r="1789">
          <cell r="A1789" t="str">
            <v>001.31.01740</v>
          </cell>
          <cell r="B1789" t="str">
            <v>Fornecimento e Instalação de União de PVC Rígido para Tubo Soldável 110mm ( 4 pol )</v>
          </cell>
          <cell r="C1789" t="str">
            <v>UN</v>
          </cell>
          <cell r="D1789">
            <v>217.68770000000001</v>
          </cell>
        </row>
        <row r="1790">
          <cell r="A1790" t="str">
            <v>001.31.01760</v>
          </cell>
          <cell r="B1790" t="str">
            <v>Fornecimento e Instalação de Adaptador Soldável Curto Com Bolsa e Rosca para Registro de PVC Rígido Para Tubo Soldável 20mm x 1/2 pol</v>
          </cell>
          <cell r="C1790" t="str">
            <v>UN</v>
          </cell>
          <cell r="D1790">
            <v>1.7605999999999999</v>
          </cell>
        </row>
        <row r="1791">
          <cell r="A1791" t="str">
            <v>001.31.01780</v>
          </cell>
          <cell r="B1791" t="str">
            <v>Fornecimento e Instalação de Adaptador Soldável Curto Com Bolsa e Rosca para Registro de PVC Rígido Para Tubo Soldável  25mm x 3/4 pol</v>
          </cell>
          <cell r="C1791" t="str">
            <v>UN</v>
          </cell>
          <cell r="D1791">
            <v>1.6406000000000001</v>
          </cell>
        </row>
        <row r="1792">
          <cell r="A1792" t="str">
            <v>001.31.01800</v>
          </cell>
          <cell r="B1792" t="str">
            <v>Fornecimento e Instalação de Adaptador Soldável Curto Com Bolsa e Rosca para Registro de PVC Rígido Para Tubo Soldável 32mm x 1 pol</v>
          </cell>
          <cell r="C1792" t="str">
            <v>UN</v>
          </cell>
          <cell r="D1792">
            <v>1.9006000000000001</v>
          </cell>
        </row>
        <row r="1793">
          <cell r="A1793" t="str">
            <v>001.31.01820</v>
          </cell>
          <cell r="B1793" t="str">
            <v>Fornecimento e Instalação de Adaptador Soldável Curto Com Bolsa e Rosca para Registro de PVC Rígido Para Tubo Soldável 40mm x 1.1/4 pol</v>
          </cell>
          <cell r="C1793" t="str">
            <v>UN</v>
          </cell>
          <cell r="D1793">
            <v>4.3375000000000004</v>
          </cell>
        </row>
        <row r="1794">
          <cell r="A1794" t="str">
            <v>001.31.01840</v>
          </cell>
          <cell r="B1794" t="str">
            <v>Fornecimento e Instalação de Adaptador Soldável Curto Com Bolsa e Rosca para Registro de PVC Rígido Para Tubo Soldável  40mm x 1.5 pol.</v>
          </cell>
          <cell r="C1794" t="str">
            <v>UN</v>
          </cell>
          <cell r="D1794">
            <v>3.8374999999999999</v>
          </cell>
        </row>
        <row r="1795">
          <cell r="A1795" t="str">
            <v>001.31.01860</v>
          </cell>
          <cell r="B1795" t="str">
            <v>Fornecimento e Instalação de Adaptador Soldável Curto Com Bolsa e Rosca para Registro de PVC Rígido Para Tubo Soldável  50mm x 1.1/4 pol</v>
          </cell>
          <cell r="C1795" t="str">
            <v>UN</v>
          </cell>
          <cell r="D1795">
            <v>6.2074999999999996</v>
          </cell>
        </row>
        <row r="1796">
          <cell r="A1796" t="str">
            <v>001.31.01880</v>
          </cell>
          <cell r="B1796" t="str">
            <v>Fornecimento e Instalação de Adaptador Soldável Curto Com Bolsa e Rosca para Registro de PVC Rígido Para Tubo Soldável  50mm x 1.5 pol</v>
          </cell>
          <cell r="C1796" t="str">
            <v>UN</v>
          </cell>
          <cell r="D1796">
            <v>5.6875</v>
          </cell>
        </row>
        <row r="1797">
          <cell r="A1797" t="str">
            <v>001.31.01900</v>
          </cell>
          <cell r="B1797" t="str">
            <v>Fornecimento e Instalação de Adaptador Soldável Curto Com Bolsa e Rosca para Registro de PVC Rígido Para Tubo Soldável  60mm x 2 pol</v>
          </cell>
          <cell r="C1797" t="str">
            <v>UN</v>
          </cell>
          <cell r="D1797">
            <v>9.8988999999999994</v>
          </cell>
        </row>
        <row r="1798">
          <cell r="A1798" t="str">
            <v>001.31.01920</v>
          </cell>
          <cell r="B1798" t="str">
            <v>Fornecimento e Instalação de Adaptador Soldável Curto Com Bolsa e Rosca para Registro de PVC Rígido Para Tubo Soldável  75mm x 2.5 pol</v>
          </cell>
          <cell r="C1798" t="str">
            <v>UN</v>
          </cell>
          <cell r="D1798">
            <v>16.168900000000001</v>
          </cell>
        </row>
        <row r="1799">
          <cell r="A1799" t="str">
            <v>001.31.01940</v>
          </cell>
          <cell r="B1799" t="str">
            <v>Fornecimento e Instalação de Adaptador Soldável Curto Com Bolsa e Rosca para Registro de PVC Rígido Para Tubo Soldável  85mm x 3 pol</v>
          </cell>
          <cell r="C1799" t="str">
            <v>UN</v>
          </cell>
          <cell r="D1799">
            <v>23.428899999999999</v>
          </cell>
        </row>
        <row r="1800">
          <cell r="A1800" t="str">
            <v>001.31.01960</v>
          </cell>
          <cell r="B1800" t="str">
            <v>Fornecimento e Instalação de Adaptador Soldável Curto Com Bolsa e Rosca para Registro de PVC Rígido Para Tubo Soldável 110m x 4 pol</v>
          </cell>
          <cell r="C1800" t="str">
            <v>UN</v>
          </cell>
          <cell r="D1800">
            <v>36.3277</v>
          </cell>
        </row>
        <row r="1801">
          <cell r="A1801" t="str">
            <v>001.31.01980</v>
          </cell>
          <cell r="B1801" t="str">
            <v>Fornecimento e Instalação de Adaptador Soldável com Flanges de PVC Rígido para Tubo Soldável para Caixa de Água 20mm x 1/2 pol</v>
          </cell>
          <cell r="C1801" t="str">
            <v>UN</v>
          </cell>
          <cell r="D1801">
            <v>13.464700000000001</v>
          </cell>
        </row>
        <row r="1802">
          <cell r="A1802" t="str">
            <v>001.31.02000</v>
          </cell>
          <cell r="B1802" t="str">
            <v>Fornecimento e Instalação de Adaptador Soldável com Flanges de PVC Rígido para Tubo Soldável para Caixa de Água  25mm x 3/4</v>
          </cell>
          <cell r="C1802" t="str">
            <v>UN</v>
          </cell>
          <cell r="D1802">
            <v>9.2847000000000008</v>
          </cell>
        </row>
        <row r="1803">
          <cell r="A1803" t="str">
            <v>001.31.02020</v>
          </cell>
          <cell r="B1803" t="str">
            <v>Fornecimento e Instalação de Adaptador Soldável com Flanges de PVC Rígido para Tubo Soldável para Caixa de Água 32mm x 1 pol</v>
          </cell>
          <cell r="C1803" t="str">
            <v>UN</v>
          </cell>
          <cell r="D1803">
            <v>9.4647000000000006</v>
          </cell>
        </row>
        <row r="1804">
          <cell r="A1804" t="str">
            <v>001.31.02040</v>
          </cell>
          <cell r="B1804" t="str">
            <v>Fornecimento e Instalação de Adaptador Soldável com Flanges de PVC Rígido para Tubo Soldável para Caixa de Água 40mm x 1.1/4 pol</v>
          </cell>
          <cell r="C1804" t="str">
            <v>UN</v>
          </cell>
          <cell r="D1804">
            <v>15.213100000000001</v>
          </cell>
        </row>
        <row r="1805">
          <cell r="A1805" t="str">
            <v>001.31.02060</v>
          </cell>
          <cell r="B1805" t="str">
            <v>Fornecimento e Instalação de Adaptador Soldável com Flanges de PVC Rígido para Tubo Soldável para Caixa de Água 50mm x 1.5 pol</v>
          </cell>
          <cell r="C1805" t="str">
            <v>UN</v>
          </cell>
          <cell r="D1805">
            <v>20.032699999999998</v>
          </cell>
        </row>
        <row r="1806">
          <cell r="A1806" t="str">
            <v>001.31.02080</v>
          </cell>
          <cell r="B1806" t="str">
            <v>Fornecimento e Instalação de Adaptador Soldável com Flanges de PVC Rígido para Tubo Soldável para Caixa de Água 60mm x 2 pol</v>
          </cell>
          <cell r="C1806" t="str">
            <v>UN</v>
          </cell>
          <cell r="D1806">
            <v>43.102699999999999</v>
          </cell>
        </row>
        <row r="1807">
          <cell r="A1807" t="str">
            <v>001.31.02100</v>
          </cell>
          <cell r="B1807" t="str">
            <v>Fornecimento e Instalação de Adaptador Soldável com Flanges de PVC Rígido para Tubo Soldável para Caixa de Água 75mm x 2.5 pol</v>
          </cell>
          <cell r="C1807" t="str">
            <v>UN</v>
          </cell>
          <cell r="D1807">
            <v>135.5941</v>
          </cell>
        </row>
        <row r="1808">
          <cell r="A1808" t="str">
            <v>001.31.02120</v>
          </cell>
          <cell r="B1808" t="str">
            <v>Fornecimento e Instalação de Adaptador Soldável com Flanges de PVC Rígido para Tubo Soldável para Caixa de Água 85mm x 3 pol</v>
          </cell>
          <cell r="C1808" t="str">
            <v>UN</v>
          </cell>
          <cell r="D1808">
            <v>174.7841</v>
          </cell>
        </row>
        <row r="1809">
          <cell r="A1809" t="str">
            <v>001.31.02140</v>
          </cell>
          <cell r="B1809" t="str">
            <v>Fornecimento e Instalação de Adaptador Soldável com Flanges de PVC Rígido para Tubo Soldável para Caixa de Água 110mm x 4 pol</v>
          </cell>
          <cell r="C1809" t="str">
            <v>UN</v>
          </cell>
          <cell r="D1809">
            <v>241.74760000000001</v>
          </cell>
        </row>
        <row r="1810">
          <cell r="A1810" t="str">
            <v>001.31.02160</v>
          </cell>
          <cell r="B1810" t="str">
            <v>Fornecimento e Instalação de Bucha de Redução Longa de PVC Rígido para Tubo Soldável 32 x 20 mm (1 x 1/2 pol)</v>
          </cell>
          <cell r="C1810" t="str">
            <v>UN</v>
          </cell>
          <cell r="D1810">
            <v>2.6705999999999999</v>
          </cell>
        </row>
        <row r="1811">
          <cell r="A1811" t="str">
            <v>001.31.02180</v>
          </cell>
          <cell r="B1811" t="str">
            <v>Fornecimento e Instalação de Bucha de Redução Longa de PVC Rígido para Tubo Soldável 40 x 20 mm (1.1/4 x 1/2 pol)</v>
          </cell>
          <cell r="C1811" t="str">
            <v>UN</v>
          </cell>
          <cell r="D1811">
            <v>4.0575000000000001</v>
          </cell>
        </row>
        <row r="1812">
          <cell r="A1812" t="str">
            <v>001.31.02200</v>
          </cell>
          <cell r="B1812" t="str">
            <v>Fornecimento e Instalação de Bucha de Redução Longa de PVC Rígido para Tubo Soldável  40 x 25 mm ( 1.1/4 x 3/4 pol)</v>
          </cell>
          <cell r="C1812" t="str">
            <v>UN</v>
          </cell>
          <cell r="D1812">
            <v>3.8675000000000002</v>
          </cell>
        </row>
        <row r="1813">
          <cell r="A1813" t="str">
            <v>001.31.02220</v>
          </cell>
          <cell r="B1813" t="str">
            <v>Fornecimento e Instalação de Bucha de Redução Longa de PVC Rígido para Tubo Soldável 50 x 20 mm ( 1.1/2 x 1/2 pol)</v>
          </cell>
          <cell r="C1813" t="str">
            <v>UN</v>
          </cell>
          <cell r="D1813">
            <v>4.0875000000000004</v>
          </cell>
        </row>
        <row r="1814">
          <cell r="A1814" t="str">
            <v>001.31.02240</v>
          </cell>
          <cell r="B1814" t="str">
            <v>Fornecimento e Instalação de Bucha de Redução Longa de PVC Rígido para Tubo Soldável 50 x 25 mm ( 1.1/2 x 3.4 pol)</v>
          </cell>
          <cell r="C1814" t="str">
            <v>UN</v>
          </cell>
          <cell r="D1814">
            <v>4.0575000000000001</v>
          </cell>
        </row>
        <row r="1815">
          <cell r="A1815" t="str">
            <v>001.31.02260</v>
          </cell>
          <cell r="B1815" t="str">
            <v>Fornecimento e Instalação de Bucha de Redução Longa de PVC Rígido para Tubo Soldável 50 x 32 mm ( 1.1/2 x 1 pol)</v>
          </cell>
          <cell r="C1815" t="str">
            <v>UN</v>
          </cell>
          <cell r="D1815">
            <v>4.3574999999999999</v>
          </cell>
        </row>
        <row r="1816">
          <cell r="A1816" t="str">
            <v>001.31.02280</v>
          </cell>
          <cell r="B1816" t="str">
            <v>Fornecimento e Instalação de Bucha de Redução Longa de PVC Rígido para Tubo Soldável 60 x 25 mm ( 2 x 3/4 pol)</v>
          </cell>
          <cell r="C1816" t="str">
            <v>UN</v>
          </cell>
          <cell r="D1816">
            <v>7.3589000000000002</v>
          </cell>
        </row>
        <row r="1817">
          <cell r="A1817" t="str">
            <v>001.31.02300</v>
          </cell>
          <cell r="B1817" t="str">
            <v>Fornecimento e Instalação de Bucha de Redução Longa de PVC Rígido para Tubo Soldável 60 x 32 mm (2 x 1 pol)</v>
          </cell>
          <cell r="C1817" t="str">
            <v>UN</v>
          </cell>
          <cell r="D1817">
            <v>8.5789000000000009</v>
          </cell>
        </row>
        <row r="1818">
          <cell r="A1818" t="str">
            <v>001.31.02320</v>
          </cell>
          <cell r="B1818" t="str">
            <v>Fornecimento e Instalação de Bucha de Redução Longa de PVC Rígido para Tubo Soldável 60 x 40 mm (2 x 1.1/4 pol)</v>
          </cell>
          <cell r="C1818" t="str">
            <v>UN</v>
          </cell>
          <cell r="D1818">
            <v>8.7489000000000008</v>
          </cell>
        </row>
        <row r="1819">
          <cell r="A1819" t="str">
            <v>001.31.02340</v>
          </cell>
          <cell r="B1819" t="str">
            <v>Fornecimento e Instalação de Cap de PVC Rígido para Tubo Soldável 20 mm (1/2 pol)</v>
          </cell>
          <cell r="C1819" t="str">
            <v>UN</v>
          </cell>
          <cell r="D1819">
            <v>1.3503000000000001</v>
          </cell>
        </row>
        <row r="1820">
          <cell r="A1820" t="str">
            <v>001.31.02360</v>
          </cell>
          <cell r="B1820" t="str">
            <v>Fornecimento e Instalação de Cap de PVC Rígido para Tubo Soldável  25 mm (3/4 pol)</v>
          </cell>
          <cell r="C1820" t="str">
            <v>UN</v>
          </cell>
          <cell r="D1820">
            <v>1.4302999999999999</v>
          </cell>
        </row>
        <row r="1821">
          <cell r="A1821" t="str">
            <v>001.31.02380</v>
          </cell>
          <cell r="B1821" t="str">
            <v>Fornecimento e Instalação de Cap de PVC Rígido para Tubo Soldável 32 mm (1 pol)</v>
          </cell>
          <cell r="C1821" t="str">
            <v>UN</v>
          </cell>
          <cell r="D1821">
            <v>1.7403</v>
          </cell>
        </row>
        <row r="1822">
          <cell r="A1822" t="str">
            <v>001.31.02400</v>
          </cell>
          <cell r="B1822" t="str">
            <v>Fornecimento e Instalação de Cap de PVC Rígido para Tubo Soldável 40 mm (1.1/4 pol)</v>
          </cell>
          <cell r="C1822" t="str">
            <v>UN</v>
          </cell>
          <cell r="D1822">
            <v>3.0987</v>
          </cell>
        </row>
        <row r="1823">
          <cell r="A1823" t="str">
            <v>001.31.02420</v>
          </cell>
          <cell r="B1823" t="str">
            <v>Fornecimento e Instalação de Cap de PVC Rígido para Tubo Soldável 50 mm ( 1.1/2 pol)</v>
          </cell>
          <cell r="C1823" t="str">
            <v>UN</v>
          </cell>
          <cell r="D1823">
            <v>4.3586999999999998</v>
          </cell>
        </row>
        <row r="1824">
          <cell r="A1824" t="str">
            <v>001.31.02440</v>
          </cell>
          <cell r="B1824" t="str">
            <v>Fornecimento e Instalação de Joelho 90º Soldável/Rosqueável 20mm x 1/2 pol</v>
          </cell>
          <cell r="C1824" t="str">
            <v>UN</v>
          </cell>
          <cell r="D1824">
            <v>2.3106</v>
          </cell>
        </row>
        <row r="1825">
          <cell r="A1825" t="str">
            <v>001.31.02460</v>
          </cell>
          <cell r="B1825" t="str">
            <v>Fornecimento e Instalação de Joelho 90º Soldável/Rosqueável 25mm x 3/4 pol</v>
          </cell>
          <cell r="C1825" t="str">
            <v>UN</v>
          </cell>
          <cell r="D1825">
            <v>2.8006000000000002</v>
          </cell>
        </row>
        <row r="1826">
          <cell r="A1826" t="str">
            <v>001.31.02480</v>
          </cell>
          <cell r="B1826" t="str">
            <v>Fornecimento e Instalação de Joelho 90º Soldável/Rosqueável  32mm x 1 pol</v>
          </cell>
          <cell r="C1826" t="str">
            <v>UN</v>
          </cell>
          <cell r="D1826">
            <v>3.7806000000000002</v>
          </cell>
        </row>
        <row r="1827">
          <cell r="A1827" t="str">
            <v>001.31.02500</v>
          </cell>
          <cell r="B1827" t="str">
            <v>Fornecimento e Instalação de Joelho de Redução 90º Soldável/Rosqueável 25mm x 1/2 pol</v>
          </cell>
          <cell r="C1827" t="str">
            <v>UN</v>
          </cell>
          <cell r="D1827">
            <v>2.4506000000000001</v>
          </cell>
        </row>
        <row r="1828">
          <cell r="A1828" t="str">
            <v>001.31.02520</v>
          </cell>
          <cell r="B1828" t="str">
            <v>Fornecimento e Instalação de Joelho de Redução 90º Soldável/Rosqueável 32mm x 3/4 pol</v>
          </cell>
          <cell r="C1828" t="str">
            <v>UN</v>
          </cell>
          <cell r="D1828">
            <v>7.1905999999999999</v>
          </cell>
        </row>
        <row r="1829">
          <cell r="A1829" t="str">
            <v>001.31.02540</v>
          </cell>
          <cell r="B1829" t="str">
            <v>Fornecimento e Instalação de Luva Simples Soldável/Rosqueável 25mm x 1/2 pol</v>
          </cell>
          <cell r="C1829" t="str">
            <v>UN</v>
          </cell>
          <cell r="D1829">
            <v>2.0706000000000002</v>
          </cell>
        </row>
        <row r="1830">
          <cell r="A1830" t="str">
            <v>001.31.02560</v>
          </cell>
          <cell r="B1830" t="str">
            <v>Fornecimento e Instalação de Luva Simples Soldável/Rosqueável  20mm x 1/2 pol</v>
          </cell>
          <cell r="C1830" t="str">
            <v>UN</v>
          </cell>
          <cell r="D1830">
            <v>2.0406</v>
          </cell>
        </row>
        <row r="1831">
          <cell r="A1831" t="str">
            <v>001.31.02580</v>
          </cell>
          <cell r="B1831" t="str">
            <v>Fornecimento e Instalação de Luva Simples Soldável/Rosqueável 25mm x 3/4 pol</v>
          </cell>
          <cell r="C1831" t="str">
            <v>UN</v>
          </cell>
          <cell r="D1831">
            <v>1.9306000000000001</v>
          </cell>
        </row>
        <row r="1832">
          <cell r="A1832" t="str">
            <v>001.31.02600</v>
          </cell>
          <cell r="B1832" t="str">
            <v>Fornecimento e Instalação de Luva Simples Soldável/Rosqueável 32mm x 1 pol</v>
          </cell>
          <cell r="C1832" t="str">
            <v>UN</v>
          </cell>
          <cell r="D1832">
            <v>4.1505999999999998</v>
          </cell>
        </row>
        <row r="1833">
          <cell r="A1833" t="str">
            <v>001.31.02620</v>
          </cell>
          <cell r="B1833" t="str">
            <v>Fornecimento e Instalação de Luva Simples Soldável/Rosqueável 40mm x 1.1/4 pol</v>
          </cell>
          <cell r="C1833" t="str">
            <v>UN</v>
          </cell>
          <cell r="D1833">
            <v>8.4574999999999996</v>
          </cell>
        </row>
        <row r="1834">
          <cell r="A1834" t="str">
            <v>001.31.02640</v>
          </cell>
          <cell r="B1834" t="str">
            <v>Fornecimento e Instalação de Luva Simples Soldável/Rosqueável 50mm x 1.5 pol</v>
          </cell>
          <cell r="C1834" t="str">
            <v>UN</v>
          </cell>
          <cell r="D1834">
            <v>18.807500000000001</v>
          </cell>
        </row>
        <row r="1835">
          <cell r="A1835" t="str">
            <v>001.31.02660</v>
          </cell>
          <cell r="B1835" t="str">
            <v>Fornecimento e Instalação de Te 90º com Rosca na Bolsa Central Soldável/Rosqueável 32mm x 32mm x 1 pol</v>
          </cell>
          <cell r="C1835" t="str">
            <v>UN</v>
          </cell>
          <cell r="D1835">
            <v>3.7709000000000001</v>
          </cell>
        </row>
        <row r="1836">
          <cell r="A1836" t="str">
            <v>001.31.02680</v>
          </cell>
          <cell r="B1836" t="str">
            <v>Fornecimento e Instalação de Te 90º com Rosca na Bolsa Central Soldável/Rosqueável 25mm x 25mm 3/4 pol</v>
          </cell>
          <cell r="C1836" t="str">
            <v>UN</v>
          </cell>
          <cell r="D1836">
            <v>4.8509000000000002</v>
          </cell>
        </row>
        <row r="1837">
          <cell r="A1837" t="str">
            <v>001.31.02700</v>
          </cell>
          <cell r="B1837" t="str">
            <v>Fornecimento e Instalação de Te 90º com Rosca na Bolsa Central Soldável/Rosqueável 20mm x 20mm x 1/2 pol</v>
          </cell>
          <cell r="C1837" t="str">
            <v>UN</v>
          </cell>
          <cell r="D1837">
            <v>4.9759000000000002</v>
          </cell>
        </row>
        <row r="1838">
          <cell r="A1838" t="str">
            <v>001.31.02720</v>
          </cell>
          <cell r="B1838" t="str">
            <v>Fornecimento e Instalação de Te 90º com Rosca na Bolsa Central Soldável/Rosqueável 32mm x 32mm x 3/4 pol</v>
          </cell>
          <cell r="C1838" t="str">
            <v>UN</v>
          </cell>
          <cell r="D1838">
            <v>6.0209000000000001</v>
          </cell>
        </row>
        <row r="1839">
          <cell r="A1839" t="str">
            <v>001.31.02740</v>
          </cell>
          <cell r="B1839" t="str">
            <v>Fornecimento e Instalação de Te 90º com Rosca na Bolsa Central Soldável/Rosqueável 25mm x 25mm x 1/2 pol</v>
          </cell>
          <cell r="C1839" t="str">
            <v>UN</v>
          </cell>
          <cell r="D1839">
            <v>3.5409000000000002</v>
          </cell>
        </row>
        <row r="1840">
          <cell r="A1840" t="str">
            <v>001.31.02760</v>
          </cell>
          <cell r="B1840" t="str">
            <v>Fornecimento e Instalação de Joelho 90º Soldável/Roscável com Bucha de Latão 20mm x 1/2 pol</v>
          </cell>
          <cell r="C1840" t="str">
            <v>UN</v>
          </cell>
          <cell r="D1840">
            <v>3.7968999999999999</v>
          </cell>
        </row>
        <row r="1841">
          <cell r="A1841" t="str">
            <v>001.31.02780</v>
          </cell>
          <cell r="B1841" t="str">
            <v>Fornecimento e Instalação de Joelho 90º Soldável/Roscável com Bucha de Latão 25mm x 3/4 pol</v>
          </cell>
          <cell r="C1841" t="str">
            <v>UN</v>
          </cell>
          <cell r="D1841">
            <v>4.2668999999999997</v>
          </cell>
        </row>
        <row r="1842">
          <cell r="A1842" t="str">
            <v>001.31.02800</v>
          </cell>
          <cell r="B1842" t="str">
            <v>Fornecimento e Instalação de Joelho de Redução 90º Soldável/Roscável com Bucha de Latão 25mm x 1/2 pol</v>
          </cell>
          <cell r="C1842" t="str">
            <v>UN</v>
          </cell>
          <cell r="D1842">
            <v>4.0669000000000004</v>
          </cell>
        </row>
        <row r="1843">
          <cell r="A1843" t="str">
            <v>001.31.02820</v>
          </cell>
          <cell r="B1843" t="str">
            <v>Fornecimento e Instalação de Joelho 90º de Redução Soldável/Roscável com Bucha de Latão 32mm x 3/4 pol</v>
          </cell>
          <cell r="C1843" t="str">
            <v>UN</v>
          </cell>
          <cell r="D1843">
            <v>2.6669</v>
          </cell>
        </row>
        <row r="1844">
          <cell r="A1844" t="str">
            <v>001.31.02840</v>
          </cell>
          <cell r="B1844" t="str">
            <v>Fornecimento e Instalação de Luva Simples Soldável/Roscável com Bucha de Latão 20mm x 1/2 pol</v>
          </cell>
          <cell r="C1844" t="str">
            <v>UN</v>
          </cell>
          <cell r="D1844">
            <v>3.9769000000000001</v>
          </cell>
        </row>
        <row r="1845">
          <cell r="A1845" t="str">
            <v>001.31.02860</v>
          </cell>
          <cell r="B1845" t="str">
            <v>Fornecimento e Instalação de Luva Simples Soldável/Roscável com Bucha de Latão 25mm x 3/4 pol</v>
          </cell>
          <cell r="C1845" t="str">
            <v>UN</v>
          </cell>
          <cell r="D1845">
            <v>3.5669</v>
          </cell>
        </row>
        <row r="1846">
          <cell r="A1846" t="str">
            <v>001.31.02880</v>
          </cell>
          <cell r="B1846" t="str">
            <v>Fornecimento e Instalação de Luva Simples de Redução  Soldável/Roscável com Bucha de Latão 25mm x 1/2 pol</v>
          </cell>
          <cell r="C1846" t="str">
            <v>UN</v>
          </cell>
          <cell r="D1846">
            <v>4.1868999999999996</v>
          </cell>
        </row>
        <row r="1847">
          <cell r="A1847" t="str">
            <v>001.31.02900</v>
          </cell>
          <cell r="B1847" t="str">
            <v>Fornecimento e Instalação de Te 90º com Bucha de Latão Central 20mm x 20mm x 1/2 pol</v>
          </cell>
          <cell r="C1847" t="str">
            <v>UN</v>
          </cell>
          <cell r="D1847">
            <v>4.2769000000000004</v>
          </cell>
        </row>
        <row r="1848">
          <cell r="A1848" t="str">
            <v>001.31.02920</v>
          </cell>
          <cell r="B1848" t="str">
            <v>Fornecimento e Instalação de Te 90º com Bucha de Latão Central 25mm x 25mm x 3/4 pol</v>
          </cell>
          <cell r="C1848" t="str">
            <v>UN</v>
          </cell>
          <cell r="D1848">
            <v>4.7869000000000002</v>
          </cell>
        </row>
        <row r="1849">
          <cell r="A1849" t="str">
            <v>001.31.02940</v>
          </cell>
          <cell r="B1849" t="str">
            <v>Fornecimento e Instalação de Te Redução 90º com Bucha de Latão na Bolsa Central  25mm x 25mm 1/2 pol</v>
          </cell>
          <cell r="C1849" t="str">
            <v>UN</v>
          </cell>
          <cell r="D1849">
            <v>3.4769000000000001</v>
          </cell>
        </row>
        <row r="1850">
          <cell r="A1850" t="str">
            <v>001.31.02960</v>
          </cell>
          <cell r="B1850" t="str">
            <v>Fornecimento e Instalação de Te Redução 90º com Bucha de Latão na Bolsa Central 32mm x 32mm x 3/4 pol</v>
          </cell>
          <cell r="C1850" t="str">
            <v>UN</v>
          </cell>
          <cell r="D1850">
            <v>5.9569000000000001</v>
          </cell>
        </row>
        <row r="1851">
          <cell r="A1851" t="str">
            <v>001.31.02980</v>
          </cell>
          <cell r="B1851" t="str">
            <v>Fornecimento e Instalação de Adaptador com Rosca e Flange para Caixa de Água de PVC 1/2 pol</v>
          </cell>
          <cell r="C1851" t="str">
            <v>UN</v>
          </cell>
          <cell r="D1851">
            <v>7.9404000000000003</v>
          </cell>
        </row>
        <row r="1852">
          <cell r="A1852" t="str">
            <v>001.31.03000</v>
          </cell>
          <cell r="B1852" t="str">
            <v>Fornecimento e Instalação de Adaptador com Rosca e Flange para Caixa de Água de PVC 3/4 pol</v>
          </cell>
          <cell r="C1852" t="str">
            <v>UN</v>
          </cell>
          <cell r="D1852">
            <v>7.9404000000000003</v>
          </cell>
        </row>
        <row r="1853">
          <cell r="A1853" t="str">
            <v>001.31.03020</v>
          </cell>
          <cell r="B1853" t="str">
            <v>Fornecimento e Instalação de Adaptador com Rosca e Flange para Caixa de Água de PVC 1 pol</v>
          </cell>
          <cell r="C1853" t="str">
            <v>UN</v>
          </cell>
          <cell r="D1853">
            <v>11.830399999999999</v>
          </cell>
        </row>
        <row r="1854">
          <cell r="A1854" t="str">
            <v>001.31.03040</v>
          </cell>
          <cell r="B1854" t="str">
            <v>Fornecimento e Instalação de Adaptador com Rosca e Flange para Caixa de Água de PVC 2 pol</v>
          </cell>
          <cell r="C1854" t="str">
            <v>UN</v>
          </cell>
          <cell r="D1854">
            <v>10.417400000000001</v>
          </cell>
        </row>
        <row r="1855">
          <cell r="A1855" t="str">
            <v>001.31.03060</v>
          </cell>
          <cell r="B1855" t="str">
            <v>Fornecimento e Instalação de Adaptador com Rosca e Flange para Caixa de Água de PVC 3 pol</v>
          </cell>
          <cell r="C1855" t="str">
            <v>UN</v>
          </cell>
          <cell r="D1855">
            <v>57.2209</v>
          </cell>
        </row>
        <row r="1856">
          <cell r="A1856" t="str">
            <v>001.31.03080</v>
          </cell>
          <cell r="B1856" t="str">
            <v>Fornecimento e Instalação de Plug ou Bujão de PVC Rígido Rosqueável 1/2 """"""""""""""""</v>
          </cell>
          <cell r="C1856" t="str">
            <v>UN</v>
          </cell>
          <cell r="D1856">
            <v>0.95030000000000003</v>
          </cell>
        </row>
        <row r="1857">
          <cell r="A1857" t="str">
            <v>001.31.03100</v>
          </cell>
          <cell r="B1857" t="str">
            <v>Fornecimento e Instalação de Plug ou Bujão de PVC Rígido Rosqueável 3/4 """"""""""""""""</v>
          </cell>
          <cell r="C1857" t="str">
            <v>UN</v>
          </cell>
          <cell r="D1857">
            <v>1.0803</v>
          </cell>
        </row>
        <row r="1858">
          <cell r="A1858" t="str">
            <v>001.31.03120</v>
          </cell>
          <cell r="B1858" t="str">
            <v>Fornecimento e Instalação de Plug ou Bujão de PVC Rígido Rosqueável 1 """"""""""""""""</v>
          </cell>
          <cell r="C1858" t="str">
            <v>UN</v>
          </cell>
          <cell r="D1858">
            <v>1.0703</v>
          </cell>
        </row>
        <row r="1859">
          <cell r="A1859" t="str">
            <v>001.31.03140</v>
          </cell>
          <cell r="B1859" t="str">
            <v>Fornecimento e Instalação de Plug ou Bujão de PVC Rígido Rosqueável 1 1/4""""""""""""""""</v>
          </cell>
          <cell r="C1859" t="str">
            <v>UN</v>
          </cell>
          <cell r="D1859">
            <v>2.1387</v>
          </cell>
        </row>
        <row r="1860">
          <cell r="A1860" t="str">
            <v>001.31.03160</v>
          </cell>
          <cell r="B1860" t="str">
            <v>Fornecimento e Instalação de Plug ou Bujão de PVC Rígido Rosqueável 1 1/2""""""""""""""""</v>
          </cell>
          <cell r="C1860" t="str">
            <v>UN</v>
          </cell>
          <cell r="D1860">
            <v>4.0887000000000002</v>
          </cell>
        </row>
        <row r="1861">
          <cell r="A1861" t="str">
            <v>001.31.03180</v>
          </cell>
          <cell r="B1861" t="str">
            <v>Fornecimento e Instalação de Plug ou Bujão de PVC Rígido Rosqueável 2""""""""""""""""</v>
          </cell>
          <cell r="C1861" t="str">
            <v>UN</v>
          </cell>
          <cell r="D1861">
            <v>4.8186999999999998</v>
          </cell>
        </row>
        <row r="1862">
          <cell r="A1862" t="str">
            <v>001.31.03200</v>
          </cell>
          <cell r="B1862" t="str">
            <v>Fornecimento e Instalação de Mangueira Marron de PVC para Água de 3/4""""""""""""""""x2,5 mm de espessura</v>
          </cell>
          <cell r="C1862" t="str">
            <v>ML</v>
          </cell>
          <cell r="D1862">
            <v>1.1215999999999999</v>
          </cell>
        </row>
        <row r="1863">
          <cell r="A1863" t="str">
            <v>001.31.03220</v>
          </cell>
          <cell r="B1863" t="str">
            <v>Fornecimento e Instalação de Mangueira Marron de PVC para Água de  1""""""""""""""""x3,0 mm de espessura</v>
          </cell>
          <cell r="C1863" t="str">
            <v>ML</v>
          </cell>
          <cell r="D1863">
            <v>1.3741000000000001</v>
          </cell>
        </row>
        <row r="1864">
          <cell r="A1864" t="str">
            <v>001.31.03240</v>
          </cell>
          <cell r="B1864" t="str">
            <v>Fornecimento e Instalação de Joelho de Polietileno - 3/4"""""""""""""""" para Mangueira de Polietileno ou PVC Marron</v>
          </cell>
          <cell r="C1864" t="str">
            <v>UN</v>
          </cell>
          <cell r="D1864">
            <v>1.8006</v>
          </cell>
        </row>
        <row r="1865">
          <cell r="A1865" t="str">
            <v>001.31.03260</v>
          </cell>
          <cell r="B1865" t="str">
            <v>Fornecimento e Instalação de Joelho de Polietileno  - 1"""""""""""""""" para Mangueira de Polietileno ou PVC Marron</v>
          </cell>
          <cell r="C1865" t="str">
            <v>UN</v>
          </cell>
          <cell r="D1865">
            <v>2.2505999999999999</v>
          </cell>
        </row>
        <row r="1866">
          <cell r="A1866" t="str">
            <v>001.31.03280</v>
          </cell>
          <cell r="B1866" t="str">
            <v>Fornecimento e Instalação de Te de Polietileno - 3/4"""""""""""""""" para Mangueira de Polietileno ou PVC Marron</v>
          </cell>
          <cell r="C1866" t="str">
            <v>UN</v>
          </cell>
          <cell r="D1866">
            <v>2.8008999999999999</v>
          </cell>
        </row>
        <row r="1867">
          <cell r="A1867" t="str">
            <v>001.31.03300</v>
          </cell>
          <cell r="B1867" t="str">
            <v>Fornecimento e Instalação de Te de Polietileno  1""""""""""""""""- Para Mangueira de Polietileno ou PVC Marron</v>
          </cell>
          <cell r="C1867" t="str">
            <v>UN</v>
          </cell>
          <cell r="D1867">
            <v>3.6006</v>
          </cell>
        </row>
        <row r="1868">
          <cell r="A1868" t="str">
            <v>001.31.03320</v>
          </cell>
          <cell r="B1868" t="str">
            <v>Fornecimento e Instalação de Uniao de Polietileno - 3/4""""""""""""""""- Para Mangueira de Polietileno ou PVC Marron</v>
          </cell>
          <cell r="C1868" t="str">
            <v>UN</v>
          </cell>
          <cell r="D1868">
            <v>2.0005999999999999</v>
          </cell>
        </row>
        <row r="1869">
          <cell r="A1869" t="str">
            <v>001.31.03340</v>
          </cell>
          <cell r="B1869" t="str">
            <v>Fornecimento e Instalação de União de Polietileno  - 1""""""""""""""""-para Mangueira de Polietileno ou PVC Marron</v>
          </cell>
          <cell r="C1869" t="str">
            <v>UN</v>
          </cell>
          <cell r="D1869">
            <v>2.4005999999999998</v>
          </cell>
        </row>
        <row r="1870">
          <cell r="A1870" t="str">
            <v>001.31.03360</v>
          </cell>
          <cell r="B1870" t="str">
            <v>Fornecimento e Instalação de Adaptador de Polietileno  - 3/4""""""""""""""""- Para Mangueira de Polietileno ou PVC Marron</v>
          </cell>
          <cell r="C1870" t="str">
            <v>UN</v>
          </cell>
          <cell r="D1870">
            <v>2.1006</v>
          </cell>
        </row>
        <row r="1871">
          <cell r="A1871" t="str">
            <v>001.31.03380</v>
          </cell>
          <cell r="B1871" t="str">
            <v>Fornecimento e Instalação de Adaptador de Polietileno  - 1""""""""""""""""- Para Mangueira de Polietileno ou PVC Marron</v>
          </cell>
          <cell r="C1871" t="str">
            <v>UN</v>
          </cell>
          <cell r="D1871">
            <v>2.3006000000000002</v>
          </cell>
        </row>
        <row r="1872">
          <cell r="A1872" t="str">
            <v>001.32</v>
          </cell>
          <cell r="B1872" t="str">
            <v>INSTALAÇÕES HIDRÁULICAS - TUBO GALVANIZADO</v>
          </cell>
        </row>
        <row r="1873">
          <cell r="A1873" t="str">
            <v>001.32.00020</v>
          </cell>
          <cell r="B1873" t="str">
            <v>Fornecimento e Instalação de Tubo Ferro Galvanizado S/ Costura 4 Pol x  6.00 x 3.35mm</v>
          </cell>
          <cell r="C1873" t="str">
            <v>ML</v>
          </cell>
          <cell r="D1873">
            <v>87.704700000000003</v>
          </cell>
        </row>
        <row r="1874">
          <cell r="A1874" t="str">
            <v>001.32.00040</v>
          </cell>
          <cell r="B1874" t="str">
            <v>Fornecimento e Instalação de Tubo Ferro Galvanizado S/ Costura 3 Pol x  6.00 x 3.35mm</v>
          </cell>
          <cell r="C1874" t="str">
            <v>ML</v>
          </cell>
          <cell r="D1874">
            <v>61.187899999999999</v>
          </cell>
        </row>
        <row r="1875">
          <cell r="A1875" t="str">
            <v>001.32.00060</v>
          </cell>
          <cell r="B1875" t="str">
            <v>Fornecimento e Instalação de Tubo Ferro Galvanizado S/ Costura 2.5 Pol x  6.00 x 3.35mm</v>
          </cell>
          <cell r="C1875" t="str">
            <v>ML</v>
          </cell>
          <cell r="D1875">
            <v>51.085700000000003</v>
          </cell>
        </row>
        <row r="1876">
          <cell r="A1876" t="str">
            <v>001.32.00080</v>
          </cell>
          <cell r="B1876" t="str">
            <v>Fornecimento e Instalação de Tubo Ferro Galvanizado S/ Costura 2 Pol x  6.00 x 3.00mm</v>
          </cell>
          <cell r="C1876" t="str">
            <v>ML</v>
          </cell>
          <cell r="D1876">
            <v>36.714199999999998</v>
          </cell>
        </row>
        <row r="1877">
          <cell r="A1877" t="str">
            <v>001.32.00100</v>
          </cell>
          <cell r="B1877" t="str">
            <v>Fornecimento e Instalação de Tubo Ferro Galvanizado S/ Costura 1.5 Pol x  6.00 x 3.00mm</v>
          </cell>
          <cell r="C1877" t="str">
            <v>ML</v>
          </cell>
          <cell r="D1877">
            <v>28.346299999999999</v>
          </cell>
        </row>
        <row r="1878">
          <cell r="A1878" t="str">
            <v>001.32.00120</v>
          </cell>
          <cell r="B1878" t="str">
            <v>Fornecimento e Instalação de Tubo Ferro Galvanizado S/ Costura 1 1/4 Pol x 6.00 x 2.65mm</v>
          </cell>
          <cell r="C1878" t="str">
            <v>ML</v>
          </cell>
          <cell r="D1878">
            <v>23.331600000000002</v>
          </cell>
        </row>
        <row r="1879">
          <cell r="A1879" t="str">
            <v>001.32.00140</v>
          </cell>
          <cell r="B1879" t="str">
            <v>Fornecimento e Instalação de Tubo Ferro Galvanizado S/ Costura 1 Pol x 6.00 x 2.65mm</v>
          </cell>
          <cell r="C1879" t="str">
            <v>ML</v>
          </cell>
          <cell r="D1879">
            <v>18.504899999999999</v>
          </cell>
        </row>
        <row r="1880">
          <cell r="A1880" t="str">
            <v>001.32.00160</v>
          </cell>
          <cell r="B1880" t="str">
            <v>Fornecimento e Instalação de Tubo Ferro Galvanizado S/ Costura 3/4 Pol x 6.00 x 2.25mm</v>
          </cell>
          <cell r="C1880" t="str">
            <v>ML</v>
          </cell>
          <cell r="D1880">
            <v>12.9193</v>
          </cell>
        </row>
        <row r="1881">
          <cell r="A1881" t="str">
            <v>001.32.00180</v>
          </cell>
          <cell r="B1881" t="str">
            <v>Fornecimento e Instalação de Tubo Ferro Galvanizado S/ Costura 1/2 Pol x 6.00 x 2.25mm</v>
          </cell>
          <cell r="C1881" t="str">
            <v>ML</v>
          </cell>
          <cell r="D1881">
            <v>10.257899999999999</v>
          </cell>
        </row>
        <row r="1882">
          <cell r="A1882" t="str">
            <v>001.32.00200</v>
          </cell>
          <cell r="B1882" t="str">
            <v>Fornecimento e Instalação de Cotov.Redução de Ferro Galvanizado 90  2.5x2 Pol</v>
          </cell>
          <cell r="C1882" t="str">
            <v>UN</v>
          </cell>
          <cell r="D1882">
            <v>45.930399999999999</v>
          </cell>
        </row>
        <row r="1883">
          <cell r="A1883" t="str">
            <v>001.32.00220</v>
          </cell>
          <cell r="B1883" t="str">
            <v>Fornecimento e Instalação de Cotov.Redução de Ferro Galvanizado 90  2x1.5 Pol</v>
          </cell>
          <cell r="C1883" t="str">
            <v>UN</v>
          </cell>
          <cell r="D1883">
            <v>45.4587</v>
          </cell>
        </row>
        <row r="1884">
          <cell r="A1884" t="str">
            <v>001.32.00240</v>
          </cell>
          <cell r="B1884" t="str">
            <v>Fornecimento e Instalação de Cotov.Redução de Ferro Galvanizado 90° 1.5x1 1/4 Pol</v>
          </cell>
          <cell r="C1884" t="str">
            <v>UN</v>
          </cell>
          <cell r="D1884">
            <v>21.558700000000002</v>
          </cell>
        </row>
        <row r="1885">
          <cell r="A1885" t="str">
            <v>001.32.00260</v>
          </cell>
          <cell r="B1885" t="str">
            <v>Fornecimento e Instalação de Cotov.Redução de Ferro Galvanizado 90° 1.5x1pol</v>
          </cell>
          <cell r="C1885" t="str">
            <v>UN</v>
          </cell>
          <cell r="D1885">
            <v>13.5587</v>
          </cell>
        </row>
        <row r="1886">
          <cell r="A1886" t="str">
            <v>001.32.00280</v>
          </cell>
          <cell r="B1886" t="str">
            <v>Fornecimento e Instalação de Cotov.Redução de Ferro Galvanizado 90 1.5x3/4 Pol</v>
          </cell>
          <cell r="C1886" t="str">
            <v>UN</v>
          </cell>
          <cell r="D1886">
            <v>16.258700000000001</v>
          </cell>
        </row>
        <row r="1887">
          <cell r="A1887" t="str">
            <v>001.32.00300</v>
          </cell>
          <cell r="B1887" t="str">
            <v>Fornecimento e Instalação de Cotov.Redução de Ferro Galvanizado 90° 1 1/4x1 Pol</v>
          </cell>
          <cell r="C1887" t="str">
            <v>UN</v>
          </cell>
          <cell r="D1887">
            <v>10.0387</v>
          </cell>
        </row>
        <row r="1888">
          <cell r="A1888" t="str">
            <v>001.32.00320</v>
          </cell>
          <cell r="B1888" t="str">
            <v>Fornecimento e Instalação de Cotov.Redução de Ferro Galvanizado 90° 1 1/4x 3/4 Pol</v>
          </cell>
          <cell r="C1888" t="str">
            <v>UN</v>
          </cell>
          <cell r="D1888">
            <v>16.258700000000001</v>
          </cell>
        </row>
        <row r="1889">
          <cell r="A1889" t="str">
            <v>001.32.00340</v>
          </cell>
          <cell r="B1889" t="str">
            <v>Fornecimento e Instalação de Cotov.Redução de Ferro Galvanizado 90° 1x3/4 Pol</v>
          </cell>
          <cell r="C1889" t="str">
            <v>UN</v>
          </cell>
          <cell r="D1889">
            <v>6.6969000000000003</v>
          </cell>
        </row>
        <row r="1890">
          <cell r="A1890" t="str">
            <v>001.32.00360</v>
          </cell>
          <cell r="B1890" t="str">
            <v>Fornecimento e Instalação de Cotov.Redução de Ferro Galvanizado 90° 1x1/2 Pol</v>
          </cell>
          <cell r="C1890" t="str">
            <v>UN</v>
          </cell>
          <cell r="D1890">
            <v>6.6969000000000003</v>
          </cell>
        </row>
        <row r="1891">
          <cell r="A1891" t="str">
            <v>001.32.00380</v>
          </cell>
          <cell r="B1891" t="str">
            <v>Fornecimento e Instalação de Cotov.Redução de Ferro Galvanizado 90° 3/4x1/2 Pol</v>
          </cell>
          <cell r="C1891" t="str">
            <v>UN</v>
          </cell>
          <cell r="D1891">
            <v>4.3968999999999996</v>
          </cell>
        </row>
        <row r="1892">
          <cell r="A1892" t="str">
            <v>001.32.00400</v>
          </cell>
          <cell r="B1892" t="str">
            <v>Fornecimento e Instalação de Bucha Redução Ferro Galvanizado 4x3 Pol</v>
          </cell>
          <cell r="C1892" t="str">
            <v>UN</v>
          </cell>
          <cell r="D1892">
            <v>31.433800000000002</v>
          </cell>
        </row>
        <row r="1893">
          <cell r="A1893" t="str">
            <v>001.32.00420</v>
          </cell>
          <cell r="B1893" t="str">
            <v>Fornecimento e Instalação de Bucha Redução Ferro Galvanizado 4x2.5 Pol</v>
          </cell>
          <cell r="C1893" t="str">
            <v>UN</v>
          </cell>
          <cell r="D1893">
            <v>25.1038</v>
          </cell>
        </row>
        <row r="1894">
          <cell r="A1894" t="str">
            <v>001.32.00440</v>
          </cell>
          <cell r="B1894" t="str">
            <v>Fornecimento e Instalação de Bucha Redução Ferro Galvanizado 4x2 Pol</v>
          </cell>
          <cell r="C1894" t="str">
            <v>UN</v>
          </cell>
          <cell r="D1894">
            <v>31.433800000000002</v>
          </cell>
        </row>
        <row r="1895">
          <cell r="A1895" t="str">
            <v>001.32.00460</v>
          </cell>
          <cell r="B1895" t="str">
            <v>Fornecimento e Instalação de Bucha Redução Ferro Galvanizado 3x2.5 Pol</v>
          </cell>
          <cell r="C1895" t="str">
            <v>UN</v>
          </cell>
          <cell r="D1895">
            <v>18.9422</v>
          </cell>
        </row>
        <row r="1896">
          <cell r="A1896" t="str">
            <v>001.32.00480</v>
          </cell>
          <cell r="B1896" t="str">
            <v>Forneicmento e Instalação de Bucha Redução Ferro Galvanizado 3x2 Pol</v>
          </cell>
          <cell r="C1896" t="str">
            <v>UN</v>
          </cell>
          <cell r="D1896">
            <v>18.9422</v>
          </cell>
        </row>
        <row r="1897">
          <cell r="A1897" t="str">
            <v>001.32.00500</v>
          </cell>
          <cell r="B1897" t="str">
            <v>Fornecimento e Instalação de Bucha Redução Ferro Galvanizado 2.5x2 Pol</v>
          </cell>
          <cell r="C1897" t="str">
            <v>UN</v>
          </cell>
          <cell r="D1897">
            <v>12.5604</v>
          </cell>
        </row>
        <row r="1898">
          <cell r="A1898" t="str">
            <v>001.32.00520</v>
          </cell>
          <cell r="B1898" t="str">
            <v>Forneicmento e Instalação de Bucha Redução Ferro Galvanizado  2.5x1.5 Pol</v>
          </cell>
          <cell r="C1898" t="str">
            <v>UN</v>
          </cell>
          <cell r="D1898">
            <v>11.8704</v>
          </cell>
        </row>
        <row r="1899">
          <cell r="A1899" t="str">
            <v>001.32.00540</v>
          </cell>
          <cell r="B1899" t="str">
            <v>Fornecimento e Instalação de Bucha Redução Ferro Galvanizado 2.5x1 1/4 Pol</v>
          </cell>
          <cell r="C1899" t="str">
            <v>UN</v>
          </cell>
          <cell r="D1899">
            <v>10.010400000000001</v>
          </cell>
        </row>
        <row r="1900">
          <cell r="A1900" t="str">
            <v>001.32.00560</v>
          </cell>
          <cell r="B1900" t="str">
            <v>Fornecimento e Instalação de Bucha Redução Ferro Galvanizado. 2x1.5 Pol</v>
          </cell>
          <cell r="C1900" t="str">
            <v>UN</v>
          </cell>
          <cell r="D1900">
            <v>8.6087000000000007</v>
          </cell>
        </row>
        <row r="1901">
          <cell r="A1901" t="str">
            <v>001.32.00580</v>
          </cell>
          <cell r="B1901" t="str">
            <v>Fornecimento e Instalação de Bucha Redução Ferro Galvanizado 2x1 1/4 Pol</v>
          </cell>
          <cell r="C1901" t="str">
            <v>UN</v>
          </cell>
          <cell r="D1901">
            <v>8.2586999999999993</v>
          </cell>
        </row>
        <row r="1902">
          <cell r="A1902" t="str">
            <v>001.32.00600</v>
          </cell>
          <cell r="B1902" t="str">
            <v>Fornecimento e Instalação de Bucha Redução Ferro Galvanizado 2x1 Pol</v>
          </cell>
          <cell r="C1902" t="str">
            <v>UN</v>
          </cell>
          <cell r="D1902">
            <v>8.5487000000000002</v>
          </cell>
        </row>
        <row r="1903">
          <cell r="A1903" t="str">
            <v>001.32.00620</v>
          </cell>
          <cell r="B1903" t="str">
            <v>Fornecimento e Instalação de Bucha Redução Ferro Galvanizado 2x3/4 Pol</v>
          </cell>
          <cell r="C1903" t="str">
            <v>UN</v>
          </cell>
          <cell r="D1903">
            <v>8.5487000000000002</v>
          </cell>
        </row>
        <row r="1904">
          <cell r="A1904" t="str">
            <v>001.32.00640</v>
          </cell>
          <cell r="B1904" t="str">
            <v>Fornecimento e Instalação de Bucha Redução Ferro Galvanizado 1.5x1 1/4 Pol</v>
          </cell>
          <cell r="C1904" t="str">
            <v>UN</v>
          </cell>
          <cell r="D1904">
            <v>6.5887000000000002</v>
          </cell>
        </row>
        <row r="1905">
          <cell r="A1905" t="str">
            <v>001.32.00660</v>
          </cell>
          <cell r="B1905" t="str">
            <v>Fornecimento e Instalação de Bucha Redução Ferro Galvanizado 1.5x1 Pol</v>
          </cell>
          <cell r="C1905" t="str">
            <v>UN</v>
          </cell>
          <cell r="D1905">
            <v>6.2987000000000002</v>
          </cell>
        </row>
        <row r="1906">
          <cell r="A1906" t="str">
            <v>001.32.00680</v>
          </cell>
          <cell r="B1906" t="str">
            <v>Fornecimento e Instalação de Bucha Redução Ferro Galvanizado 1.5x3/4 Pol</v>
          </cell>
          <cell r="C1906" t="str">
            <v>UN</v>
          </cell>
          <cell r="D1906">
            <v>6.5686999999999998</v>
          </cell>
        </row>
        <row r="1907">
          <cell r="A1907" t="str">
            <v>001.32.00700</v>
          </cell>
          <cell r="B1907" t="str">
            <v>Fornecimento e Instalação de Bucha Redução Ferro Galvanizado 1 1/4x1 Pol</v>
          </cell>
          <cell r="C1907" t="str">
            <v>UN</v>
          </cell>
          <cell r="D1907">
            <v>5.8887</v>
          </cell>
        </row>
        <row r="1908">
          <cell r="A1908" t="str">
            <v>001.32.00720</v>
          </cell>
          <cell r="B1908" t="str">
            <v>Fornecimento e Instalação de Bucha Redução Ferro Galvanizado 1 1/4x3/4 Pol</v>
          </cell>
          <cell r="C1908" t="str">
            <v>UN</v>
          </cell>
          <cell r="D1908">
            <v>5.8986999999999998</v>
          </cell>
        </row>
        <row r="1909">
          <cell r="A1909" t="str">
            <v>001.32.00740</v>
          </cell>
          <cell r="B1909" t="str">
            <v>Fornecimento e Instalação de Bucha Redução Ferro Galvanizado 1 1/4x1/2 Pol</v>
          </cell>
          <cell r="C1909" t="str">
            <v>UN</v>
          </cell>
          <cell r="D1909">
            <v>5.5987</v>
          </cell>
        </row>
        <row r="1910">
          <cell r="A1910" t="str">
            <v>001.32.00760</v>
          </cell>
          <cell r="B1910" t="str">
            <v>Fornecimento e Instalação de Bucha Redução Ferro Galvanizado 1x3/4 Pol</v>
          </cell>
          <cell r="C1910" t="str">
            <v>UN</v>
          </cell>
          <cell r="D1910">
            <v>4.0968999999999998</v>
          </cell>
        </row>
        <row r="1911">
          <cell r="A1911" t="str">
            <v>001.32.00780</v>
          </cell>
          <cell r="B1911" t="str">
            <v>Fornecimento e Instalação de Bucha Redução Ferro Galvanizado 1x1/2 Pol</v>
          </cell>
          <cell r="C1911" t="str">
            <v>UN</v>
          </cell>
          <cell r="D1911">
            <v>4.0669000000000004</v>
          </cell>
        </row>
        <row r="1912">
          <cell r="A1912" t="str">
            <v>001.32.00800</v>
          </cell>
          <cell r="B1912" t="str">
            <v>Fornecimento e Instalação de Bucha Redução Ferro Galvanizado 3/4x1/2 Pol</v>
          </cell>
          <cell r="C1912" t="str">
            <v>UN</v>
          </cell>
          <cell r="D1912">
            <v>3.4468999999999999</v>
          </cell>
        </row>
        <row r="1913">
          <cell r="A1913" t="str">
            <v>001.32.00820</v>
          </cell>
          <cell r="B1913" t="str">
            <v>Fornecimento e Instalação de Luva De Redução De Ferro Galvanizado 4x3 Pol</v>
          </cell>
          <cell r="C1913" t="str">
            <v>UN</v>
          </cell>
          <cell r="D1913">
            <v>31.7438</v>
          </cell>
        </row>
        <row r="1914">
          <cell r="A1914" t="str">
            <v>001.32.00840</v>
          </cell>
          <cell r="B1914" t="str">
            <v>Fornecimento e Instalação de Luva De Redução De Ferro Galvanizado 4x2.5 Pol</v>
          </cell>
          <cell r="C1914" t="str">
            <v>UN</v>
          </cell>
          <cell r="D1914">
            <v>23.463799999999999</v>
          </cell>
        </row>
        <row r="1915">
          <cell r="A1915" t="str">
            <v>001.32.00860</v>
          </cell>
          <cell r="B1915" t="str">
            <v>Fornecimento e Instalação de Luva De Redução De Ferro Galvanizado 4x2 Pol</v>
          </cell>
          <cell r="C1915" t="str">
            <v>UN</v>
          </cell>
          <cell r="D1915">
            <v>31.7438</v>
          </cell>
        </row>
        <row r="1916">
          <cell r="A1916" t="str">
            <v>001.32.00880</v>
          </cell>
          <cell r="B1916" t="str">
            <v>Fornecimento e Instalação de Luva De Redução De Ferro Galvanizado 3x2.5 Pol</v>
          </cell>
          <cell r="C1916" t="str">
            <v>UN</v>
          </cell>
          <cell r="D1916">
            <v>22.502199999999998</v>
          </cell>
        </row>
        <row r="1917">
          <cell r="A1917" t="str">
            <v>001.32.00900</v>
          </cell>
          <cell r="B1917" t="str">
            <v>Fornecimento e Instalação de Luva De Redução De Ferro Galvanizado 3x2 Pol</v>
          </cell>
          <cell r="C1917" t="str">
            <v>UN</v>
          </cell>
          <cell r="D1917">
            <v>22.502199999999998</v>
          </cell>
        </row>
        <row r="1918">
          <cell r="A1918" t="str">
            <v>001.32.00920</v>
          </cell>
          <cell r="B1918" t="str">
            <v>Fornecimento e Instalação de Luva De Redução De Ferro Galvanizado 3x1.5 Pol</v>
          </cell>
          <cell r="C1918" t="str">
            <v>UN</v>
          </cell>
          <cell r="D1918">
            <v>22.502199999999998</v>
          </cell>
        </row>
        <row r="1919">
          <cell r="A1919" t="str">
            <v>001.32.00940</v>
          </cell>
          <cell r="B1919" t="str">
            <v>Fornecimento e Instalação de Luva De Redução De Ferro Galvanizado 2.5x2 Pol</v>
          </cell>
          <cell r="C1919" t="str">
            <v>UN</v>
          </cell>
          <cell r="D1919">
            <v>12.1304</v>
          </cell>
        </row>
        <row r="1920">
          <cell r="A1920" t="str">
            <v>001.32.00960</v>
          </cell>
          <cell r="B1920" t="str">
            <v>Fornecimento e Instalação de Luva De Redução De Ferro Galvanizado 2.5x1 1/4 Pol</v>
          </cell>
          <cell r="C1920" t="str">
            <v>UN</v>
          </cell>
          <cell r="D1920">
            <v>12.1304</v>
          </cell>
        </row>
        <row r="1921">
          <cell r="A1921" t="str">
            <v>001.32.00980</v>
          </cell>
          <cell r="B1921" t="str">
            <v>Fornecimento e Instalação de Luva De Redução De Ferro Galvanizado 2.5x1.5 Pol</v>
          </cell>
          <cell r="C1921" t="str">
            <v>UN</v>
          </cell>
          <cell r="D1921">
            <v>12.1304</v>
          </cell>
        </row>
        <row r="1922">
          <cell r="A1922" t="str">
            <v>001.32.01000</v>
          </cell>
          <cell r="B1922" t="str">
            <v>Fornecimento e Instalação de Luva De Redução De Ferro Galvanizado 2x1 1/4 Pol</v>
          </cell>
          <cell r="C1922" t="str">
            <v>UN</v>
          </cell>
          <cell r="D1922">
            <v>12.1304</v>
          </cell>
        </row>
        <row r="1923">
          <cell r="A1923" t="str">
            <v>001.32.01020</v>
          </cell>
          <cell r="B1923" t="str">
            <v>Fornecimento e Instalação de Luva De Redução De Ferro Galvanizado 2x1 Pol</v>
          </cell>
          <cell r="C1923" t="str">
            <v>UN</v>
          </cell>
          <cell r="D1923">
            <v>11.6587</v>
          </cell>
        </row>
        <row r="1924">
          <cell r="A1924" t="str">
            <v>001.32.01040</v>
          </cell>
          <cell r="B1924" t="str">
            <v>Fornecimento e Instalação de Luva De Redução De Ferro Galvanizado 1.5x1 Pol</v>
          </cell>
          <cell r="C1924" t="str">
            <v>UN</v>
          </cell>
          <cell r="D1924">
            <v>7.8586999999999998</v>
          </cell>
        </row>
        <row r="1925">
          <cell r="A1925" t="str">
            <v>001.32.01060</v>
          </cell>
          <cell r="B1925" t="str">
            <v>Fornecimento e Instalação de Luva De Redução De Ferro Galvanizado 11/4x1 Pol</v>
          </cell>
          <cell r="C1925" t="str">
            <v>UN</v>
          </cell>
          <cell r="D1925">
            <v>7.0587</v>
          </cell>
        </row>
        <row r="1926">
          <cell r="A1926" t="str">
            <v>001.32.01080</v>
          </cell>
          <cell r="B1926" t="str">
            <v>Fornecimento e Instalação de Luva De Redução De Ferro Galvanizado  1 1/4x3/4 Pol</v>
          </cell>
          <cell r="C1926" t="str">
            <v>UN</v>
          </cell>
          <cell r="D1926">
            <v>7.0587</v>
          </cell>
        </row>
        <row r="1927">
          <cell r="A1927" t="str">
            <v>001.32.01100</v>
          </cell>
          <cell r="B1927" t="str">
            <v>Fornecimento e Instalação de Luva De Redução De Ferro Galvanizado  1 1/4x1/2 Pol</v>
          </cell>
          <cell r="C1927" t="str">
            <v>UN</v>
          </cell>
          <cell r="D1927">
            <v>7.0587</v>
          </cell>
        </row>
        <row r="1928">
          <cell r="A1928" t="str">
            <v>001.32.01120</v>
          </cell>
          <cell r="B1928" t="str">
            <v>Fornecimento e Instalação de Luva De Redução De Ferro Galvanizado 1x3/4 Pol</v>
          </cell>
          <cell r="C1928" t="str">
            <v>UN</v>
          </cell>
          <cell r="D1928">
            <v>5.1868999999999996</v>
          </cell>
        </row>
        <row r="1929">
          <cell r="A1929" t="str">
            <v>001.32.01140</v>
          </cell>
          <cell r="B1929" t="str">
            <v>Fornecimento e Instalação de Luva De Redução De Ferro Galvanizado  1x1/2 Pol</v>
          </cell>
          <cell r="C1929" t="str">
            <v>UN</v>
          </cell>
          <cell r="D1929">
            <v>4.7869000000000002</v>
          </cell>
        </row>
        <row r="1930">
          <cell r="A1930" t="str">
            <v>001.32.01160</v>
          </cell>
          <cell r="B1930" t="str">
            <v>Fornecimento e Instalação de Luva De Redução De Ferro Galvanizado  3/4x1/2 Pol</v>
          </cell>
          <cell r="C1930" t="str">
            <v>UN</v>
          </cell>
          <cell r="D1930">
            <v>3.9868999999999999</v>
          </cell>
        </row>
        <row r="1931">
          <cell r="A1931" t="str">
            <v>001.32.01180</v>
          </cell>
          <cell r="B1931" t="str">
            <v>Fornecimento e Instalação de Cotov. De Ferro Galvanizado 90° 4 Pol</v>
          </cell>
          <cell r="C1931" t="str">
            <v>UN</v>
          </cell>
          <cell r="D1931">
            <v>50.463799999999999</v>
          </cell>
        </row>
        <row r="1932">
          <cell r="A1932" t="str">
            <v>001.32.01200</v>
          </cell>
          <cell r="B1932" t="str">
            <v>Fornecimento e Instalação de Cotov. De Ferro Galvanizado. 90° 3 Pol</v>
          </cell>
          <cell r="C1932" t="str">
            <v>UN</v>
          </cell>
          <cell r="D1932">
            <v>31.2822</v>
          </cell>
        </row>
        <row r="1933">
          <cell r="A1933" t="str">
            <v>001.32.01220</v>
          </cell>
          <cell r="B1933" t="str">
            <v>Fornecimento e Instalação de Cotov. De Ferro Galvanizado 90° 2.5 Pol</v>
          </cell>
          <cell r="C1933" t="str">
            <v>UN</v>
          </cell>
          <cell r="D1933">
            <v>21.610399999999998</v>
          </cell>
        </row>
        <row r="1934">
          <cell r="A1934" t="str">
            <v>001.32.01240</v>
          </cell>
          <cell r="B1934" t="str">
            <v>Fornecimento e Instalação de Cotov. De Ferro Galvanizado 90° 2 Pol</v>
          </cell>
          <cell r="C1934" t="str">
            <v>UN</v>
          </cell>
          <cell r="D1934">
            <v>12.9587</v>
          </cell>
        </row>
        <row r="1935">
          <cell r="A1935" t="str">
            <v>001.32.01260</v>
          </cell>
          <cell r="B1935" t="str">
            <v>Fornecimento e Instalação de Cotov. De Ferro Galvanizado 90° 1.5 Pol</v>
          </cell>
          <cell r="C1935" t="str">
            <v>UN</v>
          </cell>
          <cell r="D1935">
            <v>12.858700000000001</v>
          </cell>
        </row>
        <row r="1936">
          <cell r="A1936" t="str">
            <v>001.32.01280</v>
          </cell>
          <cell r="B1936" t="str">
            <v>Fornecimento e Instalação de Cotov. De Ferro Galvanizado 90°  1 1/4 Pol</v>
          </cell>
          <cell r="C1936" t="str">
            <v>UN</v>
          </cell>
          <cell r="D1936">
            <v>10.0387</v>
          </cell>
        </row>
        <row r="1937">
          <cell r="A1937" t="str">
            <v>001.32.01300</v>
          </cell>
          <cell r="B1937" t="str">
            <v>Fornecimento e Instalação de Cotov. De Ferro Galvanizado 90° 1 Pol</v>
          </cell>
          <cell r="C1937" t="str">
            <v>UN</v>
          </cell>
          <cell r="D1937">
            <v>6.6969000000000003</v>
          </cell>
        </row>
        <row r="1938">
          <cell r="A1938" t="str">
            <v>001.32.01320</v>
          </cell>
          <cell r="B1938" t="str">
            <v>Fornecimento e Instalação de Cotov. De Ferro Galvanizado 90°  3/4 Pol</v>
          </cell>
          <cell r="C1938" t="str">
            <v>UN</v>
          </cell>
          <cell r="D1938">
            <v>4.0968999999999998</v>
          </cell>
        </row>
        <row r="1939">
          <cell r="A1939" t="str">
            <v>001.32.01340</v>
          </cell>
          <cell r="B1939" t="str">
            <v>Fornecimento e Instalação de Cotov. De Ferro Galvanizado 90° 1/2 Pol</v>
          </cell>
          <cell r="C1939" t="str">
            <v>UN</v>
          </cell>
          <cell r="D1939">
            <v>3.5769000000000002</v>
          </cell>
        </row>
        <row r="1940">
          <cell r="A1940" t="str">
            <v>001.32.01360</v>
          </cell>
          <cell r="B1940" t="str">
            <v>Fornecimento e Instalação de Tee De Ferro Galvanizado 4 Pol</v>
          </cell>
          <cell r="C1940" t="str">
            <v>UN</v>
          </cell>
          <cell r="D1940">
            <v>54.617400000000004</v>
          </cell>
        </row>
        <row r="1941">
          <cell r="A1941" t="str">
            <v>001.32.01380</v>
          </cell>
          <cell r="B1941" t="str">
            <v>Fornecimento e Instalação de Tee De Ferro Galvanizado 3 Pol</v>
          </cell>
          <cell r="C1941" t="str">
            <v>UN</v>
          </cell>
          <cell r="D1941">
            <v>39.745600000000003</v>
          </cell>
        </row>
        <row r="1942">
          <cell r="A1942" t="str">
            <v>001.32.01400</v>
          </cell>
          <cell r="B1942" t="str">
            <v>Fornecimento e Instalação de Tee De Ferro Galvanizado 2.5 Pol</v>
          </cell>
          <cell r="C1942" t="str">
            <v>UN</v>
          </cell>
          <cell r="D1942">
            <v>30.273800000000001</v>
          </cell>
        </row>
        <row r="1943">
          <cell r="A1943" t="str">
            <v>001.32.01420</v>
          </cell>
          <cell r="B1943" t="str">
            <v>Fornecimento e Instalação de Tee De Ferro Galvanizado 2 Pol</v>
          </cell>
          <cell r="C1943" t="str">
            <v>UN</v>
          </cell>
          <cell r="D1943">
            <v>17.321999999999999</v>
          </cell>
        </row>
        <row r="1944">
          <cell r="A1944" t="str">
            <v>001.32.01440</v>
          </cell>
          <cell r="B1944" t="str">
            <v>Fornecimento e Instalação de Tee De Ferro Galvanizado 1.5 Pol</v>
          </cell>
          <cell r="C1944" t="str">
            <v>UN</v>
          </cell>
          <cell r="D1944">
            <v>11.8522</v>
          </cell>
        </row>
        <row r="1945">
          <cell r="A1945" t="str">
            <v>001.32.01460</v>
          </cell>
          <cell r="B1945" t="str">
            <v>Fornecimento e Instalação de Tee De Ferro Galvanizado 1 1/4 Pol</v>
          </cell>
          <cell r="C1945" t="str">
            <v>UN</v>
          </cell>
          <cell r="D1945">
            <v>10.702199999999999</v>
          </cell>
        </row>
        <row r="1946">
          <cell r="A1946" t="str">
            <v>001.32.01480</v>
          </cell>
          <cell r="B1946" t="str">
            <v>Fornecimento e Instalação de Tee De Ferro Galvanizado 1 Pol</v>
          </cell>
          <cell r="C1946" t="str">
            <v>UN</v>
          </cell>
          <cell r="D1946">
            <v>7.5804</v>
          </cell>
        </row>
        <row r="1947">
          <cell r="A1947" t="str">
            <v>001.32.01500</v>
          </cell>
          <cell r="B1947" t="str">
            <v>Fornecimento e Instalação de Tee De Ferro Galvanizado 3/4 Pol</v>
          </cell>
          <cell r="C1947" t="str">
            <v>UN</v>
          </cell>
          <cell r="D1947">
            <v>5.5304000000000002</v>
          </cell>
        </row>
        <row r="1948">
          <cell r="A1948" t="str">
            <v>001.32.01520</v>
          </cell>
          <cell r="B1948" t="str">
            <v>Fornecimento e Instalação de Tee De Ferro Galvanizado 1/2 Pol</v>
          </cell>
          <cell r="C1948" t="str">
            <v>UN</v>
          </cell>
          <cell r="D1948">
            <v>4.1703999999999999</v>
          </cell>
        </row>
        <row r="1949">
          <cell r="A1949" t="str">
            <v>001.32.01540</v>
          </cell>
          <cell r="B1949" t="str">
            <v>Fornecimento e Instalação de Tee Redução De Ferro Galvanizado 4x3 Pol</v>
          </cell>
          <cell r="C1949" t="str">
            <v>UN</v>
          </cell>
          <cell r="D1949">
            <v>90.217399999999998</v>
          </cell>
        </row>
        <row r="1950">
          <cell r="A1950" t="str">
            <v>001.32.01560</v>
          </cell>
          <cell r="B1950" t="str">
            <v>Fornecimento e Instalação de Tee Redução De Ferro Galvanizado 4x2 Pol</v>
          </cell>
          <cell r="C1950" t="str">
            <v>UN</v>
          </cell>
          <cell r="D1950">
            <v>90.217399999999998</v>
          </cell>
        </row>
        <row r="1951">
          <cell r="A1951" t="str">
            <v>001.32.01580</v>
          </cell>
          <cell r="B1951" t="str">
            <v>Fornecimento e Instalação de Tee Redução De Ferro Galvanizado 3x2.5 Pol</v>
          </cell>
          <cell r="C1951" t="str">
            <v>UN</v>
          </cell>
          <cell r="D1951">
            <v>49.245600000000003</v>
          </cell>
        </row>
        <row r="1952">
          <cell r="A1952" t="str">
            <v>001.32.01600</v>
          </cell>
          <cell r="B1952" t="str">
            <v>Fornecimento e Instalação de Tee Redução De Ferro Galvanizado 3x2 Pol</v>
          </cell>
          <cell r="C1952" t="str">
            <v>UN</v>
          </cell>
          <cell r="D1952">
            <v>31.645600000000002</v>
          </cell>
        </row>
        <row r="1953">
          <cell r="A1953" t="str">
            <v>001.32.01620</v>
          </cell>
          <cell r="B1953" t="str">
            <v>Fornecimento e Instalação de Tee Redução De Ferro Galvanizado 3x1.5 Pol</v>
          </cell>
          <cell r="C1953" t="str">
            <v>UN</v>
          </cell>
          <cell r="D1953">
            <v>31.645600000000002</v>
          </cell>
        </row>
        <row r="1954">
          <cell r="A1954" t="str">
            <v>001.32.01640</v>
          </cell>
          <cell r="B1954" t="str">
            <v>Fornecimento e Instalação de Tee Redução De Ferro Galvanizado 2.5x2 Pol</v>
          </cell>
          <cell r="C1954" t="str">
            <v>UN</v>
          </cell>
          <cell r="D1954">
            <v>38.213799999999999</v>
          </cell>
        </row>
        <row r="1955">
          <cell r="A1955" t="str">
            <v>001.32.01660</v>
          </cell>
          <cell r="B1955" t="str">
            <v>Fornecimento e Instalação de Tee Redução De Ferro Galvanizado 2.5x1 1/4 Pol</v>
          </cell>
          <cell r="C1955" t="str">
            <v>UN</v>
          </cell>
          <cell r="D1955">
            <v>26.273800000000001</v>
          </cell>
        </row>
        <row r="1956">
          <cell r="A1956" t="str">
            <v>001.32.01680</v>
          </cell>
          <cell r="B1956" t="str">
            <v>Fornecimento e Instalação de Tee Redução De Ferro Galvanizado 2x11/2pol</v>
          </cell>
          <cell r="C1956" t="str">
            <v>UN</v>
          </cell>
          <cell r="D1956">
            <v>14.723800000000001</v>
          </cell>
        </row>
        <row r="1957">
          <cell r="A1957" t="str">
            <v>001.32.01700</v>
          </cell>
          <cell r="B1957" t="str">
            <v>Fornecimento e Instalação de Tee Redução De Ferro Galvanizado 2x11/4pol</v>
          </cell>
          <cell r="C1957" t="str">
            <v>UN</v>
          </cell>
          <cell r="D1957">
            <v>17.723800000000001</v>
          </cell>
        </row>
        <row r="1958">
          <cell r="A1958" t="str">
            <v>001.32.01720</v>
          </cell>
          <cell r="B1958" t="str">
            <v>Fornecimento e Instalação de Tee Redução De Ferro Galvanizado 2x1 Pol</v>
          </cell>
          <cell r="C1958" t="str">
            <v>UN</v>
          </cell>
          <cell r="D1958">
            <v>13.802199999999999</v>
          </cell>
        </row>
        <row r="1959">
          <cell r="A1959" t="str">
            <v>001.32.01740</v>
          </cell>
          <cell r="B1959" t="str">
            <v>Fornecimento e Instalação de Tee Redução De Ferro Galvanizado 1.5 X 1.1/4 Pol</v>
          </cell>
          <cell r="C1959" t="str">
            <v>UN</v>
          </cell>
          <cell r="D1959">
            <v>9.8721999999999994</v>
          </cell>
        </row>
        <row r="1960">
          <cell r="A1960" t="str">
            <v>001.32.01760</v>
          </cell>
          <cell r="B1960" t="str">
            <v>Fornecimento e Instalação de Tee Redução De Ferro Galvanizado 1.5 X 1 Pol</v>
          </cell>
          <cell r="C1960" t="str">
            <v>UN</v>
          </cell>
          <cell r="D1960">
            <v>14.122199999999999</v>
          </cell>
        </row>
        <row r="1961">
          <cell r="A1961" t="str">
            <v>001.32.01780</v>
          </cell>
          <cell r="B1961" t="str">
            <v>Fornecimento e Instalação de Tee Redução De Ferro Galvanizado 1.5x3/4 Pol</v>
          </cell>
          <cell r="C1961" t="str">
            <v>UN</v>
          </cell>
          <cell r="D1961">
            <v>10.5922</v>
          </cell>
        </row>
        <row r="1962">
          <cell r="A1962" t="str">
            <v>001.32.01800</v>
          </cell>
          <cell r="B1962" t="str">
            <v>Fornecimento e Instalação de Tee Redução De Ferro Galvanizado 1 1/4x1 Pol</v>
          </cell>
          <cell r="C1962" t="str">
            <v>UN</v>
          </cell>
          <cell r="D1962">
            <v>9.5022000000000002</v>
          </cell>
        </row>
        <row r="1963">
          <cell r="A1963" t="str">
            <v>001.32.01820</v>
          </cell>
          <cell r="B1963" t="str">
            <v>Fornecimento e Instalação de Tee Redução De Ferro Galvanizado 1 1/4x3/4 Pol</v>
          </cell>
          <cell r="C1963" t="str">
            <v>UN</v>
          </cell>
          <cell r="D1963">
            <v>9.5022000000000002</v>
          </cell>
        </row>
        <row r="1964">
          <cell r="A1964" t="str">
            <v>001.32.01840</v>
          </cell>
          <cell r="B1964" t="str">
            <v>Fornecimento e Instalação de Tee Redução De Ferro Galvanizado 1 1/4x1/2 Pol</v>
          </cell>
          <cell r="C1964" t="str">
            <v>UN</v>
          </cell>
          <cell r="D1964">
            <v>8.6021999999999998</v>
          </cell>
        </row>
        <row r="1965">
          <cell r="A1965" t="str">
            <v>001.32.01860</v>
          </cell>
          <cell r="B1965" t="str">
            <v>Fornecimento e Instalação de Tee Redução De Ferro Galvanizado 1x3/4 Pol</v>
          </cell>
          <cell r="C1965" t="str">
            <v>UN</v>
          </cell>
          <cell r="D1965">
            <v>5.8704000000000001</v>
          </cell>
        </row>
        <row r="1966">
          <cell r="A1966" t="str">
            <v>001.32.01880</v>
          </cell>
          <cell r="B1966" t="str">
            <v>Fornecimento e Instalação de Tee Redução De Ferro Galvanizado 1x1/2 Pol</v>
          </cell>
          <cell r="C1966" t="str">
            <v>UN</v>
          </cell>
          <cell r="D1966">
            <v>8.6204000000000001</v>
          </cell>
        </row>
        <row r="1967">
          <cell r="A1967" t="str">
            <v>001.32.01900</v>
          </cell>
          <cell r="B1967" t="str">
            <v>Fornecimento e Instalação de Tee Redução De Ferro Galvanizado 3/4x1/2 Pol</v>
          </cell>
          <cell r="C1967" t="str">
            <v>UN</v>
          </cell>
          <cell r="D1967">
            <v>4.4703999999999997</v>
          </cell>
        </row>
        <row r="1968">
          <cell r="A1968" t="str">
            <v>001.32.01920</v>
          </cell>
          <cell r="B1968" t="str">
            <v>Fornecimento e Instalação de Luva Simples De Ferro Galvanizado 4 Pol</v>
          </cell>
          <cell r="C1968" t="str">
            <v>UN</v>
          </cell>
          <cell r="D1968">
            <v>33.723799999999997</v>
          </cell>
        </row>
        <row r="1969">
          <cell r="A1969" t="str">
            <v>001.32.01940</v>
          </cell>
          <cell r="B1969" t="str">
            <v>Fornecimento e Instalação de Luva Simples De Ferro Galvanizado 3 Pol</v>
          </cell>
          <cell r="C1969" t="str">
            <v>UN</v>
          </cell>
          <cell r="D1969">
            <v>26.202200000000001</v>
          </cell>
        </row>
        <row r="1970">
          <cell r="A1970" t="str">
            <v>001.32.01960</v>
          </cell>
          <cell r="B1970" t="str">
            <v>Fornecimento e Instalação de Luva Simples De Ferro Galvanizado 2.5 Pol</v>
          </cell>
          <cell r="C1970" t="str">
            <v>UN</v>
          </cell>
          <cell r="D1970">
            <v>18.330400000000001</v>
          </cell>
        </row>
        <row r="1971">
          <cell r="A1971" t="str">
            <v>001.32.01980</v>
          </cell>
          <cell r="B1971" t="str">
            <v>Fornecimento e Instalação de Luva Simples De Ferro Galvanizado 2 Pol</v>
          </cell>
          <cell r="C1971" t="str">
            <v>UN</v>
          </cell>
          <cell r="D1971">
            <v>10.4587</v>
          </cell>
        </row>
        <row r="1972">
          <cell r="A1972" t="str">
            <v>001.32.02000</v>
          </cell>
          <cell r="B1972" t="str">
            <v>Fornecimento e Instalação de Luva Simples De Ferro Galvanizado 1.5 Pol</v>
          </cell>
          <cell r="C1972" t="str">
            <v>UN</v>
          </cell>
          <cell r="D1972">
            <v>7.8586999999999998</v>
          </cell>
        </row>
        <row r="1973">
          <cell r="A1973" t="str">
            <v>001.32.02020</v>
          </cell>
          <cell r="B1973" t="str">
            <v>Fornecimento e Instalação de Luva Simples De Ferro Galvanizado 1 1/4/Pol</v>
          </cell>
          <cell r="C1973" t="str">
            <v>UN</v>
          </cell>
          <cell r="D1973">
            <v>6.3087</v>
          </cell>
        </row>
        <row r="1974">
          <cell r="A1974" t="str">
            <v>001.32.02040</v>
          </cell>
          <cell r="B1974" t="str">
            <v>Fornecimento e Instalação de Luva Simples De Ferro Galvanizado 1 Pol</v>
          </cell>
          <cell r="C1974" t="str">
            <v>UN</v>
          </cell>
          <cell r="D1974">
            <v>5.0369000000000002</v>
          </cell>
        </row>
        <row r="1975">
          <cell r="A1975" t="str">
            <v>001.32.02060</v>
          </cell>
          <cell r="B1975" t="str">
            <v>Fornecimento e Instalação de Luva Simples De Ferro Galvanizado 3/4 Pol</v>
          </cell>
          <cell r="C1975" t="str">
            <v>UN</v>
          </cell>
          <cell r="D1975">
            <v>3.8369</v>
          </cell>
        </row>
        <row r="1976">
          <cell r="A1976" t="str">
            <v>001.32.02080</v>
          </cell>
          <cell r="B1976" t="str">
            <v>Fornecimento e Instalação de Luva Simples De Ferro Galvanizado 1/2 Pol</v>
          </cell>
          <cell r="C1976" t="str">
            <v>UN</v>
          </cell>
          <cell r="D1976">
            <v>3.1368999999999998</v>
          </cell>
        </row>
        <row r="1977">
          <cell r="A1977" t="str">
            <v>001.32.02100</v>
          </cell>
          <cell r="B1977" t="str">
            <v>Fornecimento e Instalação de União Assento Plano De Ferro Galvanizado 4 Pol</v>
          </cell>
          <cell r="C1977" t="str">
            <v>UN</v>
          </cell>
          <cell r="D1977">
            <v>56.273800000000001</v>
          </cell>
        </row>
        <row r="1978">
          <cell r="A1978" t="str">
            <v>001.32.02120</v>
          </cell>
          <cell r="B1978" t="str">
            <v>Fornecimento e Instalação de União Assento Plano De Ferro Galvanizado 3 Pol</v>
          </cell>
          <cell r="C1978" t="str">
            <v>UN</v>
          </cell>
          <cell r="D1978">
            <v>45.802199999999999</v>
          </cell>
        </row>
        <row r="1979">
          <cell r="A1979" t="str">
            <v>001.32.02140</v>
          </cell>
          <cell r="B1979" t="str">
            <v>Fornecimento e Instalação de União Assento Plano De Ferro Galvanizado 2.5 Pol</v>
          </cell>
          <cell r="C1979" t="str">
            <v>UN</v>
          </cell>
          <cell r="D1979">
            <v>37.252200000000002</v>
          </cell>
        </row>
        <row r="1980">
          <cell r="A1980" t="str">
            <v>001.32.02160</v>
          </cell>
          <cell r="B1980" t="str">
            <v>Fornecimento e Instalação de União Assento Plano De Ferro Galvanizado 2 Pol</v>
          </cell>
          <cell r="C1980" t="str">
            <v>UN</v>
          </cell>
          <cell r="D1980">
            <v>26.330400000000001</v>
          </cell>
        </row>
        <row r="1981">
          <cell r="A1981" t="str">
            <v>001.32.02180</v>
          </cell>
          <cell r="B1981" t="str">
            <v>Fornecimento e Instalação de União Assento Plano De Ferro Galvanizado 1.5 Pol</v>
          </cell>
          <cell r="C1981" t="str">
            <v>UN</v>
          </cell>
          <cell r="D1981">
            <v>18.730399999999999</v>
          </cell>
        </row>
        <row r="1982">
          <cell r="A1982" t="str">
            <v>001.32.02200</v>
          </cell>
          <cell r="B1982" t="str">
            <v>Fornecimento e Instalação de União Assento Plano De Ferro Galvanizado 1 1/4 Pol</v>
          </cell>
          <cell r="C1982" t="str">
            <v>UN</v>
          </cell>
          <cell r="D1982">
            <v>15.730399999999999</v>
          </cell>
        </row>
        <row r="1983">
          <cell r="A1983" t="str">
            <v>001.32.02220</v>
          </cell>
          <cell r="B1983" t="str">
            <v>Fornecimento e Instalação de União Assento Plano De Ferro Galvanizado 1 Pol</v>
          </cell>
          <cell r="C1983" t="str">
            <v>UN</v>
          </cell>
          <cell r="D1983">
            <v>10.858700000000001</v>
          </cell>
        </row>
        <row r="1984">
          <cell r="A1984" t="str">
            <v>001.32.02240</v>
          </cell>
          <cell r="B1984" t="str">
            <v>Fornecimento e Instalação de União Assento Plano De Ferro Galvanizado 3/4 Pol</v>
          </cell>
          <cell r="C1984" t="str">
            <v>UN</v>
          </cell>
          <cell r="D1984">
            <v>10.258699999999999</v>
          </cell>
        </row>
        <row r="1985">
          <cell r="A1985" t="str">
            <v>001.32.02260</v>
          </cell>
          <cell r="B1985" t="str">
            <v>Fornecimento e Instalação de União Assento Plano De Ferro Galvanizado 1/2 Pol</v>
          </cell>
          <cell r="C1985" t="str">
            <v>UN</v>
          </cell>
          <cell r="D1985">
            <v>7.8586999999999998</v>
          </cell>
        </row>
        <row r="1986">
          <cell r="A1986" t="str">
            <v>001.32.02280</v>
          </cell>
          <cell r="B1986" t="str">
            <v>Fornecimento e Instalação de Flanges C/Sextavados De Ferro Galvanizado 4 Pol</v>
          </cell>
          <cell r="C1986" t="str">
            <v>UN</v>
          </cell>
          <cell r="D1986">
            <v>44.095799999999997</v>
          </cell>
        </row>
        <row r="1987">
          <cell r="A1987" t="str">
            <v>001.32.02300</v>
          </cell>
          <cell r="B1987" t="str">
            <v>Fornecimento e Instalação de Flanges C/Sextavados De Ferro Galvanizado 3 Pol</v>
          </cell>
          <cell r="C1987" t="str">
            <v>UN</v>
          </cell>
          <cell r="D1987">
            <v>34.703800000000001</v>
          </cell>
        </row>
        <row r="1988">
          <cell r="A1988" t="str">
            <v>001.32.02320</v>
          </cell>
          <cell r="B1988" t="str">
            <v>Fornecimento e Instalação de Flanges C/Sextavados De Ferro Galvanizado  2.5 Pol</v>
          </cell>
          <cell r="C1988" t="str">
            <v>UN</v>
          </cell>
          <cell r="D1988">
            <v>23.772200000000002</v>
          </cell>
        </row>
        <row r="1989">
          <cell r="A1989" t="str">
            <v>001.32.02340</v>
          </cell>
          <cell r="B1989" t="str">
            <v>Fornecimento e Instalação de Flanges C/Sextavados De Ferro Galvanizado 2 Pol</v>
          </cell>
          <cell r="C1989" t="str">
            <v>UN</v>
          </cell>
          <cell r="D1989">
            <v>17.2804</v>
          </cell>
        </row>
        <row r="1990">
          <cell r="A1990" t="str">
            <v>001.32.02360</v>
          </cell>
          <cell r="B1990" t="str">
            <v>Fornecimento e Instalação de Flanges C/Sextavados De Ferro Galvanizado 1.5 Pol</v>
          </cell>
          <cell r="C1990" t="str">
            <v>UN</v>
          </cell>
          <cell r="D1990">
            <v>7.3087</v>
          </cell>
        </row>
        <row r="1991">
          <cell r="A1991" t="str">
            <v>001.32.02380</v>
          </cell>
          <cell r="B1991" t="str">
            <v>Fornecimento e Instalação de Flanges C/Sextavados De Ferro Galvanizado 1 1/4 Pol</v>
          </cell>
          <cell r="C1991" t="str">
            <v>UN</v>
          </cell>
          <cell r="D1991">
            <v>6.5587</v>
          </cell>
        </row>
        <row r="1992">
          <cell r="A1992" t="str">
            <v>001.32.02400</v>
          </cell>
          <cell r="B1992" t="str">
            <v>Fornecimento e Instalação de Flanges C/Sextavados De  Ferro Galvanizado 1 Pol</v>
          </cell>
          <cell r="C1992" t="str">
            <v>UN</v>
          </cell>
          <cell r="D1992">
            <v>5.6868999999999996</v>
          </cell>
        </row>
        <row r="1993">
          <cell r="A1993" t="str">
            <v>001.32.02420</v>
          </cell>
          <cell r="B1993" t="str">
            <v>Fornecimento e Instalação de Flanges C/Sextavados De Ferro Galvanizado  3/4 Pol</v>
          </cell>
          <cell r="C1993" t="str">
            <v>UN</v>
          </cell>
          <cell r="D1993">
            <v>7.0168999999999997</v>
          </cell>
        </row>
        <row r="1994">
          <cell r="A1994" t="str">
            <v>001.32.02440</v>
          </cell>
          <cell r="B1994" t="str">
            <v>Fornecimento e Instalação de Flanges C/Sextavados De Ferro Galvanizado 1/2 Pol</v>
          </cell>
          <cell r="C1994" t="str">
            <v>UN</v>
          </cell>
          <cell r="D1994">
            <v>6.0568999999999997</v>
          </cell>
        </row>
        <row r="1995">
          <cell r="A1995" t="str">
            <v>001.32.02460</v>
          </cell>
          <cell r="B1995" t="str">
            <v>Fornecimento e Instalação de Niples Duplos De Ferro Galvanizado 4 Pol</v>
          </cell>
          <cell r="C1995" t="str">
            <v>UN</v>
          </cell>
          <cell r="D1995">
            <v>35.273800000000001</v>
          </cell>
        </row>
        <row r="1996">
          <cell r="A1996" t="str">
            <v>001.32.02480</v>
          </cell>
          <cell r="B1996" t="str">
            <v>Fornecimento e Instalação de Niples Duplos De Ferro Galvanizado 3 Pol</v>
          </cell>
          <cell r="C1996" t="str">
            <v>UN</v>
          </cell>
          <cell r="D1996">
            <v>19.6022</v>
          </cell>
        </row>
        <row r="1997">
          <cell r="A1997" t="str">
            <v>001.32.02500</v>
          </cell>
          <cell r="B1997" t="str">
            <v>Fornecimento e Instalação de Niples Duplos De Ferro Galvanizado 2.5 Pol</v>
          </cell>
          <cell r="C1997" t="str">
            <v>UN</v>
          </cell>
          <cell r="D1997">
            <v>13.7804</v>
          </cell>
        </row>
        <row r="1998">
          <cell r="A1998" t="str">
            <v>001.32.02520</v>
          </cell>
          <cell r="B1998" t="str">
            <v>Fornecimento e Instalação de Niples Duplos De Ferro Galvanizado 2 Pol</v>
          </cell>
          <cell r="C1998" t="str">
            <v>UN</v>
          </cell>
          <cell r="D1998">
            <v>10.9587</v>
          </cell>
        </row>
        <row r="1999">
          <cell r="A1999" t="str">
            <v>001.32.02540</v>
          </cell>
          <cell r="B1999" t="str">
            <v>Fornecimento e Instalação de Niples Duplos De Ferro Galvanizado 1.5 Pol</v>
          </cell>
          <cell r="C1999" t="str">
            <v>UN</v>
          </cell>
          <cell r="D1999">
            <v>6.3087</v>
          </cell>
        </row>
        <row r="2000">
          <cell r="A2000" t="str">
            <v>001.32.02560</v>
          </cell>
          <cell r="B2000" t="str">
            <v>Fornecimento e Instalação de Niples Duplos De Ferro Galvanizado 1 1/4 Pol</v>
          </cell>
          <cell r="C2000" t="str">
            <v>UN</v>
          </cell>
          <cell r="D2000">
            <v>5.8586999999999998</v>
          </cell>
        </row>
        <row r="2001">
          <cell r="A2001" t="str">
            <v>001.32.02580</v>
          </cell>
          <cell r="B2001" t="str">
            <v>Fornecimento e Instalação de Niples Duplos De Ferro Galvanizado 1 Pol</v>
          </cell>
          <cell r="C2001" t="str">
            <v>UN</v>
          </cell>
          <cell r="D2001">
            <v>4.4869000000000003</v>
          </cell>
        </row>
        <row r="2002">
          <cell r="A2002" t="str">
            <v>001.32.02600</v>
          </cell>
          <cell r="B2002" t="str">
            <v>Fornecimento e Instalação de Niples Duplos De Ferro Galvanizado 3/4 Pol</v>
          </cell>
          <cell r="C2002" t="str">
            <v>UN</v>
          </cell>
          <cell r="D2002">
            <v>3.4369000000000001</v>
          </cell>
        </row>
        <row r="2003">
          <cell r="A2003" t="str">
            <v>001.32.02620</v>
          </cell>
          <cell r="B2003" t="str">
            <v>Fornecimento e Instalação de Niples Duplos De Ferro Galvanizado 1/2 Pol</v>
          </cell>
          <cell r="C2003" t="str">
            <v>UN</v>
          </cell>
          <cell r="D2003">
            <v>2.9868999999999999</v>
          </cell>
        </row>
        <row r="2004">
          <cell r="A2004" t="str">
            <v>001.32.02640</v>
          </cell>
          <cell r="B2004" t="str">
            <v>Fornecimento e Instalação de Tampão Ou Cap De Ferro Galvanizado 4 Pol</v>
          </cell>
          <cell r="C2004" t="str">
            <v>UN</v>
          </cell>
          <cell r="D2004">
            <v>23.202200000000001</v>
          </cell>
        </row>
        <row r="2005">
          <cell r="A2005" t="str">
            <v>001.32.02660</v>
          </cell>
          <cell r="B2005" t="str">
            <v>Fornecimento e Instalação de Tampão Ou Cap De Ferro Galvanizado 3 Pol</v>
          </cell>
          <cell r="C2005" t="str">
            <v>UN</v>
          </cell>
          <cell r="D2005">
            <v>16.5304</v>
          </cell>
        </row>
        <row r="2006">
          <cell r="A2006" t="str">
            <v>001.32.02680</v>
          </cell>
          <cell r="B2006" t="str">
            <v>Fornecimento e Instalação de Tampão Ou Cap De Ferro Galvanizado 2.5 Pol</v>
          </cell>
          <cell r="C2006" t="str">
            <v>UN</v>
          </cell>
          <cell r="D2006">
            <v>9.4587000000000003</v>
          </cell>
        </row>
        <row r="2007">
          <cell r="A2007" t="str">
            <v>001.32.02700</v>
          </cell>
          <cell r="B2007" t="str">
            <v>Fornecimento e Instalação de Tampão Ou Cap De Ferro Galvanizado 2 Pol</v>
          </cell>
          <cell r="C2007" t="str">
            <v>UN</v>
          </cell>
          <cell r="D2007">
            <v>7.0369000000000002</v>
          </cell>
        </row>
        <row r="2008">
          <cell r="A2008" t="str">
            <v>001.32.02720</v>
          </cell>
          <cell r="B2008" t="str">
            <v>Fornecimento e Instalação de Tampão Ou Cap De Ferro Galvanizado 1.5 Pol</v>
          </cell>
          <cell r="C2008" t="str">
            <v>UN</v>
          </cell>
          <cell r="D2008">
            <v>5.4869000000000003</v>
          </cell>
        </row>
        <row r="2009">
          <cell r="A2009" t="str">
            <v>001.32.02740</v>
          </cell>
          <cell r="B2009" t="str">
            <v>Fornecimento e Instalação de Tampão Ou Cap De Ferro Galvanizado 1 1/4 Pol</v>
          </cell>
          <cell r="C2009" t="str">
            <v>UN</v>
          </cell>
          <cell r="D2009">
            <v>5.5369000000000002</v>
          </cell>
        </row>
        <row r="2010">
          <cell r="A2010" t="str">
            <v>001.32.02760</v>
          </cell>
          <cell r="B2010" t="str">
            <v>Fornecimento e Instalação de Tampão Ou Cap De Ferro Galvanizado 1 Pol</v>
          </cell>
          <cell r="C2010" t="str">
            <v>UN</v>
          </cell>
          <cell r="D2010">
            <v>3.6152000000000002</v>
          </cell>
        </row>
        <row r="2011">
          <cell r="A2011" t="str">
            <v>001.32.02780</v>
          </cell>
          <cell r="B2011" t="str">
            <v>Fornecimento e Instalação de Tampão Ou Cap De Ferro Galvanizado 3/4 Pol</v>
          </cell>
          <cell r="C2011" t="str">
            <v>UN</v>
          </cell>
          <cell r="D2011">
            <v>2.7452000000000001</v>
          </cell>
        </row>
        <row r="2012">
          <cell r="A2012" t="str">
            <v>001.32.02800</v>
          </cell>
          <cell r="B2012" t="str">
            <v>Fornecimento e Instalação de Tampão Ou Cap De Ferro Galvanizado 1/2 Pol</v>
          </cell>
          <cell r="C2012" t="str">
            <v>UN</v>
          </cell>
          <cell r="D2012">
            <v>2.5152000000000001</v>
          </cell>
        </row>
        <row r="2013">
          <cell r="A2013" t="str">
            <v>001.33</v>
          </cell>
          <cell r="B2013" t="str">
            <v>INSTALAÇÕES HIDRÁULICAS - VÁLVULAS E REGISTROS</v>
          </cell>
        </row>
        <row r="2014">
          <cell r="A2014" t="str">
            <v>001.33.00020</v>
          </cell>
          <cell r="B2014" t="str">
            <v>Fornecimento e Instalação de Registro de Esfera Docol  1/2 pol</v>
          </cell>
          <cell r="C2014" t="str">
            <v>UN</v>
          </cell>
          <cell r="D2014">
            <v>31.369</v>
          </cell>
        </row>
        <row r="2015">
          <cell r="A2015" t="str">
            <v>001.33.00040</v>
          </cell>
          <cell r="B2015" t="str">
            <v>Fornecimento e Instalação de Registro de Esfera Docol  3/4 pol</v>
          </cell>
          <cell r="C2015" t="str">
            <v>UN</v>
          </cell>
          <cell r="D2015">
            <v>31.369</v>
          </cell>
        </row>
        <row r="2016">
          <cell r="A2016" t="str">
            <v>001.33.00060</v>
          </cell>
          <cell r="B2016" t="str">
            <v>Fornecimento e Instalação de Registro de Esfera Docol  1 pol</v>
          </cell>
          <cell r="C2016" t="str">
            <v>UN</v>
          </cell>
          <cell r="D2016">
            <v>43.879800000000003</v>
          </cell>
        </row>
        <row r="2017">
          <cell r="A2017" t="str">
            <v>001.33.00080</v>
          </cell>
          <cell r="B2017" t="str">
            <v>Fornecimento e Instalação de Registro de Esfera Docol  1 1/4 pol</v>
          </cell>
          <cell r="C2017" t="str">
            <v>UN</v>
          </cell>
          <cell r="D2017">
            <v>64.9816</v>
          </cell>
        </row>
        <row r="2018">
          <cell r="A2018" t="str">
            <v>001.33.00100</v>
          </cell>
          <cell r="B2018" t="str">
            <v>Fornecimento e Instalação de Registro de Esfera Docol  1 1/2 pol</v>
          </cell>
          <cell r="C2018" t="str">
            <v>UN</v>
          </cell>
          <cell r="D2018">
            <v>92.251599999999996</v>
          </cell>
        </row>
        <row r="2019">
          <cell r="A2019" t="str">
            <v>001.33.00120</v>
          </cell>
          <cell r="B2019" t="str">
            <v>Fornecimento e Instalação de Registro de Esfera Docol  2 pol</v>
          </cell>
          <cell r="C2019" t="str">
            <v>UN</v>
          </cell>
          <cell r="D2019">
            <v>145.5564</v>
          </cell>
        </row>
        <row r="2020">
          <cell r="A2020" t="str">
            <v>001.33.00140</v>
          </cell>
          <cell r="B2020" t="str">
            <v>Fornecimento e Instalação de Registro de Esfera Docol  2 1/2 pol</v>
          </cell>
          <cell r="C2020" t="str">
            <v>UN</v>
          </cell>
          <cell r="D2020">
            <v>310.63819999999998</v>
          </cell>
        </row>
        <row r="2021">
          <cell r="A2021" t="str">
            <v>001.33.00160</v>
          </cell>
          <cell r="B2021" t="str">
            <v>Fornecimento e Instalação de Registro de Esfera Docol  3 pol</v>
          </cell>
          <cell r="C2021" t="str">
            <v>UN</v>
          </cell>
          <cell r="D2021">
            <v>446.90690000000001</v>
          </cell>
        </row>
        <row r="2022">
          <cell r="A2022" t="str">
            <v>001.33.00180</v>
          </cell>
          <cell r="B2022" t="str">
            <v>Fornecimento e Instalação de Registro de Esfera Docol  4 pol</v>
          </cell>
          <cell r="C2022" t="str">
            <v>UN</v>
          </cell>
          <cell r="D2022">
            <v>923.98030000000006</v>
          </cell>
        </row>
        <row r="2023">
          <cell r="A2023" t="str">
            <v>001.33.00200</v>
          </cell>
          <cell r="B2023" t="str">
            <v>Fornecimento e Instalação de Registro de Esfera Deca n.1552 1/2 pol</v>
          </cell>
          <cell r="C2023" t="str">
            <v>UN</v>
          </cell>
          <cell r="D2023">
            <v>25.418600000000001</v>
          </cell>
        </row>
        <row r="2024">
          <cell r="A2024" t="str">
            <v>001.33.00220</v>
          </cell>
          <cell r="B2024" t="str">
            <v>Fornecimento e Instalação de Registro de Esfera Deca n.1552 3/4 pol</v>
          </cell>
          <cell r="C2024" t="str">
            <v>UN</v>
          </cell>
          <cell r="D2024">
            <v>29.879000000000001</v>
          </cell>
        </row>
        <row r="2025">
          <cell r="A2025" t="str">
            <v>001.33.00240</v>
          </cell>
          <cell r="B2025" t="str">
            <v>Fornecimento e Instalação de Registro de Esfera Deca n.1552 1 pol</v>
          </cell>
          <cell r="C2025" t="str">
            <v>UN</v>
          </cell>
          <cell r="D2025">
            <v>40.719799999999999</v>
          </cell>
        </row>
        <row r="2026">
          <cell r="A2026" t="str">
            <v>001.33.00260</v>
          </cell>
          <cell r="B2026" t="str">
            <v>Fornecimento e Instalação de Registro de Esfera Deca n.1552 11/4 pol</v>
          </cell>
          <cell r="C2026" t="str">
            <v>UN</v>
          </cell>
          <cell r="D2026">
            <v>70.545599999999993</v>
          </cell>
        </row>
        <row r="2027">
          <cell r="A2027" t="str">
            <v>001.33.00280</v>
          </cell>
          <cell r="B2027" t="str">
            <v>Fornecimento e Instalação de Registro de Esfera Deca n.1552 11/2 pol</v>
          </cell>
          <cell r="C2027" t="str">
            <v>UN</v>
          </cell>
          <cell r="D2027">
            <v>70.575999999999993</v>
          </cell>
        </row>
        <row r="2028">
          <cell r="A2028" t="str">
            <v>001.33.00300</v>
          </cell>
          <cell r="B2028" t="str">
            <v>Fornecimento e Instalação de Registro de Esfera Deca n.1552 2 pol</v>
          </cell>
          <cell r="C2028" t="str">
            <v>UN</v>
          </cell>
          <cell r="D2028">
            <v>106.4764</v>
          </cell>
        </row>
        <row r="2029">
          <cell r="A2029" t="str">
            <v>001.33.00320</v>
          </cell>
          <cell r="B2029" t="str">
            <v>Fornecimento e Instalação de Registro de Gaveta Europa c/ acabamento bruto (amarelo) Docol  4 pol</v>
          </cell>
          <cell r="C2029" t="str">
            <v>UN</v>
          </cell>
          <cell r="D2029">
            <v>354.63029999999998</v>
          </cell>
        </row>
        <row r="2030">
          <cell r="A2030" t="str">
            <v>001.33.00340</v>
          </cell>
          <cell r="B2030" t="str">
            <v>Fornecimento e Instalação de Registro de Gaveta Europa c/ acabamento bruto (amarelo) Docol  3 pol</v>
          </cell>
          <cell r="C2030" t="str">
            <v>UN</v>
          </cell>
          <cell r="D2030">
            <v>201.40690000000001</v>
          </cell>
        </row>
        <row r="2031">
          <cell r="A2031" t="str">
            <v>001.33.00360</v>
          </cell>
          <cell r="B2031" t="str">
            <v>Fornecimento e Instalação de Registro de Gaveta Europa c/ acabamento bruto (amarelo) Docol  2 1/2 pol</v>
          </cell>
          <cell r="C2031" t="str">
            <v>UN</v>
          </cell>
          <cell r="D2031">
            <v>153.69820000000001</v>
          </cell>
        </row>
        <row r="2032">
          <cell r="A2032" t="str">
            <v>001.33.00380</v>
          </cell>
          <cell r="B2032" t="str">
            <v>Fornecimento e Instalação de Registro de Gaveta Europa c/ acabamento bruto (amarelo) Docol  2 pol</v>
          </cell>
          <cell r="C2032" t="str">
            <v>UN</v>
          </cell>
          <cell r="D2032">
            <v>59.6464</v>
          </cell>
        </row>
        <row r="2033">
          <cell r="A2033" t="str">
            <v>001.33.00400</v>
          </cell>
          <cell r="B2033" t="str">
            <v>Fornecimento e Instalação de Registro de Gaveta Europa c/ acabamento bruto (amarelo) Docol  1 1/2 pol</v>
          </cell>
          <cell r="C2033" t="str">
            <v>UN</v>
          </cell>
          <cell r="D2033">
            <v>39.811599999999999</v>
          </cell>
        </row>
        <row r="2034">
          <cell r="A2034" t="str">
            <v>001.33.00420</v>
          </cell>
          <cell r="B2034" t="str">
            <v>Fornecimento e Instalação de Registro de Gaveta Europa c/ acabamento bruto (amarelo) Docol  1 1/4 pol</v>
          </cell>
          <cell r="C2034" t="str">
            <v>UN</v>
          </cell>
          <cell r="D2034">
            <v>28.2316</v>
          </cell>
        </row>
        <row r="2035">
          <cell r="A2035" t="str">
            <v>001.33.00440</v>
          </cell>
          <cell r="B2035" t="str">
            <v>Fornecimento e Instalação de Registro de Gaveta Europa c/ acabamento bruto (amarelo) Docol  1 pol</v>
          </cell>
          <cell r="C2035" t="str">
            <v>UN</v>
          </cell>
          <cell r="D2035">
            <v>22.889800000000001</v>
          </cell>
        </row>
        <row r="2036">
          <cell r="A2036" t="str">
            <v>001.33.00460</v>
          </cell>
          <cell r="B2036" t="str">
            <v>Fornecimento e Instalação de Registro de Gaveta Europa c/ acabamento bruto (amarelo) Docol  3/4 pol</v>
          </cell>
          <cell r="C2036" t="str">
            <v>UN</v>
          </cell>
          <cell r="D2036">
            <v>17.009</v>
          </cell>
        </row>
        <row r="2037">
          <cell r="A2037" t="str">
            <v>001.33.00480</v>
          </cell>
          <cell r="B2037" t="str">
            <v>Fornecimento e Instalação de Registro de Gaveta Europa c/ acabamento bruto (amarelo) Docol  1/2 pol</v>
          </cell>
          <cell r="C2037" t="str">
            <v>UN</v>
          </cell>
          <cell r="D2037">
            <v>15.259</v>
          </cell>
        </row>
        <row r="2038">
          <cell r="A2038" t="str">
            <v>001.33.00500</v>
          </cell>
          <cell r="B2038" t="str">
            <v>Fornecimento e Instalação de Registro de Gaveta em Acabamento Bruto (amarelo) Deca n.1502 4 pol</v>
          </cell>
          <cell r="C2038" t="str">
            <v>UN</v>
          </cell>
          <cell r="D2038">
            <v>445.13549999999998</v>
          </cell>
        </row>
        <row r="2039">
          <cell r="A2039" t="str">
            <v>001.33.00520</v>
          </cell>
          <cell r="B2039" t="str">
            <v>Fornecimento e Instalação de Registro de Gaveta em Acabamento Bruto (amarelo) Deca n.1502 3 pol</v>
          </cell>
          <cell r="C2039" t="str">
            <v>UN</v>
          </cell>
          <cell r="D2039">
            <v>270.0369</v>
          </cell>
        </row>
        <row r="2040">
          <cell r="A2040" t="str">
            <v>001.33.00540</v>
          </cell>
          <cell r="B2040" t="str">
            <v>Fornecimento e Instalação de Registro de Gaveta em Acabamento Bruto (amarelo) Deca n.1502 2 1/2 pol</v>
          </cell>
          <cell r="C2040" t="str">
            <v>UN</v>
          </cell>
          <cell r="D2040">
            <v>176.53299999999999</v>
          </cell>
        </row>
        <row r="2041">
          <cell r="A2041" t="str">
            <v>001.33.00560</v>
          </cell>
          <cell r="B2041" t="str">
            <v>Fornecimento e Instalação de Registro de Gaveta em Acabamento Bruto (amarelo) Deca n.1502 2 pol</v>
          </cell>
          <cell r="C2041" t="str">
            <v>UN</v>
          </cell>
          <cell r="D2041">
            <v>71.916399999999996</v>
          </cell>
        </row>
        <row r="2042">
          <cell r="A2042" t="str">
            <v>001.33.00580</v>
          </cell>
          <cell r="B2042" t="str">
            <v>Fornecimento e Instalação de Registro de Gaveta em Acabamento Bruto (amarelo) Deca n.1502 11/2 pol</v>
          </cell>
          <cell r="C2042" t="str">
            <v>UN</v>
          </cell>
          <cell r="D2042">
            <v>48.206000000000003</v>
          </cell>
        </row>
        <row r="2043">
          <cell r="A2043" t="str">
            <v>001.33.00600</v>
          </cell>
          <cell r="B2043" t="str">
            <v>Fornecimento e Instalação de Registro de Gaveta em Acabamento Bruto (amarelo) Deca n.1502 11/4 pol</v>
          </cell>
          <cell r="C2043" t="str">
            <v>UN</v>
          </cell>
          <cell r="D2043">
            <v>48.175600000000003</v>
          </cell>
        </row>
        <row r="2044">
          <cell r="A2044" t="str">
            <v>001.33.00620</v>
          </cell>
          <cell r="B2044" t="str">
            <v>Fornecimento e Instalação de Registro de Gaveta em Acabamento Bruto (amarelo) Deca n.1502 1 pol</v>
          </cell>
          <cell r="C2044" t="str">
            <v>UN</v>
          </cell>
          <cell r="D2044">
            <v>30.969799999999999</v>
          </cell>
        </row>
        <row r="2045">
          <cell r="A2045" t="str">
            <v>001.33.00640</v>
          </cell>
          <cell r="B2045" t="str">
            <v>Fornecimento e Instalação de Registro de Gaveta em Acabamento Bruto (amarelo) Deca n.1502 3/4 pol</v>
          </cell>
          <cell r="C2045" t="str">
            <v>UN</v>
          </cell>
          <cell r="D2045">
            <v>23.079000000000001</v>
          </cell>
        </row>
        <row r="2046">
          <cell r="A2046" t="str">
            <v>001.33.00660</v>
          </cell>
          <cell r="B2046" t="str">
            <v>Fornecimento e Instalação de Registro de Gaveta em Acabamento Bruto (amarelo) Deca n.1502 1/2 pol</v>
          </cell>
          <cell r="C2046" t="str">
            <v>UN</v>
          </cell>
          <cell r="D2046">
            <v>22.208600000000001</v>
          </cell>
        </row>
        <row r="2047">
          <cell r="A2047" t="str">
            <v>001.33.00680</v>
          </cell>
          <cell r="B2047" t="str">
            <v>Fornecimento e Instalação de Registro de Gaveta (Base) Docol 1/2 pol</v>
          </cell>
          <cell r="C2047" t="str">
            <v>UN</v>
          </cell>
          <cell r="D2047">
            <v>23.7286</v>
          </cell>
        </row>
        <row r="2048">
          <cell r="A2048" t="str">
            <v>001.33.00700</v>
          </cell>
          <cell r="B2048" t="str">
            <v>Fornecimento e Instalação de Registro de Gaveta (Base) Docol 3/4 pol</v>
          </cell>
          <cell r="C2048" t="str">
            <v>UN</v>
          </cell>
          <cell r="D2048">
            <v>25.129000000000001</v>
          </cell>
        </row>
        <row r="2049">
          <cell r="A2049" t="str">
            <v>001.33.00720</v>
          </cell>
          <cell r="B2049" t="str">
            <v>Fornecimento e Instalação de Registro de Gaveta (Base) Docol 1 pol</v>
          </cell>
          <cell r="C2049" t="str">
            <v>UN</v>
          </cell>
          <cell r="D2049">
            <v>32.219799999999999</v>
          </cell>
        </row>
        <row r="2050">
          <cell r="A2050" t="str">
            <v>001.33.00740</v>
          </cell>
          <cell r="B2050" t="str">
            <v>Fornecimento e Instalação de Registro de Gaveta (Base) Docol 1 1/4 pol</v>
          </cell>
          <cell r="C2050" t="str">
            <v>UN</v>
          </cell>
          <cell r="D2050">
            <v>39.695599999999999</v>
          </cell>
        </row>
        <row r="2051">
          <cell r="A2051" t="str">
            <v>001.33.00760</v>
          </cell>
          <cell r="B2051" t="str">
            <v>Fornecimento e Instalação de Registro de Gaveta (Base) Docol 1 1/2 pol</v>
          </cell>
          <cell r="C2051" t="str">
            <v>UN</v>
          </cell>
          <cell r="D2051">
            <v>46.996000000000002</v>
          </cell>
        </row>
        <row r="2052">
          <cell r="A2052" t="str">
            <v>001.33.00780</v>
          </cell>
          <cell r="B2052" t="str">
            <v>Fornecimento e Instalação de Registro de Gaveta (Base) Deca n.102 1/2 pol</v>
          </cell>
          <cell r="C2052" t="str">
            <v>UN</v>
          </cell>
          <cell r="D2052">
            <v>26.668600000000001</v>
          </cell>
        </row>
        <row r="2053">
          <cell r="A2053" t="str">
            <v>001.33.00800</v>
          </cell>
          <cell r="B2053" t="str">
            <v>Fornecimento e Instalação de Registro de Gaveta (Base) Deca n.202 3/4 pol</v>
          </cell>
          <cell r="C2053" t="str">
            <v>UN</v>
          </cell>
          <cell r="D2053">
            <v>27.248999999999999</v>
          </cell>
        </row>
        <row r="2054">
          <cell r="A2054" t="str">
            <v>001.33.00820</v>
          </cell>
          <cell r="B2054" t="str">
            <v>Fornecimento e Instalação de Registro de Gaveta (Base) Deca n.302 1 pol</v>
          </cell>
          <cell r="C2054" t="str">
            <v>UN</v>
          </cell>
          <cell r="D2054">
            <v>37.389800000000001</v>
          </cell>
        </row>
        <row r="2055">
          <cell r="A2055" t="str">
            <v>001.33.00840</v>
          </cell>
          <cell r="B2055" t="str">
            <v>Fornecimento e Instalação de Registro de Gaveta (Base) Deca n.402 1 1/4 pol</v>
          </cell>
          <cell r="C2055" t="str">
            <v>UN</v>
          </cell>
          <cell r="D2055">
            <v>50.715600000000002</v>
          </cell>
        </row>
        <row r="2056">
          <cell r="A2056" t="str">
            <v>001.33.00860</v>
          </cell>
          <cell r="B2056" t="str">
            <v>Fornecimento e Instalação de Registro de Gaveta (Base) Deca n.502 1 1/2 pol</v>
          </cell>
          <cell r="C2056" t="str">
            <v>UN</v>
          </cell>
          <cell r="D2056">
            <v>60.026000000000003</v>
          </cell>
        </row>
        <row r="2057">
          <cell r="A2057" t="str">
            <v>001.33.00880</v>
          </cell>
          <cell r="B2057" t="str">
            <v>Fornecimento e Instalação de Registro de Pressão (Base) Docol 1/2 pol</v>
          </cell>
          <cell r="C2057" t="str">
            <v>UN</v>
          </cell>
          <cell r="D2057">
            <v>25.118600000000001</v>
          </cell>
        </row>
        <row r="2058">
          <cell r="A2058" t="str">
            <v>001.33.00900</v>
          </cell>
          <cell r="B2058" t="str">
            <v>Fornecimento e Instalação de Registro de Pressão (Base) Docol 3/4 pol</v>
          </cell>
          <cell r="C2058" t="str">
            <v>UN</v>
          </cell>
          <cell r="D2058">
            <v>26.289000000000001</v>
          </cell>
        </row>
        <row r="2059">
          <cell r="A2059" t="str">
            <v>001.33.00920</v>
          </cell>
          <cell r="B2059" t="str">
            <v>Fornecimento e Instalação de Registro de Pressão (Base) Deca n.102 1/2 pol</v>
          </cell>
          <cell r="C2059" t="str">
            <v>UN</v>
          </cell>
          <cell r="D2059">
            <v>29.3886</v>
          </cell>
        </row>
        <row r="2060">
          <cell r="A2060" t="str">
            <v>001.33.00940</v>
          </cell>
          <cell r="B2060" t="str">
            <v>Fornecimento e Instalação de Registro de Pressão (Base) Deca n.202 3/4 pol</v>
          </cell>
          <cell r="C2060" t="str">
            <v>UN</v>
          </cell>
          <cell r="D2060">
            <v>30.009</v>
          </cell>
        </row>
        <row r="2061">
          <cell r="A2061" t="str">
            <v>001.33.00960</v>
          </cell>
          <cell r="B2061" t="str">
            <v>Fornecimento e Instalação de Acabamento Para Registro Cromado Linha Spot - Deca - 1 1/2  pol</v>
          </cell>
          <cell r="C2061" t="str">
            <v>UN</v>
          </cell>
          <cell r="D2061">
            <v>32.554600000000001</v>
          </cell>
        </row>
        <row r="2062">
          <cell r="A2062" t="str">
            <v>001.33.00980</v>
          </cell>
          <cell r="B2062" t="str">
            <v>Fornecimento e Instalação de Acabamento Para Registro Cromado Linha Itapema Bella - Docol -1 1/2  pol</v>
          </cell>
          <cell r="C2062" t="str">
            <v>UN</v>
          </cell>
          <cell r="D2062">
            <v>33.864600000000003</v>
          </cell>
        </row>
        <row r="2063">
          <cell r="A2063" t="str">
            <v>001.33.01000</v>
          </cell>
          <cell r="B2063" t="str">
            <v>Fornecimento e Instalação de Acabamento Para Registro Cromado Linha Spot - Deca - 3/4  pol</v>
          </cell>
          <cell r="C2063" t="str">
            <v>UN</v>
          </cell>
          <cell r="D2063">
            <v>25.899799999999999</v>
          </cell>
        </row>
        <row r="2064">
          <cell r="A2064" t="str">
            <v>001.33.01020</v>
          </cell>
          <cell r="B2064" t="str">
            <v>Fornecimento e Instalação de Acabamento Para Registro Cromado Linha Itapema Bella - Docol -3/4  pol</v>
          </cell>
          <cell r="C2064" t="str">
            <v>UN</v>
          </cell>
          <cell r="D2064">
            <v>24.298999999999999</v>
          </cell>
        </row>
        <row r="2065">
          <cell r="A2065" t="str">
            <v>001.33.01040</v>
          </cell>
          <cell r="B2065" t="str">
            <v>Fornecimento e Instalação de  Válvula Para Pia, Lavatório e Taque Em PVC Branco,  c/ Unha e s/Ladrão</v>
          </cell>
          <cell r="C2065" t="str">
            <v>UN</v>
          </cell>
          <cell r="D2065">
            <v>4.2176999999999998</v>
          </cell>
        </row>
        <row r="2066">
          <cell r="A2066" t="str">
            <v>001.33.01060</v>
          </cell>
          <cell r="B2066" t="str">
            <v>Fornecimento e Instalação de Válvula Para Pia, Lavatório ou Tanque Em PVC Cromado</v>
          </cell>
          <cell r="C2066" t="str">
            <v>UN</v>
          </cell>
          <cell r="D2066">
            <v>6.7885</v>
          </cell>
        </row>
        <row r="2067">
          <cell r="A2067" t="str">
            <v>001.33.01080</v>
          </cell>
          <cell r="B2067" t="str">
            <v>Fornecimento e Instalação de Válvula P/ Pia, Lavatório ou Tanque Em Metal  Cromado</v>
          </cell>
          <cell r="C2067" t="str">
            <v>UN</v>
          </cell>
          <cell r="D2067">
            <v>23.127700000000001</v>
          </cell>
        </row>
        <row r="2068">
          <cell r="A2068" t="str">
            <v>001.33.01100</v>
          </cell>
          <cell r="B2068" t="str">
            <v>Fornecimento e Instalação de Válvula P/ Pia Americana de Metal Cromada 3 1/2"""""""""""""""""""""""""""""""" x 1 1/2""""""""""""""""""""""""""""""""</v>
          </cell>
          <cell r="C2068" t="str">
            <v>UN</v>
          </cell>
          <cell r="D2068">
            <v>23.122900000000001</v>
          </cell>
        </row>
        <row r="2069">
          <cell r="A2069" t="str">
            <v>001.33.01120</v>
          </cell>
          <cell r="B2069" t="str">
            <v>Fornecimento e Instalação de Válvula de Descarga Docol (BASE) 1 1/4""""""""""""""""""""""""""""""""</v>
          </cell>
          <cell r="C2069" t="str">
            <v>UN</v>
          </cell>
          <cell r="D2069">
            <v>74.502499999999998</v>
          </cell>
        </row>
        <row r="2070">
          <cell r="A2070" t="str">
            <v>001.33.01140</v>
          </cell>
          <cell r="B2070" t="str">
            <v>Fornecimento e Instalação de Válvula de Descarga Docol (BASE) 1 1/2""""""""""""""""""""""""""""""""</v>
          </cell>
          <cell r="C2070" t="str">
            <v>UN</v>
          </cell>
          <cell r="D2070">
            <v>66.202500000000001</v>
          </cell>
        </row>
        <row r="2071">
          <cell r="A2071" t="str">
            <v>001.33.01160</v>
          </cell>
          <cell r="B2071" t="str">
            <v>Fornecimento e Instalação de Válvula de Descarga Deca (BASE)  1 1/2 """"""""""""""""""""""""""""""""</v>
          </cell>
          <cell r="C2071" t="str">
            <v>UN</v>
          </cell>
          <cell r="D2071">
            <v>72.498000000000005</v>
          </cell>
        </row>
        <row r="2072">
          <cell r="A2072" t="str">
            <v>001.33.01180</v>
          </cell>
          <cell r="B2072" t="str">
            <v>Fornecimento e Instalação Acabamento de Válvula de Descarga Docol, em PVC</v>
          </cell>
          <cell r="C2072" t="str">
            <v>UN</v>
          </cell>
          <cell r="D2072">
            <v>21.480399999999999</v>
          </cell>
        </row>
        <row r="2073">
          <cell r="A2073" t="str">
            <v>001.33.01200</v>
          </cell>
          <cell r="B2073" t="str">
            <v>Fornecimento e Instalação Acabamento de Válvula de Descarga Docol, em Metal Cromado</v>
          </cell>
          <cell r="C2073" t="str">
            <v>UN</v>
          </cell>
          <cell r="D2073">
            <v>70.3904</v>
          </cell>
        </row>
        <row r="2074">
          <cell r="A2074" t="str">
            <v>001.33.01220</v>
          </cell>
          <cell r="B2074" t="str">
            <v>Fornecimento e Instalação Acabamento de Válvula de Descarga Docol, em Aço Escovado Acetinado</v>
          </cell>
          <cell r="C2074" t="str">
            <v>UN</v>
          </cell>
          <cell r="D2074">
            <v>70.3904</v>
          </cell>
        </row>
        <row r="2075">
          <cell r="A2075" t="str">
            <v>001.33.01240</v>
          </cell>
          <cell r="B2075" t="str">
            <v>Fornecimento e Instalação  Acabamento de Válvula de Descarga Deca,  PVC na Cor Branca</v>
          </cell>
          <cell r="C2075" t="str">
            <v>UN</v>
          </cell>
          <cell r="D2075">
            <v>24.781199999999998</v>
          </cell>
        </row>
        <row r="2076">
          <cell r="A2076" t="str">
            <v>001.33.01260</v>
          </cell>
          <cell r="B2076" t="str">
            <v>Fornecimento e Instalação  Acabamento de Válvula de Descarga Deca,  Metal Cromado</v>
          </cell>
          <cell r="C2076" t="str">
            <v>UN</v>
          </cell>
          <cell r="D2076">
            <v>52.5304</v>
          </cell>
        </row>
        <row r="2077">
          <cell r="A2077" t="str">
            <v>001.33.01280</v>
          </cell>
          <cell r="B2077" t="str">
            <v>Fornecimento e Instalação deTubo de Descida Para Vávula de Descarga de PVC Rígido, Incl. Joelho e Anel de Borracha</v>
          </cell>
          <cell r="C2077" t="str">
            <v>UN</v>
          </cell>
          <cell r="D2077">
            <v>8.9291999999999998</v>
          </cell>
        </row>
        <row r="2078">
          <cell r="A2078" t="str">
            <v>001.33.01300</v>
          </cell>
          <cell r="B2078" t="str">
            <v>Fornecimento e Instalação de Reparo de Válvula de Descarga 1 1/4"""""""""""""""""""""""""""""""" e 1 1/2""""""""""""""""""""""""""""""""</v>
          </cell>
          <cell r="C2078" t="str">
            <v>UN</v>
          </cell>
          <cell r="D2078">
            <v>26.096399999999999</v>
          </cell>
        </row>
        <row r="2079">
          <cell r="A2079" t="str">
            <v>001.34</v>
          </cell>
          <cell r="B2079" t="str">
            <v>INSTALAÇÕES HIDRÁULICAS - LOUÇAS E METAIS</v>
          </cell>
        </row>
        <row r="2080">
          <cell r="A2080" t="str">
            <v>001.34.00020</v>
          </cell>
          <cell r="B2080" t="str">
            <v>Fornecimento e instalação de torneira de pressão para pia marca deca ref. c 1157 comprimento 210mm com arejador</v>
          </cell>
          <cell r="C2080" t="str">
            <v>UN</v>
          </cell>
          <cell r="D2080">
            <v>70.4773</v>
          </cell>
        </row>
        <row r="2081">
          <cell r="A2081" t="str">
            <v>001.34.00040</v>
          </cell>
          <cell r="B2081" t="str">
            <v>Fornecimento e instalação de torneira de pressão para pia marca deca ref. 1158 c 39 de 1/2 pol</v>
          </cell>
          <cell r="C2081" t="str">
            <v>UN</v>
          </cell>
          <cell r="D2081">
            <v>44.567300000000003</v>
          </cell>
        </row>
        <row r="2082">
          <cell r="A2082" t="str">
            <v>001.34.00060</v>
          </cell>
          <cell r="B2082" t="str">
            <v>Fornecimento e instalação de torneira de pressão para pia marca deca ref. 1158 c 39 de 3/4 pol</v>
          </cell>
          <cell r="C2082" t="str">
            <v>UN</v>
          </cell>
          <cell r="D2082">
            <v>50.6173</v>
          </cell>
        </row>
        <row r="2083">
          <cell r="A2083" t="str">
            <v>001.34.00080</v>
          </cell>
          <cell r="B2083" t="str">
            <v>Fornecimento e instalação de torneira de pressão para pia marca deca ref. 1159 c 39 de 1/2 pol com arejador</v>
          </cell>
          <cell r="C2083" t="str">
            <v>UN</v>
          </cell>
          <cell r="D2083">
            <v>58.677300000000002</v>
          </cell>
        </row>
        <row r="2084">
          <cell r="A2084" t="str">
            <v>001.34.00100</v>
          </cell>
          <cell r="B2084" t="str">
            <v>Fornecimento e instalação de torneira de pressão para pia marca deca ref. 1159 c 39 de 3/4 pol com arejador</v>
          </cell>
          <cell r="C2084" t="str">
            <v>UN</v>
          </cell>
          <cell r="D2084">
            <v>58.677300000000002</v>
          </cell>
        </row>
        <row r="2085">
          <cell r="A2085" t="str">
            <v>001.34.00120</v>
          </cell>
          <cell r="B2085" t="str">
            <v>Fornecimento e instalação de torneira de pressão para pia marca deca ref. 1167 c 40 tip mesa bica móvel</v>
          </cell>
          <cell r="C2085" t="str">
            <v>UN</v>
          </cell>
          <cell r="D2085">
            <v>82.577299999999994</v>
          </cell>
        </row>
        <row r="2086">
          <cell r="A2086" t="str">
            <v>001.34.00140</v>
          </cell>
          <cell r="B2086" t="str">
            <v>Fornecimento e instalação de torneira de pressão para pia marca deca cromada - tipo parede - bica móvelc 50 1168</v>
          </cell>
          <cell r="C2086" t="str">
            <v>UN</v>
          </cell>
          <cell r="D2086">
            <v>81.677300000000002</v>
          </cell>
        </row>
        <row r="2087">
          <cell r="A2087" t="str">
            <v>001.34.00160</v>
          </cell>
          <cell r="B2087" t="str">
            <v>Fornecimento e instalação de torneira de pressao p/ pia de cozinha - tipo parede - c 39 - bica móvel de 3/4 pol</v>
          </cell>
          <cell r="C2087" t="str">
            <v>UN</v>
          </cell>
          <cell r="D2087">
            <v>51.557299999999998</v>
          </cell>
        </row>
        <row r="2088">
          <cell r="A2088" t="str">
            <v>001.34.00180</v>
          </cell>
          <cell r="B2088" t="str">
            <v>Fornecmento e instalação de torneira de pressão para pia de cozinha - docol mod. 1158 - 1/2 pol</v>
          </cell>
          <cell r="C2088" t="str">
            <v>UN</v>
          </cell>
          <cell r="D2088">
            <v>37.767299999999999</v>
          </cell>
        </row>
        <row r="2089">
          <cell r="A2089" t="str">
            <v>001.34.00200</v>
          </cell>
          <cell r="B2089" t="str">
            <v>Fornecimento e instalação de torneira de pressão para pia de cozinha mod. 1544 - tipo parede - bica movel</v>
          </cell>
          <cell r="C2089" t="str">
            <v>UN</v>
          </cell>
          <cell r="D2089">
            <v>84.777299999999997</v>
          </cell>
        </row>
        <row r="2090">
          <cell r="A2090" t="str">
            <v>001.34.00220</v>
          </cell>
          <cell r="B2090" t="str">
            <v>Fornecimento e instalação de torneira de pressão para pia de cozinha - marca docol mod. 1158 - 3/4 pol</v>
          </cell>
          <cell r="C2090" t="str">
            <v>UN</v>
          </cell>
          <cell r="D2090">
            <v>37.717300000000002</v>
          </cell>
        </row>
        <row r="2091">
          <cell r="A2091" t="str">
            <v>001.34.00240</v>
          </cell>
          <cell r="B2091" t="str">
            <v>Fornecimento e instalação de torneira de pressão para pia de cozinha  - marca docol  mod. 1542 - tipo misturador p/ pia</v>
          </cell>
          <cell r="C2091" t="str">
            <v>UN</v>
          </cell>
          <cell r="D2091">
            <v>382.85359999999997</v>
          </cell>
        </row>
        <row r="2092">
          <cell r="A2092" t="str">
            <v>001.34.00260</v>
          </cell>
          <cell r="B2092" t="str">
            <v>Fornecimento e Instalação de Torneira de PVC para Pia de Cozinha 1/2 Pol</v>
          </cell>
          <cell r="C2092" t="str">
            <v>UN</v>
          </cell>
          <cell r="D2092">
            <v>3.0375999999999999</v>
          </cell>
        </row>
        <row r="2093">
          <cell r="A2093" t="str">
            <v>001.34.00280</v>
          </cell>
          <cell r="B2093" t="str">
            <v>Fornecimento e Instalação de Torneira de PVC para Pia de Cozinha 3/4 Pol</v>
          </cell>
          <cell r="C2093" t="str">
            <v>UN</v>
          </cell>
          <cell r="D2093">
            <v>3.4876</v>
          </cell>
        </row>
        <row r="2094">
          <cell r="A2094" t="str">
            <v>001.34.00300</v>
          </cell>
          <cell r="B2094" t="str">
            <v>Fornecimento e instalação de torneira de pressão para lavatório marca deca ref. 1194 c 45 de 1/2 pol</v>
          </cell>
          <cell r="C2094" t="str">
            <v>UN</v>
          </cell>
          <cell r="D2094">
            <v>117.1673</v>
          </cell>
        </row>
        <row r="2095">
          <cell r="A2095" t="str">
            <v>001.34.00320</v>
          </cell>
          <cell r="B2095" t="str">
            <v>Fornecimento e instalação de torneira de pressão para lavatório marca deca ref. 1199 c 50 de 1/2 pol</v>
          </cell>
          <cell r="C2095" t="str">
            <v>UN</v>
          </cell>
          <cell r="D2095">
            <v>62.1873</v>
          </cell>
        </row>
        <row r="2096">
          <cell r="A2096" t="str">
            <v>001.34.00340</v>
          </cell>
          <cell r="B2096" t="str">
            <v>Fornecimento e instalação de torneira de pressão para lavatório 1/2 pol - mod. itapema - docol</v>
          </cell>
          <cell r="C2096" t="str">
            <v>UN</v>
          </cell>
          <cell r="D2096">
            <v>37.9773</v>
          </cell>
        </row>
        <row r="2097">
          <cell r="A2097" t="str">
            <v>001.34.00360</v>
          </cell>
          <cell r="B2097" t="str">
            <v>Fornecimento e Instalação de Torneira de PVC para Lavatório 1/2 Pol</v>
          </cell>
          <cell r="C2097" t="str">
            <v>UN</v>
          </cell>
          <cell r="D2097">
            <v>6.9276</v>
          </cell>
        </row>
        <row r="2098">
          <cell r="A2098" t="str">
            <v>001.34.00380</v>
          </cell>
          <cell r="B2098" t="str">
            <v>Fornecimento e instalação de torneira para uso geral marca deca ref. 1153 c 39 com adaptador para mangueira</v>
          </cell>
          <cell r="C2098" t="str">
            <v>UN</v>
          </cell>
          <cell r="D2098">
            <v>47.409300000000002</v>
          </cell>
        </row>
        <row r="2099">
          <cell r="A2099" t="str">
            <v>001.34.00400</v>
          </cell>
          <cell r="B2099" t="str">
            <v>Fornecimento e instalação de torneira para uso geral marca deca ref. 1153 c 39 de 1/2 pol (maq tauque)</v>
          </cell>
          <cell r="C2099" t="str">
            <v>UN</v>
          </cell>
          <cell r="D2099">
            <v>40.6873</v>
          </cell>
        </row>
        <row r="2100">
          <cell r="A2100" t="str">
            <v>001.34.00420</v>
          </cell>
          <cell r="B2100" t="str">
            <v>Fornecimento e instalação de torneira p/ uso geral metálica p/ jardim c/ adaptador p/ mangueira mod.1130 -</v>
          </cell>
          <cell r="C2100" t="str">
            <v>UN</v>
          </cell>
          <cell r="D2100">
            <v>39.567300000000003</v>
          </cell>
        </row>
        <row r="2101">
          <cell r="A2101" t="str">
            <v>001.34.00440</v>
          </cell>
          <cell r="B2101" t="str">
            <v>Fornecimento e Instalação de Ducha Higiênica 1167 C 43 Metal Cromado</v>
          </cell>
          <cell r="C2101" t="str">
            <v>UN</v>
          </cell>
          <cell r="D2101">
            <v>58.081099999999999</v>
          </cell>
        </row>
        <row r="2102">
          <cell r="A2102" t="str">
            <v>001.34.00460</v>
          </cell>
          <cell r="B2102" t="str">
            <v>Fornecimento e Instalação de Torneira de PVC para Uso Geral 1/2 Pol</v>
          </cell>
          <cell r="C2102" t="str">
            <v>UN</v>
          </cell>
          <cell r="D2102">
            <v>2.8875999999999999</v>
          </cell>
        </row>
        <row r="2103">
          <cell r="A2103" t="str">
            <v>001.34.00480</v>
          </cell>
          <cell r="B2103" t="str">
            <v>Fornecimento e Instalação de Torneira de PVC Curta Para Tanque 1/2 Pol</v>
          </cell>
          <cell r="C2103" t="str">
            <v>UN</v>
          </cell>
          <cell r="D2103">
            <v>2.8875999999999999</v>
          </cell>
        </row>
        <row r="2104">
          <cell r="A2104" t="str">
            <v>001.34.00500</v>
          </cell>
          <cell r="B2104" t="str">
            <v>Fornecimento e Instalação de Torneira de PVC Curta Para Tanque 3/4 Pol</v>
          </cell>
          <cell r="C2104" t="str">
            <v>UN</v>
          </cell>
          <cell r="D2104">
            <v>3.3376000000000001</v>
          </cell>
        </row>
        <row r="2105">
          <cell r="A2105" t="str">
            <v>001.34.00520</v>
          </cell>
          <cell r="B2105" t="str">
            <v>Fornecimento e Instalação de Ducha Higiênica CR 1984 C 50 Jet Flex - Perflex</v>
          </cell>
          <cell r="C2105" t="str">
            <v>UN</v>
          </cell>
          <cell r="D2105">
            <v>114.0911</v>
          </cell>
        </row>
        <row r="2106">
          <cell r="A2106" t="str">
            <v>001.34.00540</v>
          </cell>
          <cell r="B2106" t="str">
            <v>Fornecimento e Instalação de Lavatório de Louça Branca com Coluna de Primeira (Linha Ravena) Inclusive Acessórios de Fixação</v>
          </cell>
          <cell r="C2106" t="str">
            <v>UN</v>
          </cell>
          <cell r="D2106">
            <v>108.8947</v>
          </cell>
        </row>
        <row r="2107">
          <cell r="A2107" t="str">
            <v>001.34.00560</v>
          </cell>
          <cell r="B2107" t="str">
            <v>Fornecimento e Instalação de Lavatório de Louça Branca com Coluna de Primeira (Linha Izzi) Inclusive Acessórios de Fixação</v>
          </cell>
          <cell r="C2107" t="str">
            <v>UN</v>
          </cell>
          <cell r="D2107">
            <v>74.884699999999995</v>
          </cell>
        </row>
        <row r="2108">
          <cell r="A2108" t="str">
            <v>001.34.00580</v>
          </cell>
          <cell r="B2108" t="str">
            <v>Fornecimento e Instalação de Cuba de Embutir Oval Deca, na Cor Branca , s/ Válvula</v>
          </cell>
          <cell r="C2108" t="str">
            <v>UN</v>
          </cell>
          <cell r="D2108">
            <v>49.744300000000003</v>
          </cell>
        </row>
        <row r="2109">
          <cell r="A2109" t="str">
            <v>001.34.00600</v>
          </cell>
          <cell r="B2109" t="str">
            <v>Fornecimento e Instalação de Bacia Sanitária de Louça Branca de Primeira (Linha Ravena) Inclusive Acessórios de Fixação</v>
          </cell>
          <cell r="C2109" t="str">
            <v>UN</v>
          </cell>
          <cell r="D2109">
            <v>105.51430000000001</v>
          </cell>
        </row>
        <row r="2110">
          <cell r="A2110" t="str">
            <v>001.34.00620</v>
          </cell>
          <cell r="B2110" t="str">
            <v>Fornecimento e Instalação de Bacia Sanitária de Louça Branca de Primeira (Linha Ravena)  c/ Caixa Acoplada Inclusive Acessórios de Fixação</v>
          </cell>
          <cell r="C2110" t="str">
            <v>UN</v>
          </cell>
          <cell r="D2110">
            <v>217.86429999999999</v>
          </cell>
        </row>
        <row r="2111">
          <cell r="A2111" t="str">
            <v>001.34.00640</v>
          </cell>
          <cell r="B2111" t="str">
            <v>Fornecimento e Instalação de Bacia Sanitária de Louça Branca de Primeira (Linha Izzi) Inclusive Acessórios de Fixação</v>
          </cell>
          <cell r="C2111" t="str">
            <v>UN</v>
          </cell>
          <cell r="D2111">
            <v>65.684299999999993</v>
          </cell>
        </row>
        <row r="2112">
          <cell r="A2112" t="str">
            <v>001.34.00660</v>
          </cell>
          <cell r="B2112" t="str">
            <v>Fornecimento e Instalação de Assenta Plastico Standard Branco Para Bacia Sanitária</v>
          </cell>
          <cell r="C2112" t="str">
            <v>UN</v>
          </cell>
          <cell r="D2112">
            <v>11.913500000000001</v>
          </cell>
        </row>
        <row r="2113">
          <cell r="A2113" t="str">
            <v>001.34.00680</v>
          </cell>
          <cell r="B2113" t="str">
            <v>Fornecimento e Instalação de Assento Plástico Almofadado de Primeira Branco Para Bacia Sanitária</v>
          </cell>
          <cell r="C2113" t="str">
            <v>UN</v>
          </cell>
          <cell r="D2113">
            <v>40.8035</v>
          </cell>
        </row>
        <row r="2114">
          <cell r="A2114" t="str">
            <v>001.34.00700</v>
          </cell>
          <cell r="B2114" t="str">
            <v>Fornecimento e Instalação de Mictório de Louça Branca Incepa de Primeira, Incl. Assessórios de Fixação</v>
          </cell>
          <cell r="C2114" t="str">
            <v>UN</v>
          </cell>
          <cell r="D2114">
            <v>105.2743</v>
          </cell>
        </row>
        <row r="2115">
          <cell r="A2115" t="str">
            <v>001.34.00720</v>
          </cell>
          <cell r="B2115" t="str">
            <v>Fornecimento e Instalação de Mictório de Aço Inoxidável de 1.20 m Inclusive Acessórios de Fixação</v>
          </cell>
          <cell r="C2115" t="str">
            <v>UN</v>
          </cell>
          <cell r="D2115">
            <v>397.40940000000001</v>
          </cell>
        </row>
        <row r="2116">
          <cell r="A2116" t="str">
            <v>001.34.00740</v>
          </cell>
          <cell r="B2116" t="str">
            <v>Fornecimento e Instalação de Kit Assessórios Para Banheiro 05 Peças Linha Evidence Deca</v>
          </cell>
          <cell r="C2116" t="str">
            <v>UN</v>
          </cell>
          <cell r="D2116">
            <v>316.91430000000003</v>
          </cell>
        </row>
        <row r="2117">
          <cell r="A2117" t="str">
            <v>001.34.00760</v>
          </cell>
          <cell r="B2117" t="str">
            <v>Fornecimento e Instalação de Kit Assessórios Para Banheiro 05 Peças Linha Single CHR Docol</v>
          </cell>
          <cell r="C2117" t="str">
            <v>UN</v>
          </cell>
          <cell r="D2117">
            <v>250.5943</v>
          </cell>
        </row>
        <row r="2118">
          <cell r="A2118" t="str">
            <v>001.34.00780</v>
          </cell>
          <cell r="B2118" t="str">
            <v>Fornecimento e Instalação de Kit Assessórios Para Banheiro 05 Peças Linha Popular</v>
          </cell>
          <cell r="C2118" t="str">
            <v>UN</v>
          </cell>
          <cell r="D2118">
            <v>32.504300000000001</v>
          </cell>
        </row>
        <row r="2119">
          <cell r="A2119" t="str">
            <v>001.34.00800</v>
          </cell>
          <cell r="B2119" t="str">
            <v>Fornecimento e Instalação  de Espelho para Lavatorio Oval Grande 45 cm x 56 cm</v>
          </cell>
          <cell r="C2119" t="str">
            <v>UN</v>
          </cell>
          <cell r="D2119">
            <v>64.993799999999993</v>
          </cell>
        </row>
        <row r="2120">
          <cell r="A2120" t="str">
            <v>001.34.00820</v>
          </cell>
          <cell r="B2120" t="str">
            <v>Fornecimento e Instalação  de Espelho para Lavatorio Oval 33 cm x 44 cm</v>
          </cell>
          <cell r="C2120" t="str">
            <v>UN</v>
          </cell>
          <cell r="D2120">
            <v>49.433799999999998</v>
          </cell>
        </row>
        <row r="2121">
          <cell r="A2121" t="str">
            <v>001.34.00840</v>
          </cell>
          <cell r="B2121" t="str">
            <v>Fornecimento e instalação de chuveiro de pvc branco n. 1 da cipla ou similar</v>
          </cell>
          <cell r="C2121" t="str">
            <v>UN</v>
          </cell>
          <cell r="D2121">
            <v>5.75</v>
          </cell>
        </row>
        <row r="2122">
          <cell r="A2122" t="str">
            <v>001.34.00860</v>
          </cell>
          <cell r="B2122" t="str">
            <v>Fornecimento e instalação de chuveiro de pvc cromado n. 2 da cipla ou similar</v>
          </cell>
          <cell r="C2122" t="str">
            <v>UN</v>
          </cell>
          <cell r="D2122">
            <v>13.44</v>
          </cell>
        </row>
        <row r="2123">
          <cell r="A2123" t="str">
            <v>001.34.00880</v>
          </cell>
          <cell r="B2123" t="str">
            <v>Fornecimento e Instalação de Anel de Vedação Para Bacia Sanitária</v>
          </cell>
          <cell r="C2123" t="str">
            <v>UN</v>
          </cell>
          <cell r="D2123">
            <v>16.5639</v>
          </cell>
        </row>
        <row r="2124">
          <cell r="A2124" t="str">
            <v>001.34.00900</v>
          </cell>
          <cell r="B2124" t="str">
            <v>Fornecimento e Instalação de Chuveiro Elétrico 110v ou 220v 03 Temperaturas, Incl. Assessórios</v>
          </cell>
          <cell r="C2124" t="str">
            <v>UN</v>
          </cell>
          <cell r="D2124">
            <v>40.992199999999997</v>
          </cell>
        </row>
        <row r="2125">
          <cell r="A2125" t="str">
            <v>001.34.00920</v>
          </cell>
          <cell r="B2125" t="str">
            <v>Fornecimento e Instalação de Ligação  para Bacia Sanitária em Tubo em PVC Rigido Branco de 40mm</v>
          </cell>
          <cell r="C2125" t="str">
            <v>UN</v>
          </cell>
          <cell r="D2125">
            <v>4.0934999999999997</v>
          </cell>
        </row>
        <row r="2126">
          <cell r="A2126" t="str">
            <v>001.34.00940</v>
          </cell>
          <cell r="B2126" t="str">
            <v>Fornecimento e Instalação de Ligação  para Bacia Sanitária em Tubo em PVC Rigido Cromado de 40mm</v>
          </cell>
          <cell r="C2126" t="str">
            <v>UN</v>
          </cell>
          <cell r="D2126">
            <v>9.2934999999999999</v>
          </cell>
        </row>
        <row r="2127">
          <cell r="A2127" t="str">
            <v>001.34.00960</v>
          </cell>
          <cell r="B2127" t="str">
            <v>Fornecimento e Instalação de Ligação  para Bacia Sanitária em Tubo em Metal Cromado de 40mm</v>
          </cell>
          <cell r="C2127" t="str">
            <v>UN</v>
          </cell>
          <cell r="D2127">
            <v>24.483499999999999</v>
          </cell>
        </row>
        <row r="2128">
          <cell r="A2128" t="str">
            <v>001.34.00980</v>
          </cell>
          <cell r="B2128" t="str">
            <v>Fornecimento e Instalação de SPUD de Borracha P/ Bacia Sanitária</v>
          </cell>
          <cell r="C2128" t="str">
            <v>UN</v>
          </cell>
          <cell r="D2128">
            <v>1.4718</v>
          </cell>
        </row>
        <row r="2129">
          <cell r="A2129" t="str">
            <v>001.34.01000</v>
          </cell>
          <cell r="B2129" t="str">
            <v>Fornecimento e Instalação de Caixa de Descarga Externa em PVC Branco Inclusive Tubo de Descarga e Acessórios</v>
          </cell>
          <cell r="C2129" t="str">
            <v>CJ</v>
          </cell>
          <cell r="D2129">
            <v>28.107800000000001</v>
          </cell>
        </row>
        <row r="2130">
          <cell r="A2130" t="str">
            <v>001.34.01020</v>
          </cell>
          <cell r="B2130" t="str">
            <v>Fornecimento e Instalação de Engate Plástico Flexível PVC Branco 40 cm</v>
          </cell>
          <cell r="C2130" t="str">
            <v>UN</v>
          </cell>
          <cell r="D2130">
            <v>3.7452000000000001</v>
          </cell>
        </row>
        <row r="2131">
          <cell r="A2131" t="str">
            <v>001.34.01040</v>
          </cell>
          <cell r="B2131" t="str">
            <v>Fornecimento e Instalação de Engate Plástico Flexível PVC Branco 30 cm</v>
          </cell>
          <cell r="C2131" t="str">
            <v>UN</v>
          </cell>
          <cell r="D2131">
            <v>3.4752000000000001</v>
          </cell>
        </row>
        <row r="2132">
          <cell r="A2132" t="str">
            <v>001.34.01060</v>
          </cell>
          <cell r="B2132" t="str">
            <v>Fornecimento e Instalação de Engate Metal Flexível Cromado 40 cm</v>
          </cell>
          <cell r="C2132" t="str">
            <v>UN</v>
          </cell>
          <cell r="D2132">
            <v>43.3752</v>
          </cell>
        </row>
        <row r="2133">
          <cell r="A2133" t="str">
            <v>001.34.01080</v>
          </cell>
          <cell r="B2133" t="str">
            <v>Fornecimento e Instalação de Engate Metal Flexível Cromado 30 cm</v>
          </cell>
          <cell r="C2133" t="str">
            <v>UN</v>
          </cell>
          <cell r="D2133">
            <v>19.815200000000001</v>
          </cell>
        </row>
        <row r="2134">
          <cell r="A2134" t="str">
            <v>001.35</v>
          </cell>
          <cell r="B2134" t="str">
            <v>INSTALAÇÕES HIDRÁULICAS - CUBAS E TANQUE</v>
          </cell>
        </row>
        <row r="2135">
          <cell r="A2135" t="str">
            <v>001.35.00020</v>
          </cell>
          <cell r="B2135" t="str">
            <v>Fornecimento e Instalação de Banca ou Tampo em Aço Inoxidável de 1.20x0.60m, 1 Cuba Oval, Incl. Válvula Americana</v>
          </cell>
          <cell r="C2135" t="str">
            <v>UN</v>
          </cell>
          <cell r="D2135">
            <v>178.25409999999999</v>
          </cell>
        </row>
        <row r="2136">
          <cell r="A2136" t="str">
            <v>001.35.00040</v>
          </cell>
          <cell r="B2136" t="str">
            <v>Fornecimento e Instalação de Banca ou Tampo em Aço Inoxidável de 1.60x0.60m, 2 Cubas Oval, Incl. Válvula Americana</v>
          </cell>
          <cell r="C2136" t="str">
            <v>UN</v>
          </cell>
          <cell r="D2136">
            <v>296.73410000000001</v>
          </cell>
        </row>
        <row r="2137">
          <cell r="A2137" t="str">
            <v>001.35.00060</v>
          </cell>
          <cell r="B2137" t="str">
            <v>Fornecimento e Instalação de Banca ou Tampo em Aço Inoxidável de 1.80x0.60m, 1 Cubas Retangular, Incl. Válvula Americana</v>
          </cell>
          <cell r="C2137" t="str">
            <v>UN</v>
          </cell>
          <cell r="D2137">
            <v>328.47410000000002</v>
          </cell>
        </row>
        <row r="2138">
          <cell r="A2138" t="str">
            <v>001.35.00080</v>
          </cell>
          <cell r="B2138" t="str">
            <v>Fornecimento e Instalação de Banca ou Tampo em Aço Inoxidável de 1.80x0.60m, 2 Cubas Retangular, Incl. Válvula Americana</v>
          </cell>
          <cell r="C2138" t="str">
            <v>UN</v>
          </cell>
          <cell r="D2138">
            <v>344.82409999999999</v>
          </cell>
        </row>
        <row r="2139">
          <cell r="A2139" t="str">
            <v>001.35.00100</v>
          </cell>
          <cell r="B2139" t="str">
            <v>Fornecimento e Instalação de Cuba Em Aço Inox 304 Dim. 350 x 560 MM,  s/ Válvula Americana</v>
          </cell>
          <cell r="C2139" t="str">
            <v>UN</v>
          </cell>
          <cell r="D2139">
            <v>118.6781</v>
          </cell>
        </row>
        <row r="2140">
          <cell r="A2140" t="str">
            <v>001.35.00120</v>
          </cell>
          <cell r="B2140" t="str">
            <v>Fornecimento e Instalação de Banca ou Tampo em Mármore Sintético 100 x 56 cm, 01 Cuba, s/ Válvula</v>
          </cell>
          <cell r="C2140" t="str">
            <v>UN</v>
          </cell>
          <cell r="D2140">
            <v>66.889099999999999</v>
          </cell>
        </row>
        <row r="2141">
          <cell r="A2141" t="str">
            <v>001.35.00140</v>
          </cell>
          <cell r="B2141" t="str">
            <v>Fornecimento e Instalação de Banca ou Tampo em Mármore Sintético 180 x 56 cm, 02 Cubas, s/ Válvula</v>
          </cell>
          <cell r="C2141" t="str">
            <v>UN</v>
          </cell>
          <cell r="D2141">
            <v>175.58410000000001</v>
          </cell>
        </row>
        <row r="2142">
          <cell r="A2142" t="str">
            <v>001.35.00160</v>
          </cell>
          <cell r="B2142" t="str">
            <v>Fornecimento e Instalação de Tanque em Mármore Sintético 100 x 56 cm, 01 Cuba, s/ Válvula</v>
          </cell>
          <cell r="C2142" t="str">
            <v>UN</v>
          </cell>
          <cell r="D2142">
            <v>102.69410000000001</v>
          </cell>
        </row>
        <row r="2143">
          <cell r="A2143" t="str">
            <v>001.35.00180</v>
          </cell>
          <cell r="B2143" t="str">
            <v>Fornecimento e Instalação de Tanque em Mármore Sintético 115 x 60 cm, 02 Cubas, s/ Válvula</v>
          </cell>
          <cell r="C2143" t="str">
            <v>UN</v>
          </cell>
          <cell r="D2143">
            <v>143.86410000000001</v>
          </cell>
        </row>
        <row r="2144">
          <cell r="A2144" t="str">
            <v>001.35.00200</v>
          </cell>
          <cell r="B2144" t="str">
            <v>Fornecimento e Instalação de Tanque em Mármore Sintético 165 x 60 cm, 03 Cubas, s/ Válvula</v>
          </cell>
          <cell r="C2144" t="str">
            <v>UN</v>
          </cell>
          <cell r="D2144">
            <v>213.47409999999999</v>
          </cell>
        </row>
        <row r="2145">
          <cell r="A2145" t="str">
            <v>001.35.00220</v>
          </cell>
          <cell r="B2145" t="str">
            <v>Fornecimento e Instalação de Tanque em PVC 15 Lts, s/ Válvula</v>
          </cell>
          <cell r="C2145" t="str">
            <v>UN</v>
          </cell>
          <cell r="D2145">
            <v>38.848100000000002</v>
          </cell>
        </row>
        <row r="2146">
          <cell r="A2146" t="str">
            <v>001.35.00240</v>
          </cell>
          <cell r="B2146" t="str">
            <v>Fornecimento e Instalação de Tanque em PVC 24 Lts, s/ Válvula</v>
          </cell>
          <cell r="C2146" t="str">
            <v>UN</v>
          </cell>
          <cell r="D2146">
            <v>65.754099999999994</v>
          </cell>
        </row>
        <row r="2147">
          <cell r="A2147" t="str">
            <v>001.35.00260</v>
          </cell>
          <cell r="B2147" t="str">
            <v>Fornecimento e Instalação de Sifão Sanfonado Flexível  Universal</v>
          </cell>
          <cell r="C2147" t="str">
            <v>UN</v>
          </cell>
          <cell r="D2147">
            <v>9.2240000000000002</v>
          </cell>
        </row>
        <row r="2148">
          <cell r="A2148" t="str">
            <v>001.35.00280</v>
          </cell>
          <cell r="B2148" t="str">
            <v>Fornecimento e Instalação de Sifão Tipo Copo Em PVC Branco</v>
          </cell>
          <cell r="C2148" t="str">
            <v>UN</v>
          </cell>
          <cell r="D2148">
            <v>10.874000000000001</v>
          </cell>
        </row>
        <row r="2149">
          <cell r="A2149" t="str">
            <v>001.35.00300</v>
          </cell>
          <cell r="B2149" t="str">
            <v>Fornecimento e Instalação de Sifão Tipo Copo Em PVC Cromado</v>
          </cell>
          <cell r="C2149" t="str">
            <v>UN</v>
          </cell>
          <cell r="D2149">
            <v>22.204000000000001</v>
          </cell>
        </row>
        <row r="2150">
          <cell r="A2150" t="str">
            <v>001.35.00320</v>
          </cell>
          <cell r="B2150" t="str">
            <v>Fornecimento e Instalação de Sifão Tipo Copo Em Metal Cromado 1 x 1 1/2""""""""""""""""</v>
          </cell>
          <cell r="C2150" t="str">
            <v>UN</v>
          </cell>
          <cell r="D2150">
            <v>45.283999999999999</v>
          </cell>
        </row>
        <row r="2151">
          <cell r="A2151" t="str">
            <v>001.35.00340</v>
          </cell>
          <cell r="B2151" t="str">
            <v>Fornecimento e Instalação de Sifão Tipo Copo Em Metal Cromado 1 1/2 x 2""""""""""""""""</v>
          </cell>
          <cell r="C2151" t="str">
            <v>M2</v>
          </cell>
          <cell r="D2151">
            <v>67.851799999999997</v>
          </cell>
        </row>
        <row r="2152">
          <cell r="A2152" t="str">
            <v>001.36</v>
          </cell>
          <cell r="B2152" t="str">
            <v>INSTALAÇÕES SANITÁRIAS - PRIMÁRIO E SECUNDÁRIO</v>
          </cell>
        </row>
        <row r="2153">
          <cell r="A2153" t="str">
            <v>001.36.00020</v>
          </cell>
          <cell r="B2153" t="str">
            <v>Fornecimento e Instalação de Tubo de PVC Rígido Cor Branca Com Ponta e Bolsa em Barra de 6m diâmetro 40 mm</v>
          </cell>
          <cell r="C2153" t="str">
            <v>ML</v>
          </cell>
          <cell r="D2153">
            <v>2.8875999999999999</v>
          </cell>
        </row>
        <row r="2154">
          <cell r="A2154" t="str">
            <v>001.36.00040</v>
          </cell>
          <cell r="B2154" t="str">
            <v>Fornecimento e Instalação de Tubo de PVC Rígido Cor Branca Com Ponta e Bolsa em Barra de 6m diâmetro 50 mm</v>
          </cell>
          <cell r="C2154" t="str">
            <v>ML</v>
          </cell>
          <cell r="D2154">
            <v>4.4263000000000003</v>
          </cell>
        </row>
        <row r="2155">
          <cell r="A2155" t="str">
            <v>001.36.00060</v>
          </cell>
          <cell r="B2155" t="str">
            <v>Fornecimento e Instalação de Tubo de PVC Rígido Cor Branca Com Ponta e Bolsa em Barra de 6 m  diâmetro 75 mm</v>
          </cell>
          <cell r="C2155" t="str">
            <v>ML</v>
          </cell>
          <cell r="D2155">
            <v>8.2039000000000009</v>
          </cell>
        </row>
        <row r="2156">
          <cell r="A2156" t="str">
            <v>001.36.00080</v>
          </cell>
          <cell r="B2156" t="str">
            <v>Fornecimento e Instalação de Tubo de PVC Rígido Cor Branca Com Ponta e Bolsa em Barra de 6 m diâmetro 100 mm</v>
          </cell>
          <cell r="C2156" t="str">
            <v>ML</v>
          </cell>
          <cell r="D2156">
            <v>7.5038999999999998</v>
          </cell>
        </row>
        <row r="2157">
          <cell r="A2157" t="str">
            <v>001.36.00100</v>
          </cell>
          <cell r="B2157" t="str">
            <v>Fornecimento e Instalação de Tubo de PVC Rígido Cor Branca Com Ponta e Bolsa em Barra de 6 m  diâmetro 150 mm</v>
          </cell>
          <cell r="C2157" t="str">
            <v>ML</v>
          </cell>
          <cell r="D2157">
            <v>25.150400000000001</v>
          </cell>
        </row>
        <row r="2158">
          <cell r="A2158" t="str">
            <v>001.36.00120</v>
          </cell>
          <cell r="B2158" t="str">
            <v>Fornecimento e Instalação de Tubo de PVC Rígido Cor Branca Com Ponta e Bolsa em Barra de 6 m diâmetro 200 mm</v>
          </cell>
          <cell r="C2158" t="str">
            <v>ML</v>
          </cell>
          <cell r="D2158">
            <v>34.836599999999997</v>
          </cell>
        </row>
        <row r="2159">
          <cell r="A2159" t="str">
            <v>001.36.00140</v>
          </cell>
          <cell r="B2159" t="str">
            <v>Fornecimento e Instalação de Tubo de PVC Rígido Cor Branca Com Ponta e Bolsa em Barra de 6 m  diâmetro 250 mm</v>
          </cell>
          <cell r="C2159" t="str">
            <v>ML</v>
          </cell>
          <cell r="D2159">
            <v>56.672800000000002</v>
          </cell>
        </row>
        <row r="2160">
          <cell r="A2160" t="str">
            <v>001.36.00160</v>
          </cell>
          <cell r="B2160" t="str">
            <v>Fornecimento e Instalação de Tubo de PVC Rígido Cor Branca Com Ponta e Bolsa em Barra de 6 m  diâmetro 300 mm</v>
          </cell>
          <cell r="C2160" t="str">
            <v>ML</v>
          </cell>
          <cell r="D2160">
            <v>79.058300000000003</v>
          </cell>
        </row>
        <row r="2161">
          <cell r="A2161" t="str">
            <v>001.36.00180</v>
          </cell>
          <cell r="B2161" t="str">
            <v>Fornecimento e Instalação de Tubo de PVC Rígido Cor Branca Com Ponta e Bolsa em Barra de 6 m diâmetro 400 mm</v>
          </cell>
          <cell r="C2161" t="str">
            <v>ML</v>
          </cell>
          <cell r="D2161">
            <v>80.024000000000001</v>
          </cell>
        </row>
        <row r="2162">
          <cell r="A2162" t="str">
            <v>001.36.00200</v>
          </cell>
          <cell r="B2162" t="str">
            <v>Fornecimento e Instalação de Joelho 90º de PVC Rígido Branco diam.40 mm</v>
          </cell>
          <cell r="C2162" t="str">
            <v>UN</v>
          </cell>
          <cell r="D2162">
            <v>3.2271000000000001</v>
          </cell>
        </row>
        <row r="2163">
          <cell r="A2163" t="str">
            <v>001.36.00220</v>
          </cell>
          <cell r="B2163" t="str">
            <v>Fornecimento e Instalação de Joelho 90º de PVC Rígido Branco  diam.50 mm</v>
          </cell>
          <cell r="C2163" t="str">
            <v>UN</v>
          </cell>
          <cell r="D2163">
            <v>3.7471000000000001</v>
          </cell>
        </row>
        <row r="2164">
          <cell r="A2164" t="str">
            <v>001.36.00240</v>
          </cell>
          <cell r="B2164" t="str">
            <v>Fornecimento e Instalação de Joelho 90º de PVC Rígido Branco  diam.75 mm</v>
          </cell>
          <cell r="C2164" t="str">
            <v>UN</v>
          </cell>
          <cell r="D2164">
            <v>6.7843999999999998</v>
          </cell>
        </row>
        <row r="2165">
          <cell r="A2165" t="str">
            <v>001.36.00260</v>
          </cell>
          <cell r="B2165" t="str">
            <v>Fornecimento e Instalação de Joelho 90º de PVC Rígido Branco  diam.100 mm</v>
          </cell>
          <cell r="C2165" t="str">
            <v>UN</v>
          </cell>
          <cell r="D2165">
            <v>11.075900000000001</v>
          </cell>
        </row>
        <row r="2166">
          <cell r="A2166" t="str">
            <v>001.36.00280</v>
          </cell>
          <cell r="B2166" t="str">
            <v>Fornecimento e Instalação de Joelho 90º com Anel de Borracha, de PVC Rígido Cor Branca diam. 40 mm</v>
          </cell>
          <cell r="C2166" t="str">
            <v>UN</v>
          </cell>
          <cell r="D2166">
            <v>4.5071000000000003</v>
          </cell>
        </row>
        <row r="2167">
          <cell r="A2167" t="str">
            <v>001.36.00300</v>
          </cell>
          <cell r="B2167" t="str">
            <v>Fornecimento e Instalação de Joelho 90º com Anel de Borracha, de PVC Rígido Cor Branca diam. 50 mm</v>
          </cell>
          <cell r="C2167" t="str">
            <v>UN</v>
          </cell>
          <cell r="D2167">
            <v>3.8671000000000002</v>
          </cell>
        </row>
        <row r="2168">
          <cell r="A2168" t="str">
            <v>001.36.00320</v>
          </cell>
          <cell r="B2168" t="str">
            <v>Fornecimento e Instalação de Joelho 45º PVC Rígido Branco Diam.40 mm</v>
          </cell>
          <cell r="C2168" t="str">
            <v>UN</v>
          </cell>
          <cell r="D2168">
            <v>3.6671</v>
          </cell>
        </row>
        <row r="2169">
          <cell r="A2169" t="str">
            <v>001.36.00340</v>
          </cell>
          <cell r="B2169" t="str">
            <v>Fornecimento e Instalação de Joelho 45º PVC Rígido Branco diam. 50 mm</v>
          </cell>
          <cell r="C2169" t="str">
            <v>UN</v>
          </cell>
          <cell r="D2169">
            <v>4.3270999999999997</v>
          </cell>
        </row>
        <row r="2170">
          <cell r="A2170" t="str">
            <v>001.36.00360</v>
          </cell>
          <cell r="B2170" t="str">
            <v>Fornecimento e Instalação de Joelho 45º PVC Rígido Branco diam. 75 mm</v>
          </cell>
          <cell r="C2170" t="str">
            <v>UN</v>
          </cell>
          <cell r="D2170">
            <v>7.5444000000000004</v>
          </cell>
        </row>
        <row r="2171">
          <cell r="A2171" t="str">
            <v>001.36.00380</v>
          </cell>
          <cell r="B2171" t="str">
            <v>Fornecimento e Instalação de Joelho 45º PVC Rígido Branco  diam.100 mm</v>
          </cell>
          <cell r="C2171" t="str">
            <v>UN</v>
          </cell>
          <cell r="D2171">
            <v>9.1031999999999993</v>
          </cell>
        </row>
        <row r="2172">
          <cell r="A2172" t="str">
            <v>001.36.00400</v>
          </cell>
          <cell r="B2172" t="str">
            <v>Fornecimento e Instalação de Te Sanitário Curto Branco diam.40x40 mm</v>
          </cell>
          <cell r="C2172" t="str">
            <v>UN</v>
          </cell>
          <cell r="D2172">
            <v>5.4191000000000003</v>
          </cell>
        </row>
        <row r="2173">
          <cell r="A2173" t="str">
            <v>001.36.00420</v>
          </cell>
          <cell r="B2173" t="str">
            <v>Fornecimento e Instalação de Te Sanitário Curto Branco diam. 50x50 mm</v>
          </cell>
          <cell r="C2173" t="str">
            <v>UN</v>
          </cell>
          <cell r="D2173">
            <v>7.5891000000000002</v>
          </cell>
        </row>
        <row r="2174">
          <cell r="A2174" t="str">
            <v>001.36.00440</v>
          </cell>
          <cell r="B2174" t="str">
            <v>Fornecimento e Instalação de Te Sanitário Curto Branco diam. 75x50 mm</v>
          </cell>
          <cell r="C2174" t="str">
            <v>UN</v>
          </cell>
          <cell r="D2174">
            <v>11.514699999999999</v>
          </cell>
        </row>
        <row r="2175">
          <cell r="A2175" t="str">
            <v>001.36.00460</v>
          </cell>
          <cell r="B2175" t="str">
            <v>Fornecimento e Instalação de Te Sanitário Curto Branco diam. 75x75 mm</v>
          </cell>
          <cell r="C2175" t="str">
            <v>UN</v>
          </cell>
          <cell r="D2175">
            <v>13.014699999999999</v>
          </cell>
        </row>
        <row r="2176">
          <cell r="A2176" t="str">
            <v>001.36.00480</v>
          </cell>
          <cell r="B2176" t="str">
            <v>Fornecimento e Instalação de Te Sanitário Curto Branco diam. 100x50 mm</v>
          </cell>
          <cell r="C2176" t="str">
            <v>UN</v>
          </cell>
          <cell r="D2176">
            <v>12.5596</v>
          </cell>
        </row>
        <row r="2177">
          <cell r="A2177" t="str">
            <v>001.36.00500</v>
          </cell>
          <cell r="B2177" t="str">
            <v>Fornecimento e Instalação de Te Sanitário Curto Branco diam. 100x75 mm</v>
          </cell>
          <cell r="C2177" t="str">
            <v>UN</v>
          </cell>
          <cell r="D2177">
            <v>36.467799999999997</v>
          </cell>
        </row>
        <row r="2178">
          <cell r="A2178" t="str">
            <v>001.36.00520</v>
          </cell>
          <cell r="B2178" t="str">
            <v>Fornecimento e Instalação de Te Sanitário Curto Branco diam.100x100 mm</v>
          </cell>
          <cell r="C2178" t="str">
            <v>UN</v>
          </cell>
          <cell r="D2178">
            <v>31.758099999999999</v>
          </cell>
        </row>
        <row r="2179">
          <cell r="A2179" t="str">
            <v>001.36.00540</v>
          </cell>
          <cell r="B2179" t="str">
            <v>Fornecimento e Instalação de Te Sanitário Curto Branco diam.150x150 mm</v>
          </cell>
          <cell r="C2179" t="str">
            <v>UN</v>
          </cell>
          <cell r="D2179">
            <v>39.733199999999997</v>
          </cell>
        </row>
        <row r="2180">
          <cell r="A2180" t="str">
            <v>001.36.00560</v>
          </cell>
          <cell r="B2180" t="str">
            <v>Fornecimento e Instalação de Luva Simples de PVC Branco diam.40 mm</v>
          </cell>
          <cell r="C2180" t="str">
            <v>UN</v>
          </cell>
          <cell r="D2180">
            <v>3.0926</v>
          </cell>
        </row>
        <row r="2181">
          <cell r="A2181" t="str">
            <v>001.36.00580</v>
          </cell>
          <cell r="B2181" t="str">
            <v>Fornecimento e Instalação de Luva Simples de PVC Branco diam. 50 mm</v>
          </cell>
          <cell r="C2181" t="str">
            <v>UN</v>
          </cell>
          <cell r="D2181">
            <v>4.1670999999999996</v>
          </cell>
        </row>
        <row r="2182">
          <cell r="A2182" t="str">
            <v>001.36.00600</v>
          </cell>
          <cell r="B2182" t="str">
            <v>Fornecimento e Instalação de Luva Simples de PVC Branco diam.75 mm</v>
          </cell>
          <cell r="C2182" t="str">
            <v>UN</v>
          </cell>
          <cell r="D2182">
            <v>6.3944000000000001</v>
          </cell>
        </row>
        <row r="2183">
          <cell r="A2183" t="str">
            <v>001.36.00620</v>
          </cell>
          <cell r="B2183" t="str">
            <v>Fornecimento e Instalação de Luva Simples de PVC Branco diam.100 mm</v>
          </cell>
          <cell r="C2183" t="str">
            <v>UN</v>
          </cell>
          <cell r="D2183">
            <v>7.8731999999999998</v>
          </cell>
        </row>
        <row r="2184">
          <cell r="A2184" t="str">
            <v>001.36.00640</v>
          </cell>
          <cell r="B2184" t="str">
            <v>Fornecimento e Instalação de Luva Simples de PVC Branco diam.150 mm</v>
          </cell>
          <cell r="C2184" t="str">
            <v>UN</v>
          </cell>
          <cell r="D2184">
            <v>26.2727</v>
          </cell>
        </row>
        <row r="2185">
          <cell r="A2185" t="str">
            <v>001.36.00660</v>
          </cell>
          <cell r="B2185" t="str">
            <v>Fornecimento e Instalação de Luva de Correr de PVC Branco diam. 50 mm</v>
          </cell>
          <cell r="C2185" t="str">
            <v>UN</v>
          </cell>
          <cell r="D2185">
            <v>5.7470999999999997</v>
          </cell>
        </row>
        <row r="2186">
          <cell r="A2186" t="str">
            <v>001.36.00680</v>
          </cell>
          <cell r="B2186" t="str">
            <v>Fornecimento e Instalação de Luva de Correr de PVC Branco  diam. 75 mm</v>
          </cell>
          <cell r="C2186" t="str">
            <v>UN</v>
          </cell>
          <cell r="D2186">
            <v>9.9844000000000008</v>
          </cell>
        </row>
        <row r="2187">
          <cell r="A2187" t="str">
            <v>001.36.00700</v>
          </cell>
          <cell r="B2187" t="str">
            <v>Fornecimento e Instalação de Luva de Correr de PVC Branco  diam.100 mm</v>
          </cell>
          <cell r="C2187" t="str">
            <v>UN</v>
          </cell>
          <cell r="D2187">
            <v>11.7102</v>
          </cell>
        </row>
        <row r="2188">
          <cell r="A2188" t="str">
            <v>001.36.00720</v>
          </cell>
          <cell r="B2188" t="str">
            <v>Fornecimento e Instalação de Redução Excêntrica em PVC Branco diam.75x50 mm</v>
          </cell>
          <cell r="C2188" t="str">
            <v>UN</v>
          </cell>
          <cell r="D2188">
            <v>5.1670999999999996</v>
          </cell>
        </row>
        <row r="2189">
          <cell r="A2189" t="str">
            <v>001.36.00740</v>
          </cell>
          <cell r="B2189" t="str">
            <v>Fornecimento e Instalação de Redução Excêntrica em PVC Branco diam.100x50 mm</v>
          </cell>
          <cell r="C2189" t="str">
            <v>UN</v>
          </cell>
          <cell r="D2189">
            <v>8.1157000000000004</v>
          </cell>
        </row>
        <row r="2190">
          <cell r="A2190" t="str">
            <v>001.36.00760</v>
          </cell>
          <cell r="B2190" t="str">
            <v>Fornecimento e Instalação de Redução Excêntrica em PVC Branco diam.100x75 mm</v>
          </cell>
          <cell r="C2190" t="str">
            <v>UN</v>
          </cell>
          <cell r="D2190">
            <v>8.6456999999999997</v>
          </cell>
        </row>
        <row r="2191">
          <cell r="A2191" t="str">
            <v>001.36.00780</v>
          </cell>
          <cell r="B2191" t="str">
            <v>Fornecimento e Instalação de Terminal de Ventilação PVC Branco  diam.50 mm</v>
          </cell>
          <cell r="C2191" t="str">
            <v>UN</v>
          </cell>
          <cell r="D2191">
            <v>5.2470999999999997</v>
          </cell>
        </row>
        <row r="2192">
          <cell r="A2192" t="str">
            <v>001.36.00800</v>
          </cell>
          <cell r="B2192" t="str">
            <v>Fornecimento e Instalação de Bucha de Redução PVC Branco Diam.50 mm x 40 mm</v>
          </cell>
          <cell r="C2192" t="str">
            <v>UN</v>
          </cell>
          <cell r="D2192">
            <v>2.8971</v>
          </cell>
        </row>
        <row r="2193">
          <cell r="A2193" t="str">
            <v>001.36.00820</v>
          </cell>
          <cell r="B2193" t="str">
            <v>Fornecimento e Instalação de Curva 90º de PVC Rígido Branco diam.40 mm</v>
          </cell>
          <cell r="C2193" t="str">
            <v>UN</v>
          </cell>
          <cell r="D2193">
            <v>5.0770999999999997</v>
          </cell>
        </row>
        <row r="2194">
          <cell r="A2194" t="str">
            <v>001.36.00840</v>
          </cell>
          <cell r="B2194" t="str">
            <v>Fornecimento e Instalação de Curva 90º de PVC Rígido Branco diam. 50 mm</v>
          </cell>
          <cell r="C2194" t="str">
            <v>UN</v>
          </cell>
          <cell r="D2194">
            <v>7.7271000000000001</v>
          </cell>
        </row>
        <row r="2195">
          <cell r="A2195" t="str">
            <v>001.36.00860</v>
          </cell>
          <cell r="B2195" t="str">
            <v>Fornecimento e Instalação de Curva 90º de PVC Rígido Branco diam. 75 mm</v>
          </cell>
          <cell r="C2195" t="str">
            <v>UN</v>
          </cell>
          <cell r="D2195">
            <v>19.284400000000002</v>
          </cell>
        </row>
        <row r="2196">
          <cell r="A2196" t="str">
            <v>001.36.00880</v>
          </cell>
          <cell r="B2196" t="str">
            <v>Fornecimento e Instalação de Curva 90º de PVC Rígido Branco Diam.100 mm</v>
          </cell>
          <cell r="C2196" t="str">
            <v>UN</v>
          </cell>
          <cell r="D2196">
            <v>15.5932</v>
          </cell>
        </row>
        <row r="2197">
          <cell r="A2197" t="str">
            <v>001.36.00900</v>
          </cell>
          <cell r="B2197" t="str">
            <v>Fornecimento e Instalação de Curva 90º de PVC Rígido Branco diam. 150 mm</v>
          </cell>
          <cell r="C2197" t="str">
            <v>UN</v>
          </cell>
          <cell r="D2197">
            <v>73.096800000000002</v>
          </cell>
        </row>
        <row r="2198">
          <cell r="A2198" t="str">
            <v>001.36.00920</v>
          </cell>
          <cell r="B2198" t="str">
            <v>Fornecimento e Instalação de Curva 45º de PVC Rígido Branco Diam.50 mm</v>
          </cell>
          <cell r="C2198" t="str">
            <v>UN</v>
          </cell>
          <cell r="D2198">
            <v>7.7370000000000001</v>
          </cell>
        </row>
        <row r="2199">
          <cell r="A2199" t="str">
            <v>001.36.00940</v>
          </cell>
          <cell r="B2199" t="str">
            <v>Fornecimento e Instalação de Curva 45º de PVC Rígido Branco diam. 75 mm</v>
          </cell>
          <cell r="C2199" t="str">
            <v>UN</v>
          </cell>
          <cell r="D2199">
            <v>17.474399999999999</v>
          </cell>
        </row>
        <row r="2200">
          <cell r="A2200" t="str">
            <v>001.36.00960</v>
          </cell>
          <cell r="B2200" t="str">
            <v>Fornecimento e Instalação de Curva 45º de PVC Rígido Branco diam.100 mm</v>
          </cell>
          <cell r="C2200" t="str">
            <v>UN</v>
          </cell>
          <cell r="D2200">
            <v>27.023199999999999</v>
          </cell>
        </row>
        <row r="2201">
          <cell r="A2201" t="str">
            <v>001.36.00980</v>
          </cell>
          <cell r="B2201" t="str">
            <v>Fornecimento e Instalação de Junção 45º PVC Rígido Branco diam.40 mm</v>
          </cell>
          <cell r="C2201" t="str">
            <v>UN</v>
          </cell>
          <cell r="D2201">
            <v>5.6391</v>
          </cell>
        </row>
        <row r="2202">
          <cell r="A2202" t="str">
            <v>001.36.01000</v>
          </cell>
          <cell r="B2202" t="str">
            <v>Fornecimento e Instalação de Junção Simples de PVC Rígido Branco diam. 50x50 mm</v>
          </cell>
          <cell r="C2202" t="str">
            <v>UN</v>
          </cell>
          <cell r="D2202">
            <v>8.4641000000000002</v>
          </cell>
        </row>
        <row r="2203">
          <cell r="A2203" t="str">
            <v>001.36.01020</v>
          </cell>
          <cell r="B2203" t="str">
            <v>Fornecimento e Instalação de Junção Simples de PVC Rígido Branco  diam. 75x50 mm</v>
          </cell>
          <cell r="C2203" t="str">
            <v>UN</v>
          </cell>
          <cell r="D2203">
            <v>10.082000000000001</v>
          </cell>
        </row>
        <row r="2204">
          <cell r="A2204" t="str">
            <v>001.36.01040</v>
          </cell>
          <cell r="B2204" t="str">
            <v>Fornecimento e Instalação de Junção Simples de PVC Rígido Branco  diam. 75x75 mm</v>
          </cell>
          <cell r="C2204" t="str">
            <v>UN</v>
          </cell>
          <cell r="D2204">
            <v>13.672000000000001</v>
          </cell>
        </row>
        <row r="2205">
          <cell r="A2205" t="str">
            <v>001.36.01060</v>
          </cell>
          <cell r="B2205" t="str">
            <v>Fornecimento e Instalação de Junção Simples de PVC Rígido Branco  diam. 100x50 mm</v>
          </cell>
          <cell r="C2205" t="str">
            <v>UN</v>
          </cell>
          <cell r="D2205">
            <v>14.3681</v>
          </cell>
        </row>
        <row r="2206">
          <cell r="A2206" t="str">
            <v>001.36.01080</v>
          </cell>
          <cell r="B2206" t="str">
            <v>Fornecimento e Instalação de Junção Simples de PVC Rígido Branco  diam. 100x75 mm</v>
          </cell>
          <cell r="C2206" t="str">
            <v>UN</v>
          </cell>
          <cell r="D2206">
            <v>19.0581</v>
          </cell>
        </row>
        <row r="2207">
          <cell r="A2207" t="str">
            <v>001.36.01100</v>
          </cell>
          <cell r="B2207" t="str">
            <v>Fornecimento e Instalação de Junção Simples de PVC Rígido Branco  diam. 100x100 mm</v>
          </cell>
          <cell r="C2207" t="str">
            <v>UN</v>
          </cell>
          <cell r="D2207">
            <v>13.9381</v>
          </cell>
        </row>
        <row r="2208">
          <cell r="A2208" t="str">
            <v>001.36.01120</v>
          </cell>
          <cell r="B2208" t="str">
            <v>Fornecimento e Instalação de Cap de PVC Rígido Branco diam. 50 mm</v>
          </cell>
          <cell r="C2208" t="str">
            <v>UN</v>
          </cell>
          <cell r="D2208">
            <v>3.3246000000000002</v>
          </cell>
        </row>
        <row r="2209">
          <cell r="A2209" t="str">
            <v>001.36.01140</v>
          </cell>
          <cell r="B2209" t="str">
            <v>Fornecimento e Instalação de Cap de PVC Rígido Branco diam. 75 mm</v>
          </cell>
          <cell r="C2209" t="str">
            <v>UN</v>
          </cell>
          <cell r="D2209">
            <v>5.2172000000000001</v>
          </cell>
        </row>
        <row r="2210">
          <cell r="A2210" t="str">
            <v>001.36.01160</v>
          </cell>
          <cell r="B2210" t="str">
            <v>Fornecimento e Instalação de Cap de PVC Rígido Branco diam.100 mm</v>
          </cell>
          <cell r="C2210" t="str">
            <v>UN</v>
          </cell>
          <cell r="D2210">
            <v>7.6817000000000002</v>
          </cell>
        </row>
        <row r="2211">
          <cell r="A2211" t="str">
            <v>001.36.01180</v>
          </cell>
          <cell r="B2211" t="str">
            <v>Fornecimento e Instalação de Corpo de Caixa Sifonada PVC Rígido Branco 100 x 100 x 50 mm</v>
          </cell>
          <cell r="C2211" t="str">
            <v>UN</v>
          </cell>
          <cell r="D2211">
            <v>7.8387000000000002</v>
          </cell>
        </row>
        <row r="2212">
          <cell r="A2212" t="str">
            <v>001.36.01200</v>
          </cell>
          <cell r="B2212" t="str">
            <v>Fornecimento e Instalação de Corpo de Caixa Sifonada PVC Rígido Branco 150 x 150 x 50 mm</v>
          </cell>
          <cell r="C2212" t="str">
            <v>UN</v>
          </cell>
          <cell r="D2212">
            <v>15.8287</v>
          </cell>
        </row>
        <row r="2213">
          <cell r="A2213" t="str">
            <v>001.36.01220</v>
          </cell>
          <cell r="B2213" t="str">
            <v>Fornecimento e Instalação de Corpo de Caixa Sifonada PVC Rígido Branco 150 x 185 x 75 mm</v>
          </cell>
          <cell r="C2213" t="str">
            <v>UN</v>
          </cell>
          <cell r="D2213">
            <v>17.7087</v>
          </cell>
        </row>
        <row r="2214">
          <cell r="A2214" t="str">
            <v>001.36.01240</v>
          </cell>
          <cell r="B2214" t="str">
            <v>Fornecimento e Instalação de Corpo de Caixa Sifonada PVC Rígido Branco 250 x 172 x 50 mm</v>
          </cell>
          <cell r="C2214" t="str">
            <v>UN</v>
          </cell>
          <cell r="D2214">
            <v>28.652200000000001</v>
          </cell>
        </row>
        <row r="2215">
          <cell r="A2215" t="str">
            <v>001.36.01260</v>
          </cell>
          <cell r="B2215" t="str">
            <v>Fornecimento e Instalação de Corpo de Caixa Sifonada PVC Rígido Branco 250 x 230 x 75 mm</v>
          </cell>
          <cell r="C2215" t="str">
            <v>UN</v>
          </cell>
          <cell r="D2215">
            <v>34.292200000000001</v>
          </cell>
        </row>
        <row r="2216">
          <cell r="A2216" t="str">
            <v>001.36.01280</v>
          </cell>
          <cell r="B2216" t="str">
            <v>Fornecimento e Instalação de Porta Grelha Quadrado Branco P/ Grelha Quadrada 100 mm</v>
          </cell>
          <cell r="C2216" t="str">
            <v>UN</v>
          </cell>
          <cell r="D2216">
            <v>3.0061</v>
          </cell>
        </row>
        <row r="2217">
          <cell r="A2217" t="str">
            <v>001.36.01300</v>
          </cell>
          <cell r="B2217" t="str">
            <v>Fornecimento e Instalação de Porta Grelha Quadrado Cromado P/ Grelha Redonda 100 mm</v>
          </cell>
          <cell r="C2217" t="str">
            <v>UN</v>
          </cell>
          <cell r="D2217">
            <v>2.3361000000000001</v>
          </cell>
        </row>
        <row r="2218">
          <cell r="A2218" t="str">
            <v>001.36.01320</v>
          </cell>
          <cell r="B2218" t="str">
            <v>Fornecimento e Instalação de Porta Grelha Redondo Branco 100 mm</v>
          </cell>
          <cell r="C2218" t="str">
            <v>UN</v>
          </cell>
          <cell r="D2218">
            <v>1.4360999999999999</v>
          </cell>
        </row>
        <row r="2219">
          <cell r="A2219" t="str">
            <v>001.36.01340</v>
          </cell>
          <cell r="B2219" t="str">
            <v>Fornecimento e Instalação de Porta Grelha Redondo Cromado 100 mm</v>
          </cell>
          <cell r="C2219" t="str">
            <v>UN</v>
          </cell>
          <cell r="D2219">
            <v>1.6061000000000001</v>
          </cell>
        </row>
        <row r="2220">
          <cell r="A2220" t="str">
            <v>001.36.01360</v>
          </cell>
          <cell r="B2220" t="str">
            <v>Fornecimento e Instalação de Porta Grelha Quadrada Prata 150 mm</v>
          </cell>
          <cell r="C2220" t="str">
            <v>UN</v>
          </cell>
          <cell r="D2220">
            <v>3.0461</v>
          </cell>
        </row>
        <row r="2221">
          <cell r="A2221" t="str">
            <v>001.36.01380</v>
          </cell>
          <cell r="B2221" t="str">
            <v>Fornecimento e Instalação de Porta Grelha Redonda Cinza 150 mm</v>
          </cell>
          <cell r="C2221" t="str">
            <v>UN</v>
          </cell>
          <cell r="D2221">
            <v>2.2461000000000002</v>
          </cell>
        </row>
        <row r="2222">
          <cell r="A2222" t="str">
            <v>001.36.01400</v>
          </cell>
          <cell r="B2222" t="str">
            <v>Fornecimento e Instalação de Porta Grelha Redonda Cromado 150 mm</v>
          </cell>
          <cell r="C2222" t="str">
            <v>UN</v>
          </cell>
          <cell r="D2222">
            <v>2.9661</v>
          </cell>
        </row>
        <row r="2223">
          <cell r="A2223" t="str">
            <v>001.36.01420</v>
          </cell>
          <cell r="B2223" t="str">
            <v>Fornecimento e Instalação de Grelha Redonda Branca 100 mm</v>
          </cell>
          <cell r="C2223" t="str">
            <v>UN</v>
          </cell>
          <cell r="D2223">
            <v>6.8635000000000002</v>
          </cell>
        </row>
        <row r="2224">
          <cell r="A2224" t="str">
            <v>001.36.01440</v>
          </cell>
          <cell r="B2224" t="str">
            <v>Fornecimento e Instalação de Grelha Redonda Alumínio 100 mm</v>
          </cell>
          <cell r="C2224" t="str">
            <v>UN</v>
          </cell>
          <cell r="D2224">
            <v>2.8761000000000001</v>
          </cell>
        </row>
        <row r="2225">
          <cell r="A2225" t="str">
            <v>001.36.01460</v>
          </cell>
          <cell r="B2225" t="str">
            <v>Fornecimento e Instalação de Grelha Quadrada Branca 150 mm</v>
          </cell>
          <cell r="C2225" t="str">
            <v>UN</v>
          </cell>
          <cell r="D2225">
            <v>3.0461</v>
          </cell>
        </row>
        <row r="2226">
          <cell r="A2226" t="str">
            <v>001.36.01480</v>
          </cell>
          <cell r="B2226" t="str">
            <v>Fornecimento e Instalação de Grelha Quadrada De Alumínio 150 mm</v>
          </cell>
          <cell r="C2226" t="str">
            <v>UN</v>
          </cell>
          <cell r="D2226">
            <v>15.1561</v>
          </cell>
        </row>
        <row r="2227">
          <cell r="A2227" t="str">
            <v>001.36.01500</v>
          </cell>
          <cell r="B2227" t="str">
            <v>Fornecimento e Instalação de Grelha Redonda Branca 150 mm</v>
          </cell>
          <cell r="C2227" t="str">
            <v>UN</v>
          </cell>
          <cell r="D2227">
            <v>1.8960999999999999</v>
          </cell>
        </row>
        <row r="2228">
          <cell r="A2228" t="str">
            <v>001.36.01520</v>
          </cell>
          <cell r="B2228" t="str">
            <v>Fornecimento e Instalação de Grelha Redonda Cromada 150 mm</v>
          </cell>
          <cell r="C2228" t="str">
            <v>UN</v>
          </cell>
          <cell r="D2228">
            <v>8.9560999999999993</v>
          </cell>
        </row>
        <row r="2229">
          <cell r="A2229" t="str">
            <v>001.36.01540</v>
          </cell>
          <cell r="B2229" t="str">
            <v>Fornecimento e Instalação de Porta Tampa Caixa Sifonada 250 mm</v>
          </cell>
          <cell r="C2229" t="str">
            <v>UN</v>
          </cell>
          <cell r="D2229">
            <v>5.9120999999999997</v>
          </cell>
        </row>
        <row r="2230">
          <cell r="A2230" t="str">
            <v>001.36.01560</v>
          </cell>
          <cell r="B2230" t="str">
            <v>Fornecimento e Instalação de Porta Tampa PVC Caixa Sifonada 250 mm</v>
          </cell>
          <cell r="C2230" t="str">
            <v>UN</v>
          </cell>
          <cell r="D2230">
            <v>8.7020999999999997</v>
          </cell>
        </row>
        <row r="2231">
          <cell r="A2231" t="str">
            <v>001.36.01580</v>
          </cell>
          <cell r="B2231" t="str">
            <v>Fornecimento e Instalação de Caixa Sifonada de PVC Rígido Branco 100 x 100 x 50  Para Esgoto Secundário Com Grelha Redonda PVC Cromado e Porta Grelha PVC Branco ou Cinza</v>
          </cell>
          <cell r="C2231" t="str">
            <v>UN</v>
          </cell>
          <cell r="D2231">
            <v>17.8247</v>
          </cell>
        </row>
        <row r="2232">
          <cell r="A2232" t="str">
            <v>001.36.01600</v>
          </cell>
          <cell r="B2232" t="str">
            <v>Fornecimento e Instalação de Caixa de Gordura de PVC Sifonada Conj. Completo de 250 x 172 x 50mm</v>
          </cell>
          <cell r="C2232" t="str">
            <v>UN</v>
          </cell>
          <cell r="D2232">
            <v>45.404699999999998</v>
          </cell>
        </row>
        <row r="2233">
          <cell r="A2233" t="str">
            <v>001.36.01620</v>
          </cell>
          <cell r="B2233" t="str">
            <v>Fornecimento e Instalação de Caixa de Gordura de PVC Sifonada Conj. Completo de 250 x 230 x 75mm</v>
          </cell>
          <cell r="C2233" t="str">
            <v>UN</v>
          </cell>
          <cell r="D2233">
            <v>50.784700000000001</v>
          </cell>
        </row>
        <row r="2234">
          <cell r="A2234" t="str">
            <v>001.36.01640</v>
          </cell>
          <cell r="B2234" t="str">
            <v>Execução de caixa de inspeção em alvenaria de tijolos maciço de 1/2 vez revestida com argamassa de cimento e areia 1:3 com impermeabilizante e tampa de concreto armado (e=0.07 m) conf. det. n. 15 dop 20 x 20 x 20 cm</v>
          </cell>
          <cell r="C2234" t="str">
            <v>UN</v>
          </cell>
          <cell r="D2234">
            <v>23.231400000000001</v>
          </cell>
        </row>
        <row r="2235">
          <cell r="A2235" t="str">
            <v>001.36.01660</v>
          </cell>
          <cell r="B2235" t="str">
            <v>Execução de caixa de inspeção em alvenaria de tijolos maciço de 1/2 vez revestida com argamassa de cimento e areia 1:3 com impermeabilizante e tampa de concreto armado (e=0.07 m) conf. det. n. 15 dop 30 x 30 x 20 cm</v>
          </cell>
          <cell r="C2235" t="str">
            <v>UN</v>
          </cell>
          <cell r="D2235">
            <v>40.063299999999998</v>
          </cell>
        </row>
        <row r="2236">
          <cell r="A2236" t="str">
            <v>001.36.01680</v>
          </cell>
          <cell r="B2236" t="str">
            <v>Execução de caixa de inspeção em alvenaria de tijolos maciço de 1/2 vez revestida com argamassa de cimento e areia 1:3 com impermeabilizante e tampa de concreto armado (e=0.07 m) conf. det. n. 15 dop 40 x 40 x 30 cm</v>
          </cell>
          <cell r="C2236" t="str">
            <v>UN</v>
          </cell>
          <cell r="D2236">
            <v>54.901000000000003</v>
          </cell>
        </row>
        <row r="2237">
          <cell r="A2237" t="str">
            <v>001.36.01700</v>
          </cell>
          <cell r="B2237" t="str">
            <v>Execução de caixa de inspeção em alvenaria de tijolos maciço de 1/2 vez revestida com argamassa de cimento e areia 1:3 com impermeabilizante e tampa de concreto armado (e=0.07 m) conf. det. n. 15 dop 50 x 50 x 30 cm</v>
          </cell>
          <cell r="C2237" t="str">
            <v>UN</v>
          </cell>
          <cell r="D2237">
            <v>66.790099999999995</v>
          </cell>
        </row>
        <row r="2238">
          <cell r="A2238" t="str">
            <v>001.36.01720</v>
          </cell>
          <cell r="B2238" t="str">
            <v>Execução de caixa de inspeção em alvenaria de tijolos maciço de 1/2 vez revestida com argamassa de cimento e areia 1:3 com impermeabilizante e tampa de concreto armado (e=0.07 m) conf. det. n. 15 dop 50 x 50 x 40 cm</v>
          </cell>
          <cell r="C2238" t="str">
            <v>UN</v>
          </cell>
          <cell r="D2238">
            <v>71.784800000000004</v>
          </cell>
        </row>
        <row r="2239">
          <cell r="A2239" t="str">
            <v>001.36.01740</v>
          </cell>
          <cell r="B2239" t="str">
            <v>Execução de caixa de inspeção em alvenaria de tijolos maciço de 1/2 vez revestida com argamassa de cimento e areia 1:3 com impermeabilizante e tampa de concreto armado (e=0.07 m) conf. det. n. 15 dop 60 x 60 x 50 cm</v>
          </cell>
          <cell r="C2239" t="str">
            <v>UN</v>
          </cell>
          <cell r="D2239">
            <v>98.110500000000002</v>
          </cell>
        </row>
        <row r="2240">
          <cell r="A2240" t="str">
            <v>001.36.01760</v>
          </cell>
          <cell r="B2240" t="str">
            <v>Execução de caixa de inspeção em alvenaria de tijolos maciço de 1/2 vez revestida com argamassa de cimento e areia 1:3 com impermeabilizante e tampa de concreto armado (e=0.07 m) conf. det. n. 15 dop 70 x 70 x 50 cm</v>
          </cell>
          <cell r="C2240" t="str">
            <v>UN</v>
          </cell>
          <cell r="D2240">
            <v>113.9851</v>
          </cell>
        </row>
        <row r="2241">
          <cell r="A2241" t="str">
            <v>001.36.01780</v>
          </cell>
          <cell r="B2241" t="str">
            <v>Execução de caixa de inspeção em alvenaria de tijolos maciço de 1/2 vez revestida com argamassa de cimento e areia 1:3 com impermeabilizante e tampa de concreto armado (e=0.07 m) conf. det. n. 15 dop 80 x 80 x 60 cm</v>
          </cell>
          <cell r="C2241" t="str">
            <v>UN</v>
          </cell>
          <cell r="D2241">
            <v>145.40780000000001</v>
          </cell>
        </row>
        <row r="2242">
          <cell r="A2242" t="str">
            <v>001.36.01800</v>
          </cell>
          <cell r="B2242" t="str">
            <v>Execução de caixa de inspeção em alvenaria de tijolos maciço de 1/2 vez revestida com argamassa de cimento e areia 1:3 com impermeabilizante e tampa de concreto armado (e=0.07 m) conf. det. n. 15 dop 100 x 100 x 100 cm</v>
          </cell>
          <cell r="C2242" t="str">
            <v>UN</v>
          </cell>
          <cell r="D2242">
            <v>242.2895</v>
          </cell>
        </row>
        <row r="2243">
          <cell r="A2243" t="str">
            <v>001.36.01820</v>
          </cell>
          <cell r="B2243" t="str">
            <v>Execução de vala de infiltração com seção trapezoidal (base menor=0,50 m, base maior = 1,00 m), contendo camadas de brita nº 04 (0,20 m e 0,30 m) areia grossa( 0,50 m) e aterro ( 0,50m), inclusive 2 (dois) tubos de pvc perfurados p/ dreno - 100 mm, conf</v>
          </cell>
          <cell r="C2243" t="str">
            <v>ML</v>
          </cell>
          <cell r="D2243">
            <v>69.007099999999994</v>
          </cell>
        </row>
        <row r="2244">
          <cell r="A2244" t="str">
            <v>001.36.01840</v>
          </cell>
          <cell r="B2244" t="str">
            <v>Fornecimento de camada filtrante de areia 0.30 m e pedra 0.60 m (seixo rolado) apiloado s/ escavação</v>
          </cell>
          <cell r="C2244" t="str">
            <v>ML</v>
          </cell>
          <cell r="D2244">
            <v>49.545499999999997</v>
          </cell>
        </row>
        <row r="2245">
          <cell r="A2245" t="str">
            <v>001.36.01860</v>
          </cell>
          <cell r="B2245" t="str">
            <v>Fornecimento de dreno em pedra (cascalho) seccao trapezoidal base maior 60 cm base menor 30 cm e altura 50 cm incl escavação</v>
          </cell>
          <cell r="C2245" t="str">
            <v>ML</v>
          </cell>
          <cell r="D2245">
            <v>8.7035</v>
          </cell>
        </row>
        <row r="2246">
          <cell r="A2246" t="str">
            <v>001.36.01880</v>
          </cell>
          <cell r="B2246" t="str">
            <v>Fornecimento de dreno com secao trapezoidal (base menor = 0,50m, base maior = 1,0m e altura de 1,50m), em camadas de brita nº 2 e 4 e areia grossa inclusive tubo de pvc perfurado d=1,50 mm, conf. det. do dvop</v>
          </cell>
          <cell r="C2246" t="str">
            <v>ML</v>
          </cell>
          <cell r="D2246">
            <v>80.3994</v>
          </cell>
        </row>
        <row r="2247">
          <cell r="A2247" t="str">
            <v>001.36.01900</v>
          </cell>
          <cell r="B2247" t="str">
            <v>Fornecimento e aplicação de brita nr. 4</v>
          </cell>
          <cell r="C2247" t="str">
            <v>M3</v>
          </cell>
          <cell r="D2247">
            <v>64.261899999999997</v>
          </cell>
        </row>
        <row r="2248">
          <cell r="A2248" t="str">
            <v>001.36.01920</v>
          </cell>
          <cell r="B2248" t="str">
            <v>Execução de fossa séptica conf. det. n. 8 dop 1.60 x 0.80 x 1.50 m</v>
          </cell>
          <cell r="C2248" t="str">
            <v>UN</v>
          </cell>
          <cell r="D2248">
            <v>948.8252</v>
          </cell>
        </row>
        <row r="2249">
          <cell r="A2249" t="str">
            <v>001.36.01940</v>
          </cell>
          <cell r="B2249" t="str">
            <v>Execução de fossa séptica conf. det. n. 2.50 x 1.15 x 1.50 m</v>
          </cell>
          <cell r="C2249" t="str">
            <v>UN</v>
          </cell>
          <cell r="D2249">
            <v>1510.8584000000001</v>
          </cell>
        </row>
        <row r="2250">
          <cell r="A2250" t="str">
            <v>001.36.01960</v>
          </cell>
          <cell r="B2250" t="str">
            <v>Execução de fossa séptica conf. det. n. 2.80 x 1.40 x 1.50 m</v>
          </cell>
          <cell r="C2250" t="str">
            <v>UN</v>
          </cell>
          <cell r="D2250">
            <v>1736.2940000000001</v>
          </cell>
        </row>
        <row r="2251">
          <cell r="A2251" t="str">
            <v>001.36.01980</v>
          </cell>
          <cell r="B2251" t="str">
            <v>Execução de fossa séptica conf. det. n. 3.20 x 1.60 x 1.80 m</v>
          </cell>
          <cell r="C2251" t="str">
            <v>UN</v>
          </cell>
          <cell r="D2251">
            <v>2312.5273000000002</v>
          </cell>
        </row>
        <row r="2252">
          <cell r="A2252" t="str">
            <v>001.36.02000</v>
          </cell>
          <cell r="B2252" t="str">
            <v>Execução de fossa séptica conf. det. n. 3.50 x 1.75 x 1.80 m</v>
          </cell>
          <cell r="C2252" t="str">
            <v>UN</v>
          </cell>
          <cell r="D2252">
            <v>2631.7867000000001</v>
          </cell>
        </row>
        <row r="2253">
          <cell r="A2253" t="str">
            <v>001.36.02020</v>
          </cell>
          <cell r="B2253" t="str">
            <v>Execução de fossa séptica conf. det. n. 3.80 x 1.90 x 1.80 m</v>
          </cell>
          <cell r="C2253" t="str">
            <v>UN</v>
          </cell>
          <cell r="D2253">
            <v>2837.3157000000001</v>
          </cell>
        </row>
        <row r="2254">
          <cell r="A2254" t="str">
            <v>001.36.02040</v>
          </cell>
          <cell r="B2254" t="str">
            <v>Execução de fossa séptica conf. det. n. 4.00 x 2.00 x 1.80 m</v>
          </cell>
          <cell r="C2254" t="str">
            <v>UN</v>
          </cell>
          <cell r="D2254">
            <v>3064.5392000000002</v>
          </cell>
        </row>
        <row r="2255">
          <cell r="A2255" t="str">
            <v>001.36.02060</v>
          </cell>
          <cell r="B2255" t="str">
            <v>Execução de sumidouro conf. det. n. 12 dop diâmetro 1.50 m e profundidade 1.50 m</v>
          </cell>
          <cell r="C2255" t="str">
            <v>UN</v>
          </cell>
          <cell r="D2255">
            <v>562.08330000000001</v>
          </cell>
        </row>
        <row r="2256">
          <cell r="A2256" t="str">
            <v>001.36.02080</v>
          </cell>
          <cell r="B2256" t="str">
            <v>Execução de sumidouro conf. det. n. 12 dop diâmetro 1.50 e prof. 2.00 m</v>
          </cell>
          <cell r="C2256" t="str">
            <v>UN</v>
          </cell>
          <cell r="D2256">
            <v>644.72990000000004</v>
          </cell>
        </row>
        <row r="2257">
          <cell r="A2257" t="str">
            <v>001.36.02100</v>
          </cell>
          <cell r="B2257" t="str">
            <v>Execução de sumidouro conf. det. n. 12 dop diâmetro 1.50 e prof. 3.00 m</v>
          </cell>
          <cell r="C2257" t="str">
            <v>UN</v>
          </cell>
          <cell r="D2257">
            <v>824.00490000000002</v>
          </cell>
        </row>
        <row r="2258">
          <cell r="A2258" t="str">
            <v>001.36.02120</v>
          </cell>
          <cell r="B2258" t="str">
            <v>Execução de sumidouro conf. det. n. 12 dop diâmetro 2.00 m e prof. 2.00 m</v>
          </cell>
          <cell r="C2258" t="str">
            <v>UN</v>
          </cell>
          <cell r="D2258">
            <v>954.32929999999999</v>
          </cell>
        </row>
        <row r="2259">
          <cell r="A2259" t="str">
            <v>001.36.02140</v>
          </cell>
          <cell r="B2259" t="str">
            <v>Execução de sumidouro conf. det. n. 12 dop diâmetro 2.00 m e prof. 3.00m</v>
          </cell>
          <cell r="C2259" t="str">
            <v>UN</v>
          </cell>
          <cell r="D2259">
            <v>1203.1472000000001</v>
          </cell>
        </row>
        <row r="2260">
          <cell r="A2260" t="str">
            <v>001.36.02160</v>
          </cell>
          <cell r="B2260" t="str">
            <v>Execução de sumidouro conf. det. n. 12 dop diâmetro 2.00 e prof. 3.20 m</v>
          </cell>
          <cell r="C2260" t="str">
            <v>UN</v>
          </cell>
          <cell r="D2260">
            <v>1253.3332</v>
          </cell>
        </row>
        <row r="2261">
          <cell r="A2261" t="str">
            <v>001.36.02180</v>
          </cell>
          <cell r="B2261" t="str">
            <v>Execução de sumidouro conf. det. n. 12 dop diâmetro 2.00 m e prof. 4.15 m</v>
          </cell>
          <cell r="C2261" t="str">
            <v>UN</v>
          </cell>
          <cell r="D2261">
            <v>1490.0231000000001</v>
          </cell>
        </row>
        <row r="2262">
          <cell r="A2262" t="str">
            <v>001.36.02200</v>
          </cell>
          <cell r="B2262" t="str">
            <v>Execução de sumidouro conf. det. n. 12 dop diâmetro 2.00 m e prof. 4.50 m</v>
          </cell>
          <cell r="C2262" t="str">
            <v>UN</v>
          </cell>
          <cell r="D2262">
            <v>1577.4663</v>
          </cell>
        </row>
        <row r="2263">
          <cell r="A2263" t="str">
            <v>001.36.02220</v>
          </cell>
          <cell r="B2263" t="str">
            <v>Execução de sumidouro conf. det. n. 12 dop diâmetro 3.00 m e prof. 3.30 m</v>
          </cell>
          <cell r="C2263" t="str">
            <v>UN</v>
          </cell>
          <cell r="D2263">
            <v>2272.6619000000001</v>
          </cell>
        </row>
        <row r="2264">
          <cell r="A2264" t="str">
            <v>001.36.02240</v>
          </cell>
          <cell r="B2264" t="str">
            <v>Execução de filtro anaeróbico d = 2,20 m, conforme detalhe do dvop</v>
          </cell>
          <cell r="C2264" t="str">
            <v>UN</v>
          </cell>
          <cell r="D2264">
            <v>7704.1607999999997</v>
          </cell>
        </row>
        <row r="2265">
          <cell r="A2265" t="str">
            <v>001.37</v>
          </cell>
          <cell r="B2265" t="str">
            <v>INSTALAÇÕES HIDRÁULICAS - 'INSTALAÇÕES PREVENÇÃO E COMBATE A INCÊNDIO</v>
          </cell>
        </row>
        <row r="2266">
          <cell r="A2266" t="str">
            <v>001.37.00020</v>
          </cell>
          <cell r="B2266" t="str">
            <v>Fornecimento e Instalação de Extintor de Água Pressurizada 10 Lts, incl. suporte e sinalização.</v>
          </cell>
          <cell r="C2266" t="str">
            <v>UN</v>
          </cell>
          <cell r="D2266">
            <v>93.770099999999999</v>
          </cell>
        </row>
        <row r="2267">
          <cell r="A2267" t="str">
            <v>001.37.00040</v>
          </cell>
          <cell r="B2267" t="str">
            <v>Fornecimento e Instalação de Extintor de Gás Carbônico (CO2) 6 kg, incl. suporte e sinalização.</v>
          </cell>
          <cell r="C2267" t="str">
            <v>UN</v>
          </cell>
          <cell r="D2267">
            <v>388.40010000000001</v>
          </cell>
        </row>
        <row r="2268">
          <cell r="A2268" t="str">
            <v>001.37.00060</v>
          </cell>
          <cell r="B2268" t="str">
            <v>Fornecimento e Instalação de Extintor de Pó Químico 4 kg, incl. suporte e sinalização.</v>
          </cell>
          <cell r="C2268" t="str">
            <v>UN</v>
          </cell>
          <cell r="D2268">
            <v>91.820099999999996</v>
          </cell>
        </row>
        <row r="2269">
          <cell r="A2269" t="str">
            <v>001.37.00080</v>
          </cell>
          <cell r="B2269" t="str">
            <v>Fornecimento e Instalação de Tubo de Aço Galvanizado - classe média - Tipo Manesmann diâm. 63 mm</v>
          </cell>
          <cell r="C2269" t="str">
            <v>M</v>
          </cell>
          <cell r="D2269">
            <v>51.279600000000002</v>
          </cell>
        </row>
        <row r="2270">
          <cell r="A2270" t="str">
            <v>001.37.00100</v>
          </cell>
          <cell r="B2270" t="str">
            <v>Fornecimento e Instalação de Tubo de Aço Galvanizado - classe média - Tipo Manesmann diâm. 75 mm</v>
          </cell>
          <cell r="C2270" t="str">
            <v>M</v>
          </cell>
          <cell r="D2270">
            <v>62.240299999999998</v>
          </cell>
        </row>
        <row r="2271">
          <cell r="A2271" t="str">
            <v>001.37.00120</v>
          </cell>
          <cell r="B2271" t="str">
            <v>Fornecimento e Instalação de Luva Galvanizada c/ rosca - classe 10 - Tipo Tupy  diâm. 63 mm</v>
          </cell>
          <cell r="C2271" t="str">
            <v>UN</v>
          </cell>
          <cell r="D2271">
            <v>15.4269</v>
          </cell>
        </row>
        <row r="2272">
          <cell r="A2272" t="str">
            <v>001.37.00140</v>
          </cell>
          <cell r="B2272" t="str">
            <v>Fornecimento e Instalação de Luva Galvanizada c/ rosca - classe 10 - Tipo Tupy  diâm. 75 mm</v>
          </cell>
          <cell r="C2272" t="str">
            <v>UN</v>
          </cell>
          <cell r="D2272">
            <v>24.017700000000001</v>
          </cell>
        </row>
        <row r="2273">
          <cell r="A2273" t="str">
            <v>001.37.00160</v>
          </cell>
          <cell r="B2273" t="str">
            <v>Fornecimento e Instalação de Cotovelo Galvanizado c/ rosca - classe 10 - Tipo Tupy  diâm. 63 mm</v>
          </cell>
          <cell r="C2273" t="str">
            <v>UN</v>
          </cell>
          <cell r="D2273">
            <v>20.0977</v>
          </cell>
        </row>
        <row r="2274">
          <cell r="A2274" t="str">
            <v>001.37.00180</v>
          </cell>
          <cell r="B2274" t="str">
            <v>Fornecimento e Instalação de Cotovelo Galvanizado c/ rosca - classe 10 - Tipo Tupy  diâm. 75 mm</v>
          </cell>
          <cell r="C2274" t="str">
            <v>UN</v>
          </cell>
          <cell r="D2274">
            <v>31.986899999999999</v>
          </cell>
        </row>
        <row r="2275">
          <cell r="A2275" t="str">
            <v>001.37.00200</v>
          </cell>
          <cell r="B2275" t="str">
            <v>Fornecimento e Instalação de Te Galvanizado c/ rosca - classe 10 - Tipo Tupy  diâm. 63 mm</v>
          </cell>
          <cell r="C2275" t="str">
            <v>UN</v>
          </cell>
          <cell r="D2275">
            <v>30.220400000000001</v>
          </cell>
        </row>
        <row r="2276">
          <cell r="A2276" t="str">
            <v>001.37.00220</v>
          </cell>
          <cell r="B2276" t="str">
            <v>Fornecimento e Instalação de Flange Galvanizado Sextavado - classe 10 - Tipo Tupy  diâm. 75 mm</v>
          </cell>
          <cell r="C2276" t="str">
            <v>UN</v>
          </cell>
          <cell r="D2276">
            <v>39.456899999999997</v>
          </cell>
        </row>
        <row r="2277">
          <cell r="A2277" t="str">
            <v>001.37.00240</v>
          </cell>
          <cell r="B2277" t="str">
            <v>Fornecimento e Instalação de Niple Duplo Galvanizado  - classe 10 - Tipo Tupy  diâm. 63 mm</v>
          </cell>
          <cell r="C2277" t="str">
            <v>UN</v>
          </cell>
          <cell r="D2277">
            <v>14.2104</v>
          </cell>
        </row>
        <row r="2278">
          <cell r="A2278" t="str">
            <v>001.37.00260</v>
          </cell>
          <cell r="B2278" t="str">
            <v>Fornecimento e Instalação de Niple Duplo Galvanizado  - classe 10 - Tipo Tupy  diâm. 75 mm</v>
          </cell>
          <cell r="C2278" t="str">
            <v>UN</v>
          </cell>
          <cell r="D2278">
            <v>21.056899999999999</v>
          </cell>
        </row>
        <row r="2279">
          <cell r="A2279" t="str">
            <v>001.37.00280</v>
          </cell>
          <cell r="B2279" t="str">
            <v>Fornecimento e Instalação de Luva de União Assento em Bronze  - Tipo Tupy  diâm. 63 mm</v>
          </cell>
          <cell r="C2279" t="str">
            <v>UN</v>
          </cell>
          <cell r="D2279">
            <v>68.126900000000006</v>
          </cell>
        </row>
        <row r="2280">
          <cell r="A2280" t="str">
            <v>001.37.00300</v>
          </cell>
          <cell r="B2280" t="str">
            <v>Fornecimento e Instalação de Luva de União Assento em Bronze  - Tipo Tupy  diâm. 75 mm</v>
          </cell>
          <cell r="C2280" t="str">
            <v>UN</v>
          </cell>
          <cell r="D2280">
            <v>100.82689999999999</v>
          </cell>
        </row>
        <row r="2281">
          <cell r="A2281" t="str">
            <v>001.37.00320</v>
          </cell>
          <cell r="B2281" t="str">
            <v>Fornecimento e Instalação de Registro de Gaveta Industrial Bronze diâm.63 mm</v>
          </cell>
          <cell r="C2281" t="str">
            <v>UN</v>
          </cell>
          <cell r="D2281">
            <v>299.85770000000002</v>
          </cell>
        </row>
        <row r="2282">
          <cell r="A2282" t="str">
            <v>001.37.00340</v>
          </cell>
          <cell r="B2282" t="str">
            <v>Fornecimento e Instalação de Registro de Gaveta Industrial Bronze diâm.75 mm</v>
          </cell>
          <cell r="C2282" t="str">
            <v>UN</v>
          </cell>
          <cell r="D2282">
            <v>205.06290000000001</v>
          </cell>
        </row>
        <row r="2283">
          <cell r="A2283" t="str">
            <v>001.37.00360</v>
          </cell>
          <cell r="B2283" t="str">
            <v>Fornecimento e Instalação de Válvula de Retenção Horizontal 4 Com Portinhola 63 mm</v>
          </cell>
          <cell r="C2283" t="str">
            <v>UN</v>
          </cell>
          <cell r="D2283">
            <v>293.02460000000002</v>
          </cell>
        </row>
        <row r="2284">
          <cell r="A2284" t="str">
            <v>001.37.00380</v>
          </cell>
          <cell r="B2284" t="str">
            <v>Fornecimento e Instalação de Registro Angular P/ Incêndio 63 mm</v>
          </cell>
          <cell r="C2284" t="str">
            <v>UN</v>
          </cell>
          <cell r="D2284">
            <v>76.3095</v>
          </cell>
        </row>
        <row r="2285">
          <cell r="A2285" t="str">
            <v>001.37.00400</v>
          </cell>
          <cell r="B2285" t="str">
            <v>Fornecimento e Instalação de Engate Rápido """"""""storz"""""""" c/ red. ferro galvanizado diâm. 63 mm x 35 mm</v>
          </cell>
          <cell r="C2285" t="str">
            <v>UN</v>
          </cell>
          <cell r="D2285">
            <v>34.570399999999999</v>
          </cell>
        </row>
        <row r="2286">
          <cell r="A2286" t="str">
            <v>001.37.00420</v>
          </cell>
          <cell r="B2286" t="str">
            <v>Fornecimento e Instalaçao de Hidrante de Recalque Composto de Caixa da Alvenaria, Registro globo angular 45º - 2 1/2"""""""" e Tampa de fºfº 40 x 60 cm</v>
          </cell>
          <cell r="C2286" t="str">
            <v>UN</v>
          </cell>
          <cell r="D2286">
            <v>297.37799999999999</v>
          </cell>
        </row>
        <row r="2287">
          <cell r="A2287" t="str">
            <v>001.37.00440</v>
          </cell>
          <cell r="B2287" t="str">
            <v>Fornecimento e Instalação de Hidrante de Recalque Composto de Caixa de Alvenaria, Registro Globo Angular 45º - 1 1/2"""""""" e tampa de fºfº 80x60 cm</v>
          </cell>
          <cell r="C2287" t="str">
            <v>UN</v>
          </cell>
          <cell r="D2287">
            <v>379.5772</v>
          </cell>
        </row>
        <row r="2288">
          <cell r="A2288" t="str">
            <v>001.37.00460</v>
          </cell>
          <cell r="B2288" t="str">
            <v>Fornecimento e Instalação de Mangueira Fibra Sintética Pura Tipo I Graud - Tipo Parsh com Adaptador e Esguicho diâm. 1 1/2 pol</v>
          </cell>
          <cell r="C2288" t="str">
            <v>UN</v>
          </cell>
          <cell r="D2288">
            <v>220.42429999999999</v>
          </cell>
        </row>
        <row r="2289">
          <cell r="A2289" t="str">
            <v>001.37.00480</v>
          </cell>
          <cell r="B2289" t="str">
            <v>Fornecimento e Instalação de Armário em Chapa de Aço-Com Ventilação Adequada - Visor c/ Inspeção c/ Inscrição Incêndio, Cesto Interno p/ Abrigo da Mangueira e Esguicho tipo """"""""bucha spiero"""""""" ou similar 75x45x17 cm</v>
          </cell>
          <cell r="C2289" t="str">
            <v>UN</v>
          </cell>
          <cell r="D2289">
            <v>143.2268</v>
          </cell>
        </row>
        <row r="2290">
          <cell r="A2290" t="str">
            <v>001.37.00500</v>
          </cell>
          <cell r="B2290" t="str">
            <v>Fornecimento e Instalação de Armário em Chapa de Aço-Com Ventilação Adequada - Visor c/ Inspeção c/ Inscrição Incêndio, Cesto Interno p/ Abrigo da Mangueira e Esguicho tipo """"""""bucha spiero"""""""" ou similar 90x60x17 cm</v>
          </cell>
          <cell r="C2290" t="str">
            <v>UN</v>
          </cell>
          <cell r="D2290">
            <v>188.0968</v>
          </cell>
        </row>
        <row r="2291">
          <cell r="A2291" t="str">
            <v>001.38</v>
          </cell>
          <cell r="B2291" t="str">
            <v>INSTALAÇÕES HIDRÁULICA -  DRENAGEM</v>
          </cell>
        </row>
        <row r="2292">
          <cell r="A2292" t="str">
            <v>001.38.00020</v>
          </cell>
          <cell r="B2292" t="str">
            <v>Fornecimento, assentamento e rejuntamento de tubos de concreto com armação simples 1000 mm</v>
          </cell>
          <cell r="C2292" t="str">
            <v>ML</v>
          </cell>
          <cell r="D2292">
            <v>153.0557</v>
          </cell>
        </row>
        <row r="2293">
          <cell r="A2293" t="str">
            <v>001.38.00040</v>
          </cell>
          <cell r="B2293" t="str">
            <v>Fornecimento, assentamento e rejuntamento de tubos de concreto com armação simples  800 mm</v>
          </cell>
          <cell r="C2293" t="str">
            <v>ML</v>
          </cell>
          <cell r="D2293">
            <v>111.7846</v>
          </cell>
        </row>
        <row r="2294">
          <cell r="A2294" t="str">
            <v>001.38.00060</v>
          </cell>
          <cell r="B2294" t="str">
            <v>Fornecimento, assentamento e rejuntamento de tubos de concreto com armação simples  600 mm</v>
          </cell>
          <cell r="C2294" t="str">
            <v>ML</v>
          </cell>
          <cell r="D2294">
            <v>84.930099999999996</v>
          </cell>
        </row>
        <row r="2295">
          <cell r="A2295" t="str">
            <v>001.38.00080</v>
          </cell>
          <cell r="B2295" t="str">
            <v>Fornecimento, assentamento e rejuntamento de tubos de concreto com armação simples  400 mm</v>
          </cell>
          <cell r="C2295" t="str">
            <v>ML</v>
          </cell>
          <cell r="D2295">
            <v>44.812199999999997</v>
          </cell>
        </row>
        <row r="2296">
          <cell r="A2296" t="str">
            <v>001.38.00100</v>
          </cell>
          <cell r="B2296" t="str">
            <v>Fornecimento, assentamento e rejuntamento de tubos de concreto com armação dupla 1000 mm</v>
          </cell>
          <cell r="C2296" t="str">
            <v>ML</v>
          </cell>
          <cell r="D2296">
            <v>188.0557</v>
          </cell>
        </row>
        <row r="2297">
          <cell r="A2297" t="str">
            <v>001.38.00120</v>
          </cell>
          <cell r="B2297" t="str">
            <v>Fornecimento, assentamento e rejuntamento de tubos de concreto com armação dupla  800 mm</v>
          </cell>
          <cell r="C2297" t="str">
            <v>ML</v>
          </cell>
          <cell r="D2297">
            <v>135.78460000000001</v>
          </cell>
        </row>
        <row r="2298">
          <cell r="A2298" t="str">
            <v>001.38.00140</v>
          </cell>
          <cell r="B2298" t="str">
            <v>Fornecimento, assentamento e rejuntamento de tubos de concreto sem armação  600 mm</v>
          </cell>
          <cell r="C2298" t="str">
            <v>ML</v>
          </cell>
          <cell r="D2298">
            <v>66.163899999999998</v>
          </cell>
        </row>
        <row r="2299">
          <cell r="A2299" t="str">
            <v>001.38.00160</v>
          </cell>
          <cell r="B2299" t="str">
            <v>Fornecimento, assentamento e rejuntamento de tubos de concreto sem armação  500 mm</v>
          </cell>
          <cell r="C2299" t="str">
            <v>ML</v>
          </cell>
          <cell r="D2299">
            <v>48.966700000000003</v>
          </cell>
        </row>
        <row r="2300">
          <cell r="A2300" t="str">
            <v>001.38.00180</v>
          </cell>
          <cell r="B2300" t="str">
            <v>Fornecimento, assentamento e rejuntamento de tubos de concreto sem armação  400 mm</v>
          </cell>
          <cell r="C2300" t="str">
            <v>ML</v>
          </cell>
          <cell r="D2300">
            <v>34.812199999999997</v>
          </cell>
        </row>
        <row r="2301">
          <cell r="A2301" t="str">
            <v>001.38.00200</v>
          </cell>
          <cell r="B2301" t="str">
            <v>Fornecimento, assentamento e rejuntamento de tubos de concreto sem armação  350 mm</v>
          </cell>
          <cell r="C2301" t="str">
            <v>ML</v>
          </cell>
          <cell r="D2301">
            <v>26.312200000000001</v>
          </cell>
        </row>
        <row r="2302">
          <cell r="A2302" t="str">
            <v>001.38.00220</v>
          </cell>
          <cell r="B2302" t="str">
            <v>Fornecimento, assentamento e rejuntamento de tubos de concreto sem armação  300 mm</v>
          </cell>
          <cell r="C2302" t="str">
            <v>ML</v>
          </cell>
          <cell r="D2302">
            <v>21.926100000000002</v>
          </cell>
        </row>
        <row r="2303">
          <cell r="A2303" t="str">
            <v>001.38.00240</v>
          </cell>
          <cell r="B2303" t="str">
            <v>Fornecimento, assentamento e rejuntamento de tubos de concreto sem armação  250 mm</v>
          </cell>
          <cell r="C2303" t="str">
            <v>ML</v>
          </cell>
          <cell r="D2303">
            <v>20.926100000000002</v>
          </cell>
        </row>
        <row r="2304">
          <cell r="A2304" t="str">
            <v>001.38.00260</v>
          </cell>
          <cell r="B2304" t="str">
            <v>Fornecimento, assentamento e rejuntamento de tubos de concreto sem armação  200 mm</v>
          </cell>
          <cell r="C2304" t="str">
            <v>ML</v>
          </cell>
          <cell r="D2304">
            <v>16.706299999999999</v>
          </cell>
        </row>
        <row r="2305">
          <cell r="A2305" t="str">
            <v>001.38.00280</v>
          </cell>
          <cell r="B2305" t="str">
            <v>Fornecimento, assentamento e rejuntamento de tubos de concreto sem armação  150 mm</v>
          </cell>
          <cell r="C2305" t="str">
            <v>ML</v>
          </cell>
          <cell r="D2305">
            <v>14.706300000000001</v>
          </cell>
        </row>
        <row r="2306">
          <cell r="A2306" t="str">
            <v>001.38.00300</v>
          </cell>
          <cell r="B2306" t="str">
            <v>Fornecimento, assentamento e rejuntamento de tubos de concreto sem armação  100 mm</v>
          </cell>
          <cell r="C2306" t="str">
            <v>ML</v>
          </cell>
          <cell r="D2306">
            <v>11.6576</v>
          </cell>
        </row>
        <row r="2307">
          <cell r="A2307" t="str">
            <v>001.38.00320</v>
          </cell>
          <cell r="B2307" t="str">
            <v>Fornecimento, assentamento e rejuntamento de tubo de concreto poroso mf 400 mm</v>
          </cell>
          <cell r="C2307" t="str">
            <v>ML</v>
          </cell>
          <cell r="D2307">
            <v>38.312199999999997</v>
          </cell>
        </row>
        <row r="2308">
          <cell r="A2308" t="str">
            <v>001.38.00340</v>
          </cell>
          <cell r="B2308" t="str">
            <v>Fornecimento, assentamento e rejuntamento de tubo de concreto poroso mf 350 mm</v>
          </cell>
          <cell r="C2308" t="str">
            <v>ML</v>
          </cell>
          <cell r="D2308">
            <v>28.312200000000001</v>
          </cell>
        </row>
        <row r="2309">
          <cell r="A2309" t="str">
            <v>001.38.00360</v>
          </cell>
          <cell r="B2309" t="str">
            <v>Fornecimento, assentamento e rejuntamento de tubo de concreto poroso mf 300 mm</v>
          </cell>
          <cell r="C2309" t="str">
            <v>ML</v>
          </cell>
          <cell r="D2309">
            <v>19.180900000000001</v>
          </cell>
        </row>
        <row r="2310">
          <cell r="A2310" t="str">
            <v>001.38.00380</v>
          </cell>
          <cell r="B2310" t="str">
            <v>Fornecimento, assentamento e rejuntamento de tubo de concreto poroso mf 250 mm</v>
          </cell>
          <cell r="C2310" t="str">
            <v>ML</v>
          </cell>
          <cell r="D2310">
            <v>22.426100000000002</v>
          </cell>
        </row>
        <row r="2311">
          <cell r="A2311" t="str">
            <v>001.38.00400</v>
          </cell>
          <cell r="B2311" t="str">
            <v>Fornecimento, assentamento e rejuntamento de tubo de concreto poroso mf 200 mm</v>
          </cell>
          <cell r="C2311" t="str">
            <v>ML</v>
          </cell>
          <cell r="D2311">
            <v>16.906300000000002</v>
          </cell>
        </row>
        <row r="2312">
          <cell r="A2312" t="str">
            <v>001.38.00420</v>
          </cell>
          <cell r="B2312" t="str">
            <v>Fornecimento, assentamento e rejuntamento de tubo de concreto poroso mf 150 mm</v>
          </cell>
          <cell r="C2312" t="str">
            <v>ML</v>
          </cell>
          <cell r="D2312">
            <v>16.906300000000002</v>
          </cell>
        </row>
        <row r="2313">
          <cell r="A2313" t="str">
            <v>001.38.00440</v>
          </cell>
          <cell r="B2313" t="str">
            <v>Fornecimento, assentamento e rejuntamento de tubo de concreto poroso mf 100 mm</v>
          </cell>
          <cell r="C2313" t="str">
            <v>ML</v>
          </cell>
          <cell r="D2313">
            <v>20.457599999999999</v>
          </cell>
        </row>
        <row r="2314">
          <cell r="A2314" t="str">
            <v>001.38.00460</v>
          </cell>
          <cell r="B2314" t="str">
            <v>Execução de poço de visita conf. det. do dop n.4 120x120x50 cm</v>
          </cell>
          <cell r="C2314" t="str">
            <v>UN</v>
          </cell>
          <cell r="D2314">
            <v>715.09040000000005</v>
          </cell>
        </row>
        <row r="2315">
          <cell r="A2315" t="str">
            <v>001.38.00480</v>
          </cell>
          <cell r="B2315" t="str">
            <v>Execução de poço de visita conf. det. do dop n.4 120x120x70 cm</v>
          </cell>
          <cell r="C2315" t="str">
            <v>UN</v>
          </cell>
          <cell r="D2315">
            <v>804.0521</v>
          </cell>
        </row>
        <row r="2316">
          <cell r="A2316" t="str">
            <v>001.38.00500</v>
          </cell>
          <cell r="B2316" t="str">
            <v>Execução de poço de visita conf. det. do dop n.4 120x120x105 cm</v>
          </cell>
          <cell r="C2316" t="str">
            <v>UN</v>
          </cell>
          <cell r="D2316">
            <v>965.39700000000005</v>
          </cell>
        </row>
        <row r="2317">
          <cell r="A2317" t="str">
            <v>001.38.00520</v>
          </cell>
          <cell r="B2317" t="str">
            <v>Execução de poço de visita conf. det. do dop n.4 120x120x120 cm</v>
          </cell>
          <cell r="C2317" t="str">
            <v>UN</v>
          </cell>
          <cell r="D2317">
            <v>1020.6141</v>
          </cell>
        </row>
        <row r="2318">
          <cell r="A2318" t="str">
            <v>001.38.00540</v>
          </cell>
          <cell r="B2318" t="str">
            <v>Execução de poço de visita conf. det. do dop n.4 120x120x140 cm</v>
          </cell>
          <cell r="C2318" t="str">
            <v>UN</v>
          </cell>
          <cell r="D2318">
            <v>1469.8430000000001</v>
          </cell>
        </row>
        <row r="2319">
          <cell r="A2319" t="str">
            <v>001.38.00560</v>
          </cell>
          <cell r="B2319" t="str">
            <v>Execução de poço de visita conf. det. do dop n.4 120x120x190 cm</v>
          </cell>
          <cell r="C2319" t="str">
            <v>UN</v>
          </cell>
          <cell r="D2319">
            <v>1384.06</v>
          </cell>
        </row>
        <row r="2320">
          <cell r="A2320" t="str">
            <v>001.38.00580</v>
          </cell>
          <cell r="B2320" t="str">
            <v>Execução de caixa de passagem conf. det. n7 do dop 30 x 30 x 30 cm</v>
          </cell>
          <cell r="C2320" t="str">
            <v>UN</v>
          </cell>
          <cell r="D2320">
            <v>38.663499999999999</v>
          </cell>
        </row>
        <row r="2321">
          <cell r="A2321" t="str">
            <v>001.38.00600</v>
          </cell>
          <cell r="B2321" t="str">
            <v>Execução de caixa de passagem conf. det. n7 do dop 40 x 40 x 40 cm</v>
          </cell>
          <cell r="C2321" t="str">
            <v>UN</v>
          </cell>
          <cell r="D2321">
            <v>58.388500000000001</v>
          </cell>
        </row>
        <row r="2322">
          <cell r="A2322" t="str">
            <v>001.38.00620</v>
          </cell>
          <cell r="B2322" t="str">
            <v>Execução de caixa de passagem conf. det. n7 do dop 50 x 50 x 50 cm</v>
          </cell>
          <cell r="C2322" t="str">
            <v>UN</v>
          </cell>
          <cell r="D2322">
            <v>83.884299999999996</v>
          </cell>
        </row>
        <row r="2323">
          <cell r="A2323" t="str">
            <v>001.38.00640</v>
          </cell>
          <cell r="B2323" t="str">
            <v>Execução de caixa de passagem conf. det. n7 do dop 60 x 60 x 60 cm</v>
          </cell>
          <cell r="C2323" t="str">
            <v>UN</v>
          </cell>
          <cell r="D2323">
            <v>111.6461</v>
          </cell>
        </row>
        <row r="2324">
          <cell r="A2324" t="str">
            <v>001.38.00660</v>
          </cell>
          <cell r="B2324" t="str">
            <v>Execução de caixa de passagem conf. det. n7 do dop 70 x 70 x 70 cm</v>
          </cell>
          <cell r="C2324" t="str">
            <v>UN</v>
          </cell>
          <cell r="D2324">
            <v>114.449</v>
          </cell>
        </row>
        <row r="2325">
          <cell r="A2325" t="str">
            <v>001.38.00680</v>
          </cell>
          <cell r="B2325" t="str">
            <v>Execução de caixa de passagem conf. det. n7 do dop 80 x 80 x 80 cm</v>
          </cell>
          <cell r="C2325" t="str">
            <v>UN</v>
          </cell>
          <cell r="D2325">
            <v>145.4623</v>
          </cell>
        </row>
        <row r="2326">
          <cell r="A2326" t="str">
            <v>001.38.00700</v>
          </cell>
          <cell r="B2326" t="str">
            <v>Execução de caixa de passagem conf. det. n7 do dop 90 x 90 x 90 cm</v>
          </cell>
          <cell r="C2326" t="str">
            <v>UN</v>
          </cell>
          <cell r="D2326">
            <v>241.50059999999999</v>
          </cell>
        </row>
        <row r="2327">
          <cell r="A2327" t="str">
            <v>001.38.00720</v>
          </cell>
          <cell r="B2327" t="str">
            <v>Execução de caixa de passagem conf. det. n7 do dop 100 x 100 x 100 cm</v>
          </cell>
          <cell r="C2327" t="str">
            <v>UN</v>
          </cell>
          <cell r="D2327">
            <v>242.2895</v>
          </cell>
        </row>
        <row r="2328">
          <cell r="A2328" t="str">
            <v>001.38.00740</v>
          </cell>
          <cell r="B2328" t="str">
            <v>Execução de caixa de passagem conf. det. n7 do dop 100 x 100 x 120 cm</v>
          </cell>
          <cell r="C2328" t="str">
            <v>UND</v>
          </cell>
          <cell r="D2328">
            <v>329.363</v>
          </cell>
        </row>
        <row r="2329">
          <cell r="A2329" t="str">
            <v>001.38.00760</v>
          </cell>
          <cell r="B2329" t="str">
            <v>Execução de caixa de passagem conf. det. n7 do dop 110 x 0.60 x 0.60 cm</v>
          </cell>
          <cell r="C2329" t="str">
            <v>UN</v>
          </cell>
          <cell r="D2329">
            <v>10.512600000000001</v>
          </cell>
        </row>
        <row r="2330">
          <cell r="A2330" t="str">
            <v>001.38.00780</v>
          </cell>
          <cell r="B2330" t="str">
            <v>Execução de caixa de areia dimensões 50 x 50 x 50 cm</v>
          </cell>
          <cell r="C2330" t="str">
            <v>UN</v>
          </cell>
          <cell r="D2330">
            <v>83.884299999999996</v>
          </cell>
        </row>
        <row r="2331">
          <cell r="A2331" t="str">
            <v>001.38.00800</v>
          </cell>
          <cell r="B2331" t="str">
            <v>Execução de canaleta para talude em concreto simples traço 1:4:8 com 8 cm espessura conf. det. n.32 e 33</v>
          </cell>
          <cell r="C2331" t="str">
            <v>ML</v>
          </cell>
          <cell r="D2331">
            <v>27.216799999999999</v>
          </cell>
        </row>
        <row r="2332">
          <cell r="A2332" t="str">
            <v>001.38.00820</v>
          </cell>
          <cell r="B2332" t="str">
            <v>Execução de canaleta de tijolo maciço 1/2 vez l=0,30 m inclusive grelha de ferro</v>
          </cell>
          <cell r="C2332" t="str">
            <v>ML</v>
          </cell>
          <cell r="D2332">
            <v>74.859399999999994</v>
          </cell>
        </row>
        <row r="2333">
          <cell r="A2333" t="str">
            <v>001.38.00840</v>
          </cell>
          <cell r="B2333" t="str">
            <v>Fornecimento e instalação de aspersor ou irrigador para jardim de metal - diamentro 3/4""""""""</v>
          </cell>
          <cell r="C2333" t="str">
            <v>UN</v>
          </cell>
          <cell r="D2333">
            <v>15</v>
          </cell>
        </row>
        <row r="2334">
          <cell r="A2334" t="str">
            <v>001.39</v>
          </cell>
          <cell r="B2334" t="str">
            <v>LIMPEZA</v>
          </cell>
        </row>
        <row r="2335">
          <cell r="A2335" t="str">
            <v>001.39.00020</v>
          </cell>
          <cell r="B2335" t="str">
            <v>Limpeza geral da obra</v>
          </cell>
          <cell r="C2335" t="str">
            <v>M2</v>
          </cell>
          <cell r="D2335">
            <v>1.9156</v>
          </cell>
        </row>
        <row r="2336">
          <cell r="A2336" t="str">
            <v>001.39.00060</v>
          </cell>
          <cell r="B2336" t="str">
            <v>Execução de Retirada de entulho em Caçamba inclusive Carga Manual distância até 30 mts</v>
          </cell>
          <cell r="C2336" t="str">
            <v>M3</v>
          </cell>
          <cell r="D2336">
            <v>16.448899999999998</v>
          </cell>
        </row>
      </sheetData>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Solum"/>
      <sheetName val="Plan2"/>
      <sheetName val="Plan3"/>
      <sheetName val="cobertura quadra"/>
      <sheetName val="CRON REF"/>
      <sheetName val="cobertura_quadra"/>
      <sheetName val="CRON_REF"/>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erviços"/>
      <sheetName val="Orçamento"/>
      <sheetName val="TRANSPORTE"/>
      <sheetName val="DRENAGEM"/>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002060"/>
  </sheetPr>
  <dimension ref="A1:K29"/>
  <sheetViews>
    <sheetView tabSelected="1" workbookViewId="0">
      <selection activeCell="F17" sqref="F17"/>
    </sheetView>
  </sheetViews>
  <sheetFormatPr defaultRowHeight="12.75"/>
  <cols>
    <col min="1" max="1" width="8" style="87" customWidth="1"/>
    <col min="2" max="2" width="56.5703125" style="87" customWidth="1"/>
    <col min="3" max="3" width="19.140625" style="87" bestFit="1" customWidth="1"/>
    <col min="4" max="4" width="14.42578125" style="87" customWidth="1"/>
    <col min="5" max="6" width="9.140625" style="87"/>
    <col min="7" max="7" width="14.28515625" style="87" bestFit="1" customWidth="1"/>
    <col min="8" max="16384" width="9.140625" style="87"/>
  </cols>
  <sheetData>
    <row r="1" spans="1:11" s="48" customFormat="1" ht="15">
      <c r="A1" s="316" t="str">
        <f>ORÇAMENTO!A1</f>
        <v xml:space="preserve">PREFEITURA MUNICIPAL DE PARANAÍTA </v>
      </c>
      <c r="B1" s="317"/>
      <c r="C1" s="317"/>
      <c r="D1" s="318"/>
    </row>
    <row r="2" spans="1:11" s="48" customFormat="1" ht="18" customHeight="1">
      <c r="A2" s="319" t="str">
        <f>ORÇAMENTO!A1</f>
        <v xml:space="preserve">PREFEITURA MUNICIPAL DE PARANAÍTA </v>
      </c>
      <c r="B2" s="320"/>
      <c r="C2" s="320"/>
      <c r="D2" s="321"/>
    </row>
    <row r="3" spans="1:11" s="48" customFormat="1" ht="18" customHeight="1">
      <c r="A3" s="322" t="str">
        <f>ORÇAMENTO!A3</f>
        <v>CNPJ 03.239.043/0001-12</v>
      </c>
      <c r="B3" s="323"/>
      <c r="C3" s="323"/>
      <c r="D3" s="324"/>
    </row>
    <row r="4" spans="1:11" s="48" customFormat="1" ht="18">
      <c r="A4" s="311"/>
      <c r="B4" s="311"/>
      <c r="C4" s="311"/>
      <c r="D4" s="311"/>
    </row>
    <row r="5" spans="1:11" s="7" customFormat="1" ht="20.100000000000001" customHeight="1">
      <c r="A5" s="315" t="str">
        <f>ORÇAMENTO!A5</f>
        <v>OBJETO: INSTALAÇÃO DE SISTEMA DE COMBATE À INCÊNDIO (PSCIP)</v>
      </c>
      <c r="B5" s="315"/>
      <c r="C5" s="315"/>
      <c r="D5" s="315"/>
      <c r="E5" s="139"/>
      <c r="F5" s="139"/>
      <c r="G5" s="139"/>
      <c r="H5" s="139"/>
      <c r="I5" s="139"/>
      <c r="J5" s="119"/>
      <c r="K5" s="6"/>
    </row>
    <row r="6" spans="1:11" s="7" customFormat="1" ht="35.1" customHeight="1">
      <c r="A6" s="315" t="str">
        <f>ORÇAMENTO!A6</f>
        <v>LOCAL: VIA 01, LOTE LE2 E AP15, SETOR SUL, CEP: 78590-000, PARANAÍTA - MATO GROSSO</v>
      </c>
      <c r="B6" s="315"/>
      <c r="C6" s="315"/>
      <c r="D6" s="315"/>
      <c r="E6" s="315"/>
      <c r="F6" s="315"/>
      <c r="G6" s="315"/>
      <c r="H6" s="315"/>
      <c r="I6" s="137"/>
      <c r="J6" s="119"/>
      <c r="K6" s="6"/>
    </row>
    <row r="7" spans="1:11" s="7" customFormat="1" ht="18" customHeight="1">
      <c r="A7" s="315" t="str">
        <f>ORÇAMENTO!A7</f>
        <v>RESPONSÁVEL TÉCNICO: ALEX OSCAR DE SOUSA - CREA PR 141259/D</v>
      </c>
      <c r="B7" s="315"/>
      <c r="C7" s="315"/>
      <c r="D7" s="315"/>
      <c r="E7" s="315"/>
      <c r="F7" s="315"/>
      <c r="G7" s="315"/>
      <c r="H7" s="315"/>
      <c r="I7" s="137"/>
      <c r="J7" s="119"/>
      <c r="K7" s="6"/>
    </row>
    <row r="8" spans="1:11" s="7" customFormat="1" ht="18" customHeight="1">
      <c r="A8" s="315" t="str">
        <f>ORÇAMENTO!A8</f>
        <v>TABELA SINAPI SETEMBRO_2018 DESONERADA</v>
      </c>
      <c r="B8" s="315"/>
      <c r="C8" s="315"/>
      <c r="D8" s="315"/>
      <c r="E8" s="315"/>
      <c r="F8" s="315"/>
      <c r="G8" s="315"/>
      <c r="H8" s="315"/>
      <c r="I8" s="137"/>
      <c r="J8" s="119"/>
      <c r="K8" s="6"/>
    </row>
    <row r="9" spans="1:11" s="48" customFormat="1" ht="18.75" thickBot="1">
      <c r="A9" s="311"/>
      <c r="B9" s="311"/>
      <c r="C9" s="311"/>
      <c r="D9" s="311"/>
    </row>
    <row r="10" spans="1:11" s="48" customFormat="1" ht="18.75" thickBot="1">
      <c r="A10" s="312" t="s">
        <v>22</v>
      </c>
      <c r="B10" s="313"/>
      <c r="C10" s="313"/>
      <c r="D10" s="314"/>
    </row>
    <row r="11" spans="1:11" s="48" customFormat="1" ht="17.25" thickBot="1">
      <c r="A11" s="293"/>
      <c r="B11" s="294"/>
      <c r="C11" s="294"/>
      <c r="D11" s="295"/>
    </row>
    <row r="12" spans="1:11" ht="18.75" customHeight="1" thickBot="1">
      <c r="A12" s="296"/>
      <c r="B12" s="297"/>
      <c r="C12" s="182" t="s">
        <v>59</v>
      </c>
      <c r="D12" s="181">
        <f>ORÇAMENTO!I11</f>
        <v>0.2979</v>
      </c>
      <c r="E12" s="86"/>
    </row>
    <row r="13" spans="1:11" ht="12.75" customHeight="1">
      <c r="A13" s="298" t="s">
        <v>3</v>
      </c>
      <c r="B13" s="300" t="s">
        <v>43</v>
      </c>
      <c r="C13" s="303" t="s">
        <v>60</v>
      </c>
      <c r="D13" s="305" t="s">
        <v>61</v>
      </c>
    </row>
    <row r="14" spans="1:11" ht="13.5" thickBot="1">
      <c r="A14" s="299"/>
      <c r="B14" s="301"/>
      <c r="C14" s="304"/>
      <c r="D14" s="306"/>
    </row>
    <row r="15" spans="1:11" ht="20.100000000000001" customHeight="1" thickBot="1">
      <c r="A15" s="88"/>
      <c r="B15" s="307">
        <f>CRONOGRAMA!B16</f>
        <v>0</v>
      </c>
      <c r="C15" s="308"/>
      <c r="D15" s="89"/>
      <c r="E15" s="90"/>
    </row>
    <row r="16" spans="1:11" ht="30.75" customHeight="1">
      <c r="A16" s="91" t="str">
        <f>CRONOGRAMA!A17</f>
        <v>1.0</v>
      </c>
      <c r="B16" s="92" t="str">
        <f>CRONOGRAMA!B17</f>
        <v>ADMINISTRAÇÃO DA OBRA</v>
      </c>
      <c r="C16" s="93">
        <f>CRONOGRAMA!C17</f>
        <v>11162.77</v>
      </c>
      <c r="D16" s="94">
        <f>(C16/$C$20)</f>
        <v>6.4217381494542952E-2</v>
      </c>
      <c r="E16" s="90"/>
    </row>
    <row r="17" spans="1:5" ht="30.75" customHeight="1">
      <c r="A17" s="91" t="str">
        <f>CRONOGRAMA!A18</f>
        <v>2.0</v>
      </c>
      <c r="B17" s="92" t="str">
        <f>CRONOGRAMA!B18</f>
        <v>INSTALAÇÕES ESPECIAIS - PSCIP (COMBATE À INCÊNDIO)</v>
      </c>
      <c r="C17" s="93">
        <f>CRONOGRAMA!C18</f>
        <v>123502.12999999998</v>
      </c>
      <c r="D17" s="95">
        <f>(C17/$C$20)</f>
        <v>0.71048524672627278</v>
      </c>
      <c r="E17" s="90"/>
    </row>
    <row r="18" spans="1:5" ht="30.75" customHeight="1">
      <c r="A18" s="91" t="str">
        <f>ORÇAMENTO!A56</f>
        <v>3.0</v>
      </c>
      <c r="B18" s="92" t="str">
        <f>ORÇAMENTO!D56</f>
        <v>RESERVATÓRIO 20.000 LITROS</v>
      </c>
      <c r="C18" s="93">
        <f>ORÇAMENTO!I66</f>
        <v>39162.959999999992</v>
      </c>
      <c r="D18" s="95">
        <f>(C18/$C$20)</f>
        <v>0.22529737177918432</v>
      </c>
      <c r="E18" s="90"/>
    </row>
    <row r="19" spans="1:5" ht="30.75" customHeight="1">
      <c r="A19" s="91"/>
      <c r="B19" s="92"/>
      <c r="C19" s="93"/>
      <c r="D19" s="95"/>
      <c r="E19" s="90"/>
    </row>
    <row r="20" spans="1:5" ht="15">
      <c r="A20" s="309" t="s">
        <v>110</v>
      </c>
      <c r="B20" s="310"/>
      <c r="C20" s="96">
        <f>SUM(C16:C18)</f>
        <v>173827.85999999996</v>
      </c>
      <c r="D20" s="95">
        <f>SUM(D16:D18)</f>
        <v>1</v>
      </c>
    </row>
    <row r="21" spans="1:5" ht="15">
      <c r="A21" s="309"/>
      <c r="B21" s="310"/>
      <c r="C21" s="97"/>
      <c r="D21" s="98"/>
    </row>
    <row r="24" spans="1:5">
      <c r="A24" s="302" t="str">
        <f>ORÇAMENTO!A73</f>
        <v>_________________________________</v>
      </c>
      <c r="B24" s="302"/>
      <c r="C24" s="302"/>
      <c r="D24" s="302"/>
    </row>
    <row r="25" spans="1:5">
      <c r="A25" s="302" t="str">
        <f>ORÇAMENTO!A74</f>
        <v>ALEX OSCAR DE SOUSA</v>
      </c>
      <c r="B25" s="302"/>
      <c r="C25" s="302"/>
      <c r="D25" s="302"/>
    </row>
    <row r="26" spans="1:5">
      <c r="A26" s="292" t="str">
        <f>ORÇAMENTO!A75</f>
        <v>ENG. CIVIL</v>
      </c>
      <c r="B26" s="292"/>
      <c r="C26" s="292"/>
      <c r="D26" s="292"/>
    </row>
    <row r="27" spans="1:5">
      <c r="A27" s="292" t="str">
        <f>ORÇAMENTO!A76</f>
        <v>CREA PR 141259/D</v>
      </c>
      <c r="B27" s="292"/>
      <c r="C27" s="292"/>
      <c r="D27" s="292"/>
    </row>
    <row r="29" spans="1:5">
      <c r="C29" s="99"/>
    </row>
  </sheetData>
  <mergeCells count="26">
    <mergeCell ref="E7:H7"/>
    <mergeCell ref="A8:D8"/>
    <mergeCell ref="E8:H8"/>
    <mergeCell ref="A1:D1"/>
    <mergeCell ref="A2:D2"/>
    <mergeCell ref="A3:D3"/>
    <mergeCell ref="E6:H6"/>
    <mergeCell ref="A9:D9"/>
    <mergeCell ref="A10:D10"/>
    <mergeCell ref="A4:D4"/>
    <mergeCell ref="A5:D5"/>
    <mergeCell ref="A6:D6"/>
    <mergeCell ref="A7:D7"/>
    <mergeCell ref="A27:D27"/>
    <mergeCell ref="A11:D11"/>
    <mergeCell ref="A12:B12"/>
    <mergeCell ref="A13:A14"/>
    <mergeCell ref="B13:B14"/>
    <mergeCell ref="A25:D25"/>
    <mergeCell ref="A26:D26"/>
    <mergeCell ref="C13:C14"/>
    <mergeCell ref="D13:D14"/>
    <mergeCell ref="B15:C15"/>
    <mergeCell ref="A20:B20"/>
    <mergeCell ref="A21:B21"/>
    <mergeCell ref="A24:D24"/>
  </mergeCells>
  <printOptions horizontalCentered="1"/>
  <pageMargins left="0.78740157480314965" right="0.39370078740157483" top="0.78740157480314965" bottom="0.59055118110236227" header="0.31496062992125984" footer="0.31496062992125984"/>
  <pageSetup paperSize="9" scale="89" orientation="portrait" r:id="rId1"/>
  <headerFooter>
    <oddFooter>Página &amp;P de &amp;N</oddFooter>
  </headerFooter>
</worksheet>
</file>

<file path=xl/worksheets/sheet2.xml><?xml version="1.0" encoding="utf-8"?>
<worksheet xmlns="http://schemas.openxmlformats.org/spreadsheetml/2006/main" xmlns:r="http://schemas.openxmlformats.org/officeDocument/2006/relationships">
  <sheetPr codeName="Plan4">
    <tabColor rgb="FF002060"/>
  </sheetPr>
  <dimension ref="A1:M76"/>
  <sheetViews>
    <sheetView workbookViewId="0">
      <selection activeCell="B81" sqref="B81"/>
    </sheetView>
  </sheetViews>
  <sheetFormatPr defaultRowHeight="14.25"/>
  <cols>
    <col min="1" max="1" width="7.85546875" style="14" bestFit="1" customWidth="1"/>
    <col min="2" max="2" width="10.7109375" style="15" customWidth="1"/>
    <col min="3" max="3" width="8.42578125" style="14" bestFit="1" customWidth="1"/>
    <col min="4" max="4" width="90.7109375" style="136" customWidth="1"/>
    <col min="5" max="5" width="6.85546875" style="14" customWidth="1"/>
    <col min="6" max="6" width="14.7109375" style="16" customWidth="1"/>
    <col min="7" max="8" width="14.7109375" style="18" customWidth="1"/>
    <col min="9" max="9" width="15.7109375" style="16" bestFit="1" customWidth="1"/>
    <col min="10" max="10" width="18.85546875" style="153" customWidth="1"/>
    <col min="11" max="11" width="14.140625" style="9" customWidth="1"/>
    <col min="12" max="12" width="19.42578125" style="12" customWidth="1"/>
    <col min="13" max="13" width="19" style="12" customWidth="1"/>
    <col min="14" max="14" width="23.5703125" style="12" customWidth="1"/>
    <col min="15" max="15" width="9.140625" style="12"/>
    <col min="16" max="16" width="5.28515625" style="12" customWidth="1"/>
    <col min="17" max="19" width="9.140625" style="12"/>
    <col min="20" max="20" width="11" style="12" customWidth="1"/>
    <col min="21" max="16384" width="9.140625" style="12"/>
  </cols>
  <sheetData>
    <row r="1" spans="1:13" ht="15" customHeight="1">
      <c r="A1" s="316" t="s">
        <v>506</v>
      </c>
      <c r="B1" s="317"/>
      <c r="C1" s="317"/>
      <c r="D1" s="317"/>
      <c r="E1" s="317"/>
      <c r="F1" s="317"/>
      <c r="G1" s="317"/>
      <c r="H1" s="317"/>
      <c r="I1" s="318"/>
    </row>
    <row r="2" spans="1:13" ht="15" customHeight="1">
      <c r="A2" s="319" t="s">
        <v>257</v>
      </c>
      <c r="B2" s="320"/>
      <c r="C2" s="320"/>
      <c r="D2" s="320"/>
      <c r="E2" s="320"/>
      <c r="F2" s="320"/>
      <c r="G2" s="320"/>
      <c r="H2" s="320"/>
      <c r="I2" s="321"/>
    </row>
    <row r="3" spans="1:13" ht="15">
      <c r="A3" s="322" t="s">
        <v>507</v>
      </c>
      <c r="B3" s="323"/>
      <c r="C3" s="323"/>
      <c r="D3" s="323"/>
      <c r="E3" s="323"/>
      <c r="F3" s="323"/>
      <c r="G3" s="323"/>
      <c r="H3" s="323"/>
      <c r="I3" s="324"/>
    </row>
    <row r="4" spans="1:13" s="3" customFormat="1" ht="18.75" customHeight="1">
      <c r="A4" s="333"/>
      <c r="B4" s="333"/>
      <c r="C4" s="333"/>
      <c r="D4" s="333"/>
      <c r="E4" s="333"/>
      <c r="F4" s="333"/>
      <c r="G4" s="333"/>
      <c r="H4" s="333"/>
      <c r="I4" s="333"/>
      <c r="J4" s="154"/>
      <c r="K4" s="9"/>
      <c r="L4" s="1"/>
      <c r="M4" s="1"/>
    </row>
    <row r="5" spans="1:13" s="7" customFormat="1" ht="20.100000000000001" customHeight="1">
      <c r="A5" s="315" t="s">
        <v>305</v>
      </c>
      <c r="B5" s="315"/>
      <c r="C5" s="315"/>
      <c r="D5" s="315"/>
      <c r="E5" s="315"/>
      <c r="F5" s="315"/>
      <c r="G5" s="315"/>
      <c r="H5" s="315"/>
      <c r="I5" s="315"/>
      <c r="J5" s="154"/>
      <c r="K5" s="6"/>
    </row>
    <row r="6" spans="1:13" s="7" customFormat="1" ht="20.100000000000001" customHeight="1">
      <c r="A6" s="315" t="s">
        <v>306</v>
      </c>
      <c r="B6" s="315"/>
      <c r="C6" s="315"/>
      <c r="D6" s="315"/>
      <c r="E6" s="315"/>
      <c r="F6" s="315"/>
      <c r="G6" s="315"/>
      <c r="H6" s="315"/>
      <c r="I6" s="315"/>
      <c r="J6" s="154"/>
      <c r="K6" s="6"/>
    </row>
    <row r="7" spans="1:13" s="7" customFormat="1" ht="18" customHeight="1">
      <c r="A7" s="315" t="s">
        <v>160</v>
      </c>
      <c r="B7" s="315"/>
      <c r="C7" s="315"/>
      <c r="D7" s="315"/>
      <c r="E7" s="315"/>
      <c r="F7" s="315"/>
      <c r="G7" s="315"/>
      <c r="H7" s="315"/>
      <c r="I7" s="315"/>
      <c r="J7" s="154"/>
      <c r="K7" s="6"/>
    </row>
    <row r="8" spans="1:13" s="7" customFormat="1" ht="18" customHeight="1">
      <c r="A8" s="315" t="s">
        <v>259</v>
      </c>
      <c r="B8" s="315"/>
      <c r="C8" s="315"/>
      <c r="D8" s="315"/>
      <c r="E8" s="315"/>
      <c r="F8" s="315"/>
      <c r="G8" s="315"/>
      <c r="H8" s="315"/>
      <c r="I8" s="315"/>
      <c r="J8" s="154"/>
      <c r="K8" s="6"/>
    </row>
    <row r="9" spans="1:13" s="3" customFormat="1" ht="18.75" customHeight="1" thickBot="1">
      <c r="A9" s="333"/>
      <c r="B9" s="333"/>
      <c r="C9" s="333"/>
      <c r="D9" s="333"/>
      <c r="E9" s="333"/>
      <c r="F9" s="333"/>
      <c r="G9" s="333"/>
      <c r="H9" s="333"/>
      <c r="I9" s="333"/>
      <c r="J9" s="154"/>
      <c r="K9" s="9"/>
      <c r="L9" s="1"/>
      <c r="M9" s="1"/>
    </row>
    <row r="10" spans="1:13" s="3" customFormat="1" ht="18" customHeight="1" thickBot="1">
      <c r="A10" s="312" t="s">
        <v>11</v>
      </c>
      <c r="B10" s="313"/>
      <c r="C10" s="313"/>
      <c r="D10" s="313"/>
      <c r="E10" s="313"/>
      <c r="F10" s="313"/>
      <c r="G10" s="313"/>
      <c r="H10" s="313"/>
      <c r="I10" s="314"/>
      <c r="J10" s="154"/>
      <c r="K10" s="8"/>
    </row>
    <row r="11" spans="1:13" s="3" customFormat="1" ht="18.75" customHeight="1" thickBot="1">
      <c r="A11" s="331" t="s">
        <v>13</v>
      </c>
      <c r="B11" s="332"/>
      <c r="C11" s="332"/>
      <c r="D11" s="332"/>
      <c r="E11" s="332"/>
      <c r="F11" s="332"/>
      <c r="G11" s="332"/>
      <c r="H11" s="332"/>
      <c r="I11" s="287">
        <v>0.2979</v>
      </c>
      <c r="J11" s="154"/>
      <c r="K11" s="9"/>
      <c r="L11" s="1"/>
      <c r="M11" s="1"/>
    </row>
    <row r="12" spans="1:13" s="3" customFormat="1" ht="15.75" thickBot="1">
      <c r="A12" s="23" t="s">
        <v>3</v>
      </c>
      <c r="B12" s="5" t="s">
        <v>5</v>
      </c>
      <c r="C12" s="2" t="s">
        <v>0</v>
      </c>
      <c r="D12" s="152" t="s">
        <v>6</v>
      </c>
      <c r="E12" s="2" t="s">
        <v>7</v>
      </c>
      <c r="F12" s="140" t="s">
        <v>8</v>
      </c>
      <c r="G12" s="141" t="s">
        <v>9</v>
      </c>
      <c r="H12" s="141" t="s">
        <v>12</v>
      </c>
      <c r="I12" s="142" t="s">
        <v>10</v>
      </c>
      <c r="J12" s="154"/>
      <c r="K12" s="4"/>
      <c r="L12" s="1"/>
      <c r="M12" s="1"/>
    </row>
    <row r="13" spans="1:13" s="10" customFormat="1" ht="12.75" customHeight="1">
      <c r="A13" s="337"/>
      <c r="B13" s="338"/>
      <c r="C13" s="338"/>
      <c r="D13" s="338"/>
      <c r="E13" s="338"/>
      <c r="F13" s="338"/>
      <c r="G13" s="338"/>
      <c r="H13" s="338"/>
      <c r="I13" s="339"/>
      <c r="J13" s="155"/>
      <c r="K13" s="11"/>
    </row>
    <row r="14" spans="1:13" ht="15">
      <c r="A14" s="30" t="s">
        <v>96</v>
      </c>
      <c r="B14" s="31"/>
      <c r="C14" s="32"/>
      <c r="D14" s="132" t="s">
        <v>21</v>
      </c>
      <c r="E14" s="33"/>
      <c r="F14" s="34"/>
      <c r="G14" s="35"/>
      <c r="H14" s="35"/>
      <c r="I14" s="36"/>
    </row>
    <row r="15" spans="1:13" ht="15.75" thickBot="1">
      <c r="A15" s="25" t="s">
        <v>20</v>
      </c>
      <c r="B15" s="185">
        <v>102</v>
      </c>
      <c r="C15" s="185" t="s">
        <v>57</v>
      </c>
      <c r="D15" s="133" t="s">
        <v>351</v>
      </c>
      <c r="E15" s="13" t="s">
        <v>26</v>
      </c>
      <c r="F15" s="20">
        <v>1</v>
      </c>
      <c r="G15" s="19">
        <f>'CPU GERAL'!K16</f>
        <v>8600.64</v>
      </c>
      <c r="H15" s="49">
        <f>TRUNC(G15*(1+$I$11),2)</f>
        <v>11162.77</v>
      </c>
      <c r="I15" s="24">
        <f>TRUNC(F15*H15,2)</f>
        <v>11162.77</v>
      </c>
      <c r="J15" s="156">
        <f>I68-I16</f>
        <v>162665.09</v>
      </c>
    </row>
    <row r="16" spans="1:13" ht="15.75" thickBot="1">
      <c r="A16" s="340" t="s">
        <v>1</v>
      </c>
      <c r="B16" s="341"/>
      <c r="C16" s="341"/>
      <c r="D16" s="341"/>
      <c r="E16" s="341"/>
      <c r="F16" s="341"/>
      <c r="G16" s="341"/>
      <c r="H16" s="37"/>
      <c r="I16" s="38">
        <f>SUM(I15:I15)</f>
        <v>11162.77</v>
      </c>
      <c r="J16" s="291">
        <f>H15/J15</f>
        <v>6.8624251214566084E-2</v>
      </c>
    </row>
    <row r="17" spans="1:9" ht="15">
      <c r="A17" s="114"/>
      <c r="B17" s="115"/>
      <c r="C17" s="115"/>
      <c r="D17" s="134"/>
      <c r="E17" s="115"/>
      <c r="F17" s="115"/>
      <c r="G17" s="115"/>
      <c r="H17" s="115"/>
      <c r="I17" s="116"/>
    </row>
    <row r="18" spans="1:9" ht="15">
      <c r="A18" s="41" t="s">
        <v>97</v>
      </c>
      <c r="B18" s="39"/>
      <c r="C18" s="40"/>
      <c r="D18" s="135" t="s">
        <v>111</v>
      </c>
      <c r="E18" s="42"/>
      <c r="F18" s="45"/>
      <c r="G18" s="43"/>
      <c r="H18" s="43"/>
      <c r="I18" s="44"/>
    </row>
    <row r="19" spans="1:9" ht="15">
      <c r="A19" s="143" t="s">
        <v>30</v>
      </c>
      <c r="B19" s="144"/>
      <c r="C19" s="145"/>
      <c r="D19" s="146" t="s">
        <v>184</v>
      </c>
      <c r="E19" s="147"/>
      <c r="F19" s="148"/>
      <c r="G19" s="149"/>
      <c r="H19" s="150"/>
      <c r="I19" s="151"/>
    </row>
    <row r="20" spans="1:9">
      <c r="A20" s="27" t="s">
        <v>352</v>
      </c>
      <c r="B20" s="13">
        <v>84665</v>
      </c>
      <c r="C20" s="13" t="s">
        <v>4</v>
      </c>
      <c r="D20" s="133" t="s">
        <v>128</v>
      </c>
      <c r="E20" s="13" t="s">
        <v>29</v>
      </c>
      <c r="F20" s="17">
        <v>58</v>
      </c>
      <c r="G20" s="17">
        <v>16.23</v>
      </c>
      <c r="H20" s="21">
        <f t="shared" ref="H20:H26" si="0">TRUNC(G20*(1+$I$11),2)</f>
        <v>21.06</v>
      </c>
      <c r="I20" s="26">
        <f t="shared" ref="I20:I26" si="1">TRUNC(F20*H20,2)</f>
        <v>1221.48</v>
      </c>
    </row>
    <row r="21" spans="1:9" ht="28.5">
      <c r="A21" s="27" t="s">
        <v>353</v>
      </c>
      <c r="B21" s="186">
        <v>122</v>
      </c>
      <c r="C21" s="186" t="s">
        <v>57</v>
      </c>
      <c r="D21" s="133" t="s">
        <v>187</v>
      </c>
      <c r="E21" s="13" t="s">
        <v>29</v>
      </c>
      <c r="F21" s="113">
        <v>1.4</v>
      </c>
      <c r="G21" s="22">
        <v>312.66000000000003</v>
      </c>
      <c r="H21" s="21">
        <f t="shared" si="0"/>
        <v>405.8</v>
      </c>
      <c r="I21" s="24">
        <f t="shared" si="1"/>
        <v>568.12</v>
      </c>
    </row>
    <row r="22" spans="1:9" ht="15">
      <c r="A22" s="27" t="s">
        <v>354</v>
      </c>
      <c r="B22" s="186">
        <v>112</v>
      </c>
      <c r="C22" s="186" t="s">
        <v>57</v>
      </c>
      <c r="D22" s="133" t="s">
        <v>188</v>
      </c>
      <c r="E22" s="13" t="s">
        <v>28</v>
      </c>
      <c r="F22" s="17">
        <v>214</v>
      </c>
      <c r="G22" s="17">
        <v>31.79</v>
      </c>
      <c r="H22" s="21">
        <f t="shared" si="0"/>
        <v>41.26</v>
      </c>
      <c r="I22" s="26">
        <f t="shared" si="1"/>
        <v>8829.64</v>
      </c>
    </row>
    <row r="23" spans="1:9" ht="43.5">
      <c r="A23" s="27" t="s">
        <v>355</v>
      </c>
      <c r="B23" s="186">
        <v>68</v>
      </c>
      <c r="C23" s="186" t="s">
        <v>57</v>
      </c>
      <c r="D23" s="133" t="s">
        <v>189</v>
      </c>
      <c r="E23" s="13" t="s">
        <v>28</v>
      </c>
      <c r="F23" s="17">
        <v>23</v>
      </c>
      <c r="G23" s="17">
        <v>44.95</v>
      </c>
      <c r="H23" s="21">
        <f t="shared" si="0"/>
        <v>58.34</v>
      </c>
      <c r="I23" s="26">
        <f t="shared" si="1"/>
        <v>1341.82</v>
      </c>
    </row>
    <row r="24" spans="1:9" ht="28.5">
      <c r="A24" s="27" t="s">
        <v>356</v>
      </c>
      <c r="B24" s="13" t="s">
        <v>102</v>
      </c>
      <c r="C24" s="13" t="s">
        <v>4</v>
      </c>
      <c r="D24" s="133" t="s">
        <v>101</v>
      </c>
      <c r="E24" s="13" t="s">
        <v>28</v>
      </c>
      <c r="F24" s="17">
        <v>11</v>
      </c>
      <c r="G24" s="17">
        <v>152.26</v>
      </c>
      <c r="H24" s="21">
        <f t="shared" si="0"/>
        <v>197.61</v>
      </c>
      <c r="I24" s="24">
        <f t="shared" si="1"/>
        <v>2173.71</v>
      </c>
    </row>
    <row r="25" spans="1:9">
      <c r="A25" s="27" t="s">
        <v>357</v>
      </c>
      <c r="B25" s="13">
        <v>72554</v>
      </c>
      <c r="C25" s="13" t="s">
        <v>4</v>
      </c>
      <c r="D25" s="133" t="s">
        <v>112</v>
      </c>
      <c r="E25" s="13" t="s">
        <v>26</v>
      </c>
      <c r="F25" s="113">
        <v>5</v>
      </c>
      <c r="G25" s="22">
        <v>477.59</v>
      </c>
      <c r="H25" s="21">
        <f t="shared" si="0"/>
        <v>619.86</v>
      </c>
      <c r="I25" s="24">
        <f t="shared" si="1"/>
        <v>3099.3</v>
      </c>
    </row>
    <row r="26" spans="1:9">
      <c r="A26" s="27" t="s">
        <v>358</v>
      </c>
      <c r="B26" s="13">
        <v>72553</v>
      </c>
      <c r="C26" s="13" t="s">
        <v>4</v>
      </c>
      <c r="D26" s="133" t="s">
        <v>100</v>
      </c>
      <c r="E26" s="13" t="s">
        <v>26</v>
      </c>
      <c r="F26" s="113">
        <v>20</v>
      </c>
      <c r="G26" s="22">
        <v>141.86000000000001</v>
      </c>
      <c r="H26" s="21">
        <f t="shared" si="0"/>
        <v>184.12</v>
      </c>
      <c r="I26" s="24">
        <f t="shared" si="1"/>
        <v>3682.4</v>
      </c>
    </row>
    <row r="27" spans="1:9" ht="15">
      <c r="A27" s="143" t="s">
        <v>31</v>
      </c>
      <c r="B27" s="144"/>
      <c r="C27" s="145"/>
      <c r="D27" s="146" t="s">
        <v>185</v>
      </c>
      <c r="E27" s="147"/>
      <c r="F27" s="148"/>
      <c r="G27" s="149"/>
      <c r="H27" s="150"/>
      <c r="I27" s="151"/>
    </row>
    <row r="28" spans="1:9" ht="28.5">
      <c r="A28" s="27" t="s">
        <v>359</v>
      </c>
      <c r="B28" s="186">
        <v>113</v>
      </c>
      <c r="C28" s="186" t="s">
        <v>57</v>
      </c>
      <c r="D28" s="133" t="s">
        <v>190</v>
      </c>
      <c r="E28" s="13" t="s">
        <v>28</v>
      </c>
      <c r="F28" s="17">
        <v>2</v>
      </c>
      <c r="G28" s="17">
        <v>608.25</v>
      </c>
      <c r="H28" s="21">
        <f t="shared" ref="H28:H54" si="2">TRUNC(G28*(1+$I$11),2)</f>
        <v>789.44</v>
      </c>
      <c r="I28" s="26">
        <f t="shared" ref="I28:I33" si="3">TRUNC(F28*H28,2)</f>
        <v>1578.88</v>
      </c>
    </row>
    <row r="29" spans="1:9" ht="15">
      <c r="A29" s="27" t="s">
        <v>360</v>
      </c>
      <c r="B29" s="186">
        <v>114</v>
      </c>
      <c r="C29" s="186" t="s">
        <v>57</v>
      </c>
      <c r="D29" s="133" t="s">
        <v>191</v>
      </c>
      <c r="E29" s="13" t="s">
        <v>28</v>
      </c>
      <c r="F29" s="17">
        <v>19</v>
      </c>
      <c r="G29" s="17">
        <v>127.47</v>
      </c>
      <c r="H29" s="21">
        <f t="shared" si="2"/>
        <v>165.44</v>
      </c>
      <c r="I29" s="26">
        <f t="shared" si="3"/>
        <v>3143.36</v>
      </c>
    </row>
    <row r="30" spans="1:9" ht="28.5">
      <c r="A30" s="27" t="s">
        <v>361</v>
      </c>
      <c r="B30" s="186">
        <v>115</v>
      </c>
      <c r="C30" s="186" t="s">
        <v>57</v>
      </c>
      <c r="D30" s="133" t="s">
        <v>192</v>
      </c>
      <c r="E30" s="13" t="s">
        <v>28</v>
      </c>
      <c r="F30" s="17">
        <v>19</v>
      </c>
      <c r="G30" s="17">
        <v>274.11</v>
      </c>
      <c r="H30" s="21">
        <f t="shared" si="2"/>
        <v>355.76</v>
      </c>
      <c r="I30" s="26">
        <f t="shared" si="3"/>
        <v>6759.44</v>
      </c>
    </row>
    <row r="31" spans="1:9" ht="15">
      <c r="A31" s="27" t="s">
        <v>362</v>
      </c>
      <c r="B31" s="186">
        <v>119</v>
      </c>
      <c r="C31" s="186" t="s">
        <v>57</v>
      </c>
      <c r="D31" s="133" t="s">
        <v>193</v>
      </c>
      <c r="E31" s="13" t="s">
        <v>27</v>
      </c>
      <c r="F31" s="113">
        <v>650</v>
      </c>
      <c r="G31" s="22">
        <v>4.5199999999999996</v>
      </c>
      <c r="H31" s="21">
        <f t="shared" si="2"/>
        <v>5.86</v>
      </c>
      <c r="I31" s="24">
        <f t="shared" si="3"/>
        <v>3809</v>
      </c>
    </row>
    <row r="32" spans="1:9" ht="15">
      <c r="A32" s="27" t="s">
        <v>363</v>
      </c>
      <c r="B32" s="186">
        <v>120</v>
      </c>
      <c r="C32" s="186" t="s">
        <v>57</v>
      </c>
      <c r="D32" s="133" t="s">
        <v>194</v>
      </c>
      <c r="E32" s="13" t="s">
        <v>27</v>
      </c>
      <c r="F32" s="113">
        <v>650</v>
      </c>
      <c r="G32" s="22">
        <v>5.6</v>
      </c>
      <c r="H32" s="21">
        <f t="shared" si="2"/>
        <v>7.26</v>
      </c>
      <c r="I32" s="24">
        <f t="shared" si="3"/>
        <v>4719</v>
      </c>
    </row>
    <row r="33" spans="1:9" ht="30.75" customHeight="1">
      <c r="A33" s="27" t="s">
        <v>364</v>
      </c>
      <c r="B33" s="13">
        <v>91871</v>
      </c>
      <c r="C33" s="13" t="s">
        <v>4</v>
      </c>
      <c r="D33" s="133" t="s">
        <v>181</v>
      </c>
      <c r="E33" s="13" t="s">
        <v>27</v>
      </c>
      <c r="F33" s="113">
        <v>330</v>
      </c>
      <c r="G33" s="22">
        <v>7.78</v>
      </c>
      <c r="H33" s="21">
        <f t="shared" si="2"/>
        <v>10.09</v>
      </c>
      <c r="I33" s="24">
        <f t="shared" si="3"/>
        <v>3329.7</v>
      </c>
    </row>
    <row r="34" spans="1:9" ht="28.5" customHeight="1">
      <c r="A34" s="27" t="s">
        <v>365</v>
      </c>
      <c r="B34" s="13">
        <v>91884</v>
      </c>
      <c r="C34" s="13" t="s">
        <v>4</v>
      </c>
      <c r="D34" s="133" t="s">
        <v>127</v>
      </c>
      <c r="E34" s="13" t="s">
        <v>28</v>
      </c>
      <c r="F34" s="17">
        <v>330</v>
      </c>
      <c r="G34" s="17">
        <v>5.95</v>
      </c>
      <c r="H34" s="21">
        <f t="shared" si="2"/>
        <v>7.72</v>
      </c>
      <c r="I34" s="26">
        <f>TRUNC(F34*H34,2)</f>
        <v>2547.6</v>
      </c>
    </row>
    <row r="35" spans="1:9" ht="15">
      <c r="A35" s="27" t="s">
        <v>366</v>
      </c>
      <c r="B35" s="186">
        <v>111</v>
      </c>
      <c r="C35" s="186" t="s">
        <v>57</v>
      </c>
      <c r="D35" s="133" t="s">
        <v>195</v>
      </c>
      <c r="E35" s="13" t="s">
        <v>26</v>
      </c>
      <c r="F35" s="113">
        <v>330</v>
      </c>
      <c r="G35" s="22">
        <v>4.3</v>
      </c>
      <c r="H35" s="21">
        <f t="shared" si="2"/>
        <v>5.58</v>
      </c>
      <c r="I35" s="24">
        <f>TRUNC(F35*H35,2)</f>
        <v>1841.4</v>
      </c>
    </row>
    <row r="36" spans="1:9" ht="28.5">
      <c r="A36" s="27" t="s">
        <v>367</v>
      </c>
      <c r="B36" s="186">
        <v>234</v>
      </c>
      <c r="C36" s="186" t="s">
        <v>57</v>
      </c>
      <c r="D36" s="133" t="s">
        <v>196</v>
      </c>
      <c r="E36" s="13" t="s">
        <v>28</v>
      </c>
      <c r="F36" s="113">
        <v>19</v>
      </c>
      <c r="G36" s="22">
        <v>108.21</v>
      </c>
      <c r="H36" s="21">
        <f t="shared" si="2"/>
        <v>140.44</v>
      </c>
      <c r="I36" s="24">
        <f>TRUNC(F36*H36,2)</f>
        <v>2668.36</v>
      </c>
    </row>
    <row r="37" spans="1:9" ht="42.75">
      <c r="A37" s="27" t="s">
        <v>368</v>
      </c>
      <c r="B37" s="186">
        <v>116</v>
      </c>
      <c r="C37" s="186" t="s">
        <v>57</v>
      </c>
      <c r="D37" s="133" t="s">
        <v>197</v>
      </c>
      <c r="E37" s="13" t="s">
        <v>26</v>
      </c>
      <c r="F37" s="113">
        <v>1</v>
      </c>
      <c r="G37" s="22">
        <v>4331.3999999999996</v>
      </c>
      <c r="H37" s="21">
        <f t="shared" si="2"/>
        <v>5621.72</v>
      </c>
      <c r="I37" s="24">
        <f t="shared" ref="I37:I38" si="4">TRUNC(F37*H37,2)</f>
        <v>5621.72</v>
      </c>
    </row>
    <row r="38" spans="1:9">
      <c r="A38" s="27" t="s">
        <v>369</v>
      </c>
      <c r="B38" s="13">
        <v>83644</v>
      </c>
      <c r="C38" s="13" t="s">
        <v>4</v>
      </c>
      <c r="D38" s="133" t="s">
        <v>115</v>
      </c>
      <c r="E38" s="13" t="s">
        <v>26</v>
      </c>
      <c r="F38" s="113">
        <v>1</v>
      </c>
      <c r="G38" s="22">
        <v>5653.3</v>
      </c>
      <c r="H38" s="21">
        <f t="shared" si="2"/>
        <v>7337.41</v>
      </c>
      <c r="I38" s="24">
        <f t="shared" si="4"/>
        <v>7337.41</v>
      </c>
    </row>
    <row r="39" spans="1:9">
      <c r="A39" s="27" t="s">
        <v>370</v>
      </c>
      <c r="B39" s="13">
        <v>83647</v>
      </c>
      <c r="C39" s="13" t="s">
        <v>4</v>
      </c>
      <c r="D39" s="133" t="s">
        <v>182</v>
      </c>
      <c r="E39" s="13" t="s">
        <v>26</v>
      </c>
      <c r="F39" s="113">
        <v>1</v>
      </c>
      <c r="G39" s="22">
        <v>1324.92</v>
      </c>
      <c r="H39" s="21">
        <f t="shared" si="2"/>
        <v>1719.61</v>
      </c>
      <c r="I39" s="24">
        <f>TRUNC(F39*H39,2)</f>
        <v>1719.61</v>
      </c>
    </row>
    <row r="40" spans="1:9" ht="28.5">
      <c r="A40" s="27" t="s">
        <v>371</v>
      </c>
      <c r="B40" s="186">
        <v>117</v>
      </c>
      <c r="C40" s="186" t="s">
        <v>57</v>
      </c>
      <c r="D40" s="133" t="s">
        <v>198</v>
      </c>
      <c r="E40" s="13" t="s">
        <v>26</v>
      </c>
      <c r="F40" s="113">
        <v>1</v>
      </c>
      <c r="G40" s="22">
        <v>59.82</v>
      </c>
      <c r="H40" s="21">
        <f t="shared" si="2"/>
        <v>77.64</v>
      </c>
      <c r="I40" s="24">
        <f>TRUNC(F40*H40,2)</f>
        <v>77.64</v>
      </c>
    </row>
    <row r="41" spans="1:9" ht="28.5" customHeight="1">
      <c r="A41" s="27" t="s">
        <v>372</v>
      </c>
      <c r="B41" s="186">
        <v>118</v>
      </c>
      <c r="C41" s="186" t="s">
        <v>57</v>
      </c>
      <c r="D41" s="133" t="s">
        <v>199</v>
      </c>
      <c r="E41" s="13" t="s">
        <v>26</v>
      </c>
      <c r="F41" s="113">
        <v>2</v>
      </c>
      <c r="G41" s="22">
        <v>668.38</v>
      </c>
      <c r="H41" s="21">
        <f t="shared" si="2"/>
        <v>867.49</v>
      </c>
      <c r="I41" s="24">
        <f>TRUNC(F41*H41,2)</f>
        <v>1734.98</v>
      </c>
    </row>
    <row r="42" spans="1:9" ht="42.75">
      <c r="A42" s="27" t="s">
        <v>373</v>
      </c>
      <c r="B42" s="13">
        <v>92342</v>
      </c>
      <c r="C42" s="13" t="s">
        <v>4</v>
      </c>
      <c r="D42" s="133" t="s">
        <v>183</v>
      </c>
      <c r="E42" s="13" t="s">
        <v>27</v>
      </c>
      <c r="F42" s="113">
        <v>355</v>
      </c>
      <c r="G42" s="22">
        <v>68</v>
      </c>
      <c r="H42" s="21">
        <f t="shared" si="2"/>
        <v>88.25</v>
      </c>
      <c r="I42" s="24">
        <f>TRUNC(F42*H42,2)</f>
        <v>31328.75</v>
      </c>
    </row>
    <row r="43" spans="1:9" ht="42.75">
      <c r="A43" s="27" t="s">
        <v>374</v>
      </c>
      <c r="B43" s="13">
        <v>92390</v>
      </c>
      <c r="C43" s="13" t="s">
        <v>4</v>
      </c>
      <c r="D43" s="133" t="s">
        <v>116</v>
      </c>
      <c r="E43" s="13" t="s">
        <v>26</v>
      </c>
      <c r="F43" s="113">
        <v>26</v>
      </c>
      <c r="G43" s="22">
        <v>81.75</v>
      </c>
      <c r="H43" s="21">
        <f t="shared" si="2"/>
        <v>106.1</v>
      </c>
      <c r="I43" s="24">
        <f t="shared" ref="I43:I44" si="5">TRUNC(F43*H43,2)</f>
        <v>2758.6</v>
      </c>
    </row>
    <row r="44" spans="1:9" ht="28.5" customHeight="1">
      <c r="A44" s="27" t="s">
        <v>375</v>
      </c>
      <c r="B44" s="13">
        <v>92378</v>
      </c>
      <c r="C44" s="13" t="s">
        <v>4</v>
      </c>
      <c r="D44" s="133" t="s">
        <v>117</v>
      </c>
      <c r="E44" s="13" t="s">
        <v>28</v>
      </c>
      <c r="F44" s="17">
        <v>2</v>
      </c>
      <c r="G44" s="17">
        <v>56.46</v>
      </c>
      <c r="H44" s="21">
        <f t="shared" si="2"/>
        <v>73.27</v>
      </c>
      <c r="I44" s="26">
        <f t="shared" si="5"/>
        <v>146.54</v>
      </c>
    </row>
    <row r="45" spans="1:9" ht="42.75">
      <c r="A45" s="27" t="s">
        <v>376</v>
      </c>
      <c r="B45" s="13">
        <v>92642</v>
      </c>
      <c r="C45" s="13" t="s">
        <v>4</v>
      </c>
      <c r="D45" s="133" t="s">
        <v>118</v>
      </c>
      <c r="E45" s="13" t="s">
        <v>26</v>
      </c>
      <c r="F45" s="113">
        <v>20</v>
      </c>
      <c r="G45" s="22">
        <v>111.54</v>
      </c>
      <c r="H45" s="21">
        <f t="shared" si="2"/>
        <v>144.76</v>
      </c>
      <c r="I45" s="24">
        <f>TRUNC(F45*H45,2)</f>
        <v>2895.2</v>
      </c>
    </row>
    <row r="46" spans="1:9" ht="42.75">
      <c r="A46" s="27" t="s">
        <v>377</v>
      </c>
      <c r="B46" s="13">
        <v>94499</v>
      </c>
      <c r="C46" s="13" t="s">
        <v>4</v>
      </c>
      <c r="D46" s="133" t="s">
        <v>129</v>
      </c>
      <c r="E46" s="13" t="s">
        <v>26</v>
      </c>
      <c r="F46" s="113">
        <v>8</v>
      </c>
      <c r="G46" s="22">
        <v>123.08</v>
      </c>
      <c r="H46" s="21">
        <f t="shared" si="2"/>
        <v>159.74</v>
      </c>
      <c r="I46" s="24">
        <f>TRUNC(F46*H46,2)</f>
        <v>1277.92</v>
      </c>
    </row>
    <row r="47" spans="1:9" ht="42.75">
      <c r="A47" s="27" t="s">
        <v>378</v>
      </c>
      <c r="B47" s="13">
        <v>72283</v>
      </c>
      <c r="C47" s="13" t="s">
        <v>4</v>
      </c>
      <c r="D47" s="133" t="s">
        <v>113</v>
      </c>
      <c r="E47" s="13" t="s">
        <v>26</v>
      </c>
      <c r="F47" s="113">
        <v>11</v>
      </c>
      <c r="G47" s="22">
        <v>1014.34</v>
      </c>
      <c r="H47" s="21">
        <f t="shared" si="2"/>
        <v>1316.51</v>
      </c>
      <c r="I47" s="24">
        <f t="shared" ref="I47" si="6">TRUNC(F47*H47,2)</f>
        <v>14481.61</v>
      </c>
    </row>
    <row r="48" spans="1:9" ht="28.5">
      <c r="A48" s="27" t="s">
        <v>379</v>
      </c>
      <c r="B48" s="13" t="s">
        <v>120</v>
      </c>
      <c r="C48" s="13" t="s">
        <v>4</v>
      </c>
      <c r="D48" s="133" t="s">
        <v>119</v>
      </c>
      <c r="E48" s="13" t="s">
        <v>26</v>
      </c>
      <c r="F48" s="113">
        <v>4</v>
      </c>
      <c r="G48" s="22">
        <v>250.35</v>
      </c>
      <c r="H48" s="21">
        <f t="shared" si="2"/>
        <v>324.92</v>
      </c>
      <c r="I48" s="24">
        <f>TRUNC(F48*H48,2)</f>
        <v>1299.68</v>
      </c>
    </row>
    <row r="49" spans="1:10" ht="28.5">
      <c r="A49" s="27" t="s">
        <v>380</v>
      </c>
      <c r="B49" s="13">
        <v>95811</v>
      </c>
      <c r="C49" s="13" t="s">
        <v>4</v>
      </c>
      <c r="D49" s="133" t="s">
        <v>123</v>
      </c>
      <c r="E49" s="13" t="s">
        <v>26</v>
      </c>
      <c r="F49" s="113">
        <v>14</v>
      </c>
      <c r="G49" s="22">
        <v>10.75</v>
      </c>
      <c r="H49" s="21">
        <f t="shared" si="2"/>
        <v>13.95</v>
      </c>
      <c r="I49" s="24">
        <f t="shared" ref="I49:I54" si="7">TRUNC(F49*H49,2)</f>
        <v>195.3</v>
      </c>
    </row>
    <row r="50" spans="1:10" ht="28.5">
      <c r="A50" s="27" t="s">
        <v>381</v>
      </c>
      <c r="B50" s="13">
        <v>95805</v>
      </c>
      <c r="C50" s="13" t="s">
        <v>4</v>
      </c>
      <c r="D50" s="133" t="s">
        <v>122</v>
      </c>
      <c r="E50" s="13" t="s">
        <v>26</v>
      </c>
      <c r="F50" s="113">
        <v>20</v>
      </c>
      <c r="G50" s="22">
        <v>16.649999999999999</v>
      </c>
      <c r="H50" s="21">
        <f t="shared" si="2"/>
        <v>21.61</v>
      </c>
      <c r="I50" s="24">
        <f t="shared" si="7"/>
        <v>432.2</v>
      </c>
    </row>
    <row r="51" spans="1:10" ht="28.5">
      <c r="A51" s="27" t="s">
        <v>382</v>
      </c>
      <c r="B51" s="13">
        <v>95814</v>
      </c>
      <c r="C51" s="13" t="s">
        <v>4</v>
      </c>
      <c r="D51" s="133" t="s">
        <v>124</v>
      </c>
      <c r="E51" s="13" t="s">
        <v>26</v>
      </c>
      <c r="F51" s="113">
        <v>15</v>
      </c>
      <c r="G51" s="22">
        <v>13.08</v>
      </c>
      <c r="H51" s="21">
        <f t="shared" si="2"/>
        <v>16.97</v>
      </c>
      <c r="I51" s="24">
        <f t="shared" si="7"/>
        <v>254.55</v>
      </c>
    </row>
    <row r="52" spans="1:10" ht="28.5">
      <c r="A52" s="27" t="s">
        <v>383</v>
      </c>
      <c r="B52" s="13">
        <v>95817</v>
      </c>
      <c r="C52" s="13" t="s">
        <v>4</v>
      </c>
      <c r="D52" s="133" t="s">
        <v>125</v>
      </c>
      <c r="E52" s="13" t="s">
        <v>26</v>
      </c>
      <c r="F52" s="113">
        <v>1</v>
      </c>
      <c r="G52" s="22">
        <v>23.93</v>
      </c>
      <c r="H52" s="21">
        <f t="shared" si="2"/>
        <v>31.05</v>
      </c>
      <c r="I52" s="24">
        <f t="shared" si="7"/>
        <v>31.05</v>
      </c>
    </row>
    <row r="53" spans="1:10" ht="28.5">
      <c r="A53" s="27" t="s">
        <v>384</v>
      </c>
      <c r="B53" s="186">
        <v>121</v>
      </c>
      <c r="C53" s="186" t="s">
        <v>57</v>
      </c>
      <c r="D53" s="133" t="s">
        <v>200</v>
      </c>
      <c r="E53" s="13" t="s">
        <v>26</v>
      </c>
      <c r="F53" s="113">
        <v>62</v>
      </c>
      <c r="G53" s="22">
        <v>5.55</v>
      </c>
      <c r="H53" s="21">
        <f t="shared" si="2"/>
        <v>7.2</v>
      </c>
      <c r="I53" s="24">
        <f t="shared" si="7"/>
        <v>446.4</v>
      </c>
    </row>
    <row r="54" spans="1:10" ht="43.5" thickBot="1">
      <c r="A54" s="27" t="s">
        <v>385</v>
      </c>
      <c r="B54" s="13">
        <v>91914</v>
      </c>
      <c r="C54" s="13" t="s">
        <v>4</v>
      </c>
      <c r="D54" s="133" t="s">
        <v>126</v>
      </c>
      <c r="E54" s="13" t="s">
        <v>26</v>
      </c>
      <c r="F54" s="113">
        <v>12</v>
      </c>
      <c r="G54" s="22">
        <v>9.6199999999999992</v>
      </c>
      <c r="H54" s="21">
        <f t="shared" si="2"/>
        <v>12.48</v>
      </c>
      <c r="I54" s="24">
        <f t="shared" si="7"/>
        <v>149.76</v>
      </c>
    </row>
    <row r="55" spans="1:10" ht="15" customHeight="1" thickBot="1">
      <c r="A55" s="334" t="s">
        <v>1</v>
      </c>
      <c r="B55" s="335"/>
      <c r="C55" s="335"/>
      <c r="D55" s="335"/>
      <c r="E55" s="335"/>
      <c r="F55" s="335"/>
      <c r="G55" s="336"/>
      <c r="H55" s="47"/>
      <c r="I55" s="46">
        <f>SUM(I20:I54)</f>
        <v>123502.12999999998</v>
      </c>
      <c r="J55" s="272">
        <v>122131.19</v>
      </c>
    </row>
    <row r="56" spans="1:10" ht="15" customHeight="1">
      <c r="A56" s="143" t="s">
        <v>391</v>
      </c>
      <c r="B56" s="144"/>
      <c r="C56" s="145"/>
      <c r="D56" s="146" t="s">
        <v>388</v>
      </c>
      <c r="E56" s="147"/>
      <c r="F56" s="148"/>
      <c r="G56" s="149"/>
      <c r="H56" s="150"/>
      <c r="I56" s="151"/>
    </row>
    <row r="57" spans="1:10" ht="28.5">
      <c r="A57" s="27" t="s">
        <v>392</v>
      </c>
      <c r="B57" s="186">
        <v>1089</v>
      </c>
      <c r="C57" s="186" t="s">
        <v>57</v>
      </c>
      <c r="D57" s="133" t="s">
        <v>514</v>
      </c>
      <c r="E57" s="13" t="s">
        <v>308</v>
      </c>
      <c r="F57" s="20">
        <f>'MEM CÁLC'!G21</f>
        <v>1</v>
      </c>
      <c r="G57" s="20">
        <f>Comp_Custo!J12</f>
        <v>24321.200000000001</v>
      </c>
      <c r="H57" s="49">
        <f t="shared" ref="H57:H65" si="8">TRUNC(G57*(1+$I$11),2)</f>
        <v>31566.48</v>
      </c>
      <c r="I57" s="24">
        <f t="shared" ref="I57:I65" si="9">TRUNC(F57*H57,2)</f>
        <v>31566.48</v>
      </c>
    </row>
    <row r="58" spans="1:10" ht="28.5">
      <c r="A58" s="27" t="s">
        <v>393</v>
      </c>
      <c r="B58" s="186">
        <v>1088</v>
      </c>
      <c r="C58" s="186" t="s">
        <v>57</v>
      </c>
      <c r="D58" s="133" t="s">
        <v>510</v>
      </c>
      <c r="E58" s="13" t="s">
        <v>27</v>
      </c>
      <c r="F58" s="20">
        <f>'MEM CÁLC'!G26</f>
        <v>32</v>
      </c>
      <c r="G58" s="20">
        <v>35.21</v>
      </c>
      <c r="H58" s="49">
        <f t="shared" si="8"/>
        <v>45.69</v>
      </c>
      <c r="I58" s="24">
        <f t="shared" si="9"/>
        <v>1462.08</v>
      </c>
      <c r="J58" s="271"/>
    </row>
    <row r="59" spans="1:10" ht="28.5">
      <c r="A59" s="27" t="s">
        <v>394</v>
      </c>
      <c r="B59" s="13">
        <v>95581</v>
      </c>
      <c r="C59" s="13" t="s">
        <v>4</v>
      </c>
      <c r="D59" s="133" t="s">
        <v>314</v>
      </c>
      <c r="E59" s="13" t="s">
        <v>309</v>
      </c>
      <c r="F59" s="20">
        <f>'MEM CÁLC'!G32</f>
        <v>81.430000000000007</v>
      </c>
      <c r="G59" s="20">
        <v>5.71</v>
      </c>
      <c r="H59" s="49">
        <f t="shared" si="8"/>
        <v>7.41</v>
      </c>
      <c r="I59" s="24">
        <f t="shared" si="9"/>
        <v>603.39</v>
      </c>
    </row>
    <row r="60" spans="1:10" ht="28.5">
      <c r="A60" s="27" t="s">
        <v>395</v>
      </c>
      <c r="B60" s="13">
        <v>96523</v>
      </c>
      <c r="C60" s="13" t="s">
        <v>4</v>
      </c>
      <c r="D60" s="133" t="s">
        <v>386</v>
      </c>
      <c r="E60" s="13" t="s">
        <v>313</v>
      </c>
      <c r="F60" s="20">
        <f>'MEM CÁLC'!G38</f>
        <v>2.91</v>
      </c>
      <c r="G60" s="247">
        <v>64.31</v>
      </c>
      <c r="H60" s="49">
        <f t="shared" si="8"/>
        <v>83.46</v>
      </c>
      <c r="I60" s="24">
        <f t="shared" si="9"/>
        <v>242.86</v>
      </c>
    </row>
    <row r="61" spans="1:10" ht="28.5">
      <c r="A61" s="27" t="s">
        <v>396</v>
      </c>
      <c r="B61" s="13">
        <v>94970</v>
      </c>
      <c r="C61" s="13" t="s">
        <v>4</v>
      </c>
      <c r="D61" s="133" t="s">
        <v>387</v>
      </c>
      <c r="E61" s="13" t="s">
        <v>313</v>
      </c>
      <c r="F61" s="20">
        <f>'MEM CÁLC'!G46</f>
        <v>7.28</v>
      </c>
      <c r="G61" s="247">
        <v>297.45999999999998</v>
      </c>
      <c r="H61" s="49">
        <f t="shared" si="8"/>
        <v>386.07</v>
      </c>
      <c r="I61" s="24">
        <f t="shared" si="9"/>
        <v>2810.58</v>
      </c>
    </row>
    <row r="62" spans="1:10" ht="28.5">
      <c r="A62" s="27" t="s">
        <v>397</v>
      </c>
      <c r="B62" s="13">
        <v>96534</v>
      </c>
      <c r="C62" s="13" t="s">
        <v>4</v>
      </c>
      <c r="D62" s="133" t="s">
        <v>312</v>
      </c>
      <c r="E62" s="13" t="s">
        <v>307</v>
      </c>
      <c r="F62" s="20">
        <f>'MEM CÁLC'!G54</f>
        <v>15.16</v>
      </c>
      <c r="G62" s="247">
        <v>47.18</v>
      </c>
      <c r="H62" s="49">
        <f t="shared" si="8"/>
        <v>61.23</v>
      </c>
      <c r="I62" s="24">
        <f t="shared" si="9"/>
        <v>928.24</v>
      </c>
    </row>
    <row r="63" spans="1:10" ht="28.5">
      <c r="A63" s="27" t="s">
        <v>398</v>
      </c>
      <c r="B63" s="13">
        <v>96543</v>
      </c>
      <c r="C63" s="13" t="s">
        <v>4</v>
      </c>
      <c r="D63" s="133" t="s">
        <v>429</v>
      </c>
      <c r="E63" s="13" t="s">
        <v>309</v>
      </c>
      <c r="F63" s="20">
        <f>'MEM CÁLC'!G59</f>
        <v>8.6199999999999992</v>
      </c>
      <c r="G63" s="247">
        <v>11.25</v>
      </c>
      <c r="H63" s="49">
        <f t="shared" si="8"/>
        <v>14.6</v>
      </c>
      <c r="I63" s="24">
        <f t="shared" si="9"/>
        <v>125.85</v>
      </c>
    </row>
    <row r="64" spans="1:10" ht="28.5">
      <c r="A64" s="27" t="s">
        <v>399</v>
      </c>
      <c r="B64" s="13">
        <v>96546</v>
      </c>
      <c r="C64" s="13" t="s">
        <v>4</v>
      </c>
      <c r="D64" s="133" t="s">
        <v>311</v>
      </c>
      <c r="E64" s="13" t="s">
        <v>309</v>
      </c>
      <c r="F64" s="20">
        <f>'MEM CÁLC'!G64</f>
        <v>112.29</v>
      </c>
      <c r="G64" s="247">
        <v>7.74</v>
      </c>
      <c r="H64" s="49">
        <f t="shared" ref="H64" si="10">TRUNC(G64*(1+$I$11),2)</f>
        <v>10.039999999999999</v>
      </c>
      <c r="I64" s="24">
        <f t="shared" ref="I64" si="11">TRUNC(F64*H64,2)</f>
        <v>1127.3900000000001</v>
      </c>
    </row>
    <row r="65" spans="1:10" ht="29.25" thickBot="1">
      <c r="A65" s="27" t="s">
        <v>428</v>
      </c>
      <c r="B65" s="13">
        <v>96547</v>
      </c>
      <c r="C65" s="13" t="s">
        <v>4</v>
      </c>
      <c r="D65" s="133" t="s">
        <v>310</v>
      </c>
      <c r="E65" s="13" t="s">
        <v>309</v>
      </c>
      <c r="F65" s="20">
        <f>'MEM CÁLC'!G69</f>
        <v>33.119999999999997</v>
      </c>
      <c r="G65" s="247">
        <v>6.89</v>
      </c>
      <c r="H65" s="49">
        <f t="shared" si="8"/>
        <v>8.94</v>
      </c>
      <c r="I65" s="24">
        <f t="shared" si="9"/>
        <v>296.08999999999997</v>
      </c>
    </row>
    <row r="66" spans="1:10" ht="15" customHeight="1" thickBot="1">
      <c r="A66" s="334" t="s">
        <v>1</v>
      </c>
      <c r="B66" s="335"/>
      <c r="C66" s="335"/>
      <c r="D66" s="335"/>
      <c r="E66" s="335"/>
      <c r="F66" s="335"/>
      <c r="G66" s="336"/>
      <c r="H66" s="47"/>
      <c r="I66" s="46">
        <f>SUM(I57:I65)</f>
        <v>39162.959999999992</v>
      </c>
    </row>
    <row r="67" spans="1:10" ht="15.75" thickBot="1">
      <c r="A67" s="114"/>
      <c r="B67" s="115"/>
      <c r="C67" s="115"/>
      <c r="D67" s="134"/>
      <c r="E67" s="115"/>
      <c r="F67" s="115"/>
      <c r="G67" s="115"/>
      <c r="H67" s="115"/>
      <c r="I67" s="116"/>
    </row>
    <row r="68" spans="1:10" ht="15.75" thickBot="1">
      <c r="A68" s="328" t="s">
        <v>2</v>
      </c>
      <c r="B68" s="329"/>
      <c r="C68" s="329"/>
      <c r="D68" s="329"/>
      <c r="E68" s="329"/>
      <c r="F68" s="329"/>
      <c r="G68" s="329"/>
      <c r="H68" s="28"/>
      <c r="I68" s="29">
        <f>SUM(I15:I66)/2</f>
        <v>173827.86</v>
      </c>
      <c r="J68" s="184"/>
    </row>
    <row r="69" spans="1:10">
      <c r="A69" s="327"/>
      <c r="B69" s="327"/>
      <c r="C69" s="327"/>
      <c r="D69" s="327"/>
      <c r="E69" s="327"/>
      <c r="F69" s="327"/>
      <c r="G69" s="327"/>
      <c r="H69" s="327"/>
      <c r="I69" s="327"/>
    </row>
    <row r="70" spans="1:10">
      <c r="A70" s="327"/>
      <c r="B70" s="327"/>
      <c r="C70" s="327"/>
      <c r="D70" s="327"/>
      <c r="E70" s="327"/>
      <c r="F70" s="327"/>
      <c r="G70" s="327"/>
      <c r="H70" s="327"/>
      <c r="I70" s="327"/>
    </row>
    <row r="71" spans="1:10">
      <c r="A71" s="327"/>
      <c r="B71" s="327"/>
      <c r="C71" s="327"/>
      <c r="D71" s="327"/>
      <c r="E71" s="327"/>
      <c r="F71" s="327"/>
      <c r="G71" s="327"/>
      <c r="H71" s="327"/>
      <c r="I71" s="327"/>
    </row>
    <row r="72" spans="1:10">
      <c r="A72" s="327"/>
      <c r="B72" s="327"/>
      <c r="C72" s="327"/>
      <c r="D72" s="327"/>
      <c r="E72" s="327"/>
      <c r="F72" s="327"/>
      <c r="G72" s="327"/>
      <c r="H72" s="327"/>
      <c r="I72" s="327"/>
    </row>
    <row r="73" spans="1:10">
      <c r="A73" s="330" t="s">
        <v>56</v>
      </c>
      <c r="B73" s="330"/>
      <c r="C73" s="330"/>
      <c r="D73" s="330"/>
      <c r="E73" s="330"/>
      <c r="F73" s="330"/>
      <c r="G73" s="330"/>
      <c r="H73" s="330"/>
      <c r="I73" s="330"/>
    </row>
    <row r="74" spans="1:10" ht="15">
      <c r="A74" s="326" t="s">
        <v>130</v>
      </c>
      <c r="B74" s="326"/>
      <c r="C74" s="326"/>
      <c r="D74" s="326"/>
      <c r="E74" s="326"/>
      <c r="F74" s="326"/>
      <c r="G74" s="326"/>
      <c r="H74" s="326"/>
      <c r="I74" s="326"/>
    </row>
    <row r="75" spans="1:10">
      <c r="A75" s="325" t="s">
        <v>32</v>
      </c>
      <c r="B75" s="325"/>
      <c r="C75" s="325"/>
      <c r="D75" s="325"/>
      <c r="E75" s="325"/>
      <c r="F75" s="325"/>
      <c r="G75" s="325"/>
      <c r="H75" s="325"/>
      <c r="I75" s="325"/>
    </row>
    <row r="76" spans="1:10">
      <c r="A76" s="325" t="s">
        <v>131</v>
      </c>
      <c r="B76" s="325"/>
      <c r="C76" s="325"/>
      <c r="D76" s="325"/>
      <c r="E76" s="325"/>
      <c r="F76" s="325"/>
      <c r="G76" s="325"/>
      <c r="H76" s="325"/>
      <c r="I76" s="325"/>
    </row>
  </sheetData>
  <mergeCells count="24">
    <mergeCell ref="A66:G66"/>
    <mergeCell ref="A9:I9"/>
    <mergeCell ref="A13:I13"/>
    <mergeCell ref="A16:G16"/>
    <mergeCell ref="A55:G55"/>
    <mergeCell ref="A1:I1"/>
    <mergeCell ref="A5:I5"/>
    <mergeCell ref="A10:I10"/>
    <mergeCell ref="A11:H11"/>
    <mergeCell ref="A2:I2"/>
    <mergeCell ref="A3:I3"/>
    <mergeCell ref="A4:I4"/>
    <mergeCell ref="A7:I7"/>
    <mergeCell ref="A6:I6"/>
    <mergeCell ref="A8:I8"/>
    <mergeCell ref="A76:I76"/>
    <mergeCell ref="A74:I74"/>
    <mergeCell ref="A75:I75"/>
    <mergeCell ref="A72:I72"/>
    <mergeCell ref="A68:G68"/>
    <mergeCell ref="A73:I73"/>
    <mergeCell ref="A71:I71"/>
    <mergeCell ref="A69:I69"/>
    <mergeCell ref="A70:I70"/>
  </mergeCells>
  <printOptions horizontalCentered="1"/>
  <pageMargins left="0.78740157480314965" right="0.39370078740157483" top="0.51181102362204722" bottom="0.59055118110236227" header="0.31496062992125984" footer="0.31496062992125984"/>
  <pageSetup paperSize="9" scale="70" fitToHeight="0" orientation="landscape" r:id="rId1"/>
  <headerFooter scaleWithDoc="0" alignWithMargins="0">
    <oddFooter>Página &amp;P de &amp;N</oddFooter>
  </headerFooter>
</worksheet>
</file>

<file path=xl/worksheets/sheet3.xml><?xml version="1.0" encoding="utf-8"?>
<worksheet xmlns="http://schemas.openxmlformats.org/spreadsheetml/2006/main" xmlns:r="http://schemas.openxmlformats.org/officeDocument/2006/relationships">
  <sheetPr>
    <tabColor rgb="FF002060"/>
  </sheetPr>
  <dimension ref="A1:L32"/>
  <sheetViews>
    <sheetView workbookViewId="0">
      <selection activeCell="A8" sqref="A8:J8"/>
    </sheetView>
  </sheetViews>
  <sheetFormatPr defaultRowHeight="12.75"/>
  <cols>
    <col min="1" max="1" width="6.7109375" style="87" customWidth="1"/>
    <col min="2" max="2" width="52.28515625" style="87" customWidth="1"/>
    <col min="3" max="3" width="15.7109375" style="87" bestFit="1" customWidth="1"/>
    <col min="4" max="4" width="8.42578125" style="87" customWidth="1"/>
    <col min="5" max="5" width="14.7109375" style="87" bestFit="1" customWidth="1"/>
    <col min="6" max="6" width="9.140625" style="87" bestFit="1" customWidth="1"/>
    <col min="7" max="7" width="14.28515625" style="87" bestFit="1" customWidth="1"/>
    <col min="8" max="8" width="8" style="87" bestFit="1" customWidth="1"/>
    <col min="9" max="9" width="14.28515625" style="87" bestFit="1" customWidth="1"/>
    <col min="10" max="10" width="9.140625" style="87" bestFit="1" customWidth="1"/>
    <col min="11" max="12" width="9.140625" style="285"/>
    <col min="13" max="16384" width="9.140625" style="87"/>
  </cols>
  <sheetData>
    <row r="1" spans="1:12" s="48" customFormat="1" ht="18.75" customHeight="1">
      <c r="A1" s="316" t="str">
        <f>ORÇAMENTO!A1</f>
        <v xml:space="preserve">PREFEITURA MUNICIPAL DE PARANAÍTA </v>
      </c>
      <c r="B1" s="317"/>
      <c r="C1" s="317"/>
      <c r="D1" s="317"/>
      <c r="E1" s="317"/>
      <c r="F1" s="317"/>
      <c r="G1" s="317"/>
      <c r="H1" s="317"/>
      <c r="I1" s="317"/>
      <c r="J1" s="318"/>
      <c r="K1" s="139"/>
      <c r="L1" s="139"/>
    </row>
    <row r="2" spans="1:12" s="48" customFormat="1" ht="18" customHeight="1">
      <c r="A2" s="319" t="str">
        <f>ORÇAMENTO!A2</f>
        <v>ESTADO DE MATO GROSSO</v>
      </c>
      <c r="B2" s="320"/>
      <c r="C2" s="320"/>
      <c r="D2" s="320"/>
      <c r="E2" s="320"/>
      <c r="F2" s="320"/>
      <c r="G2" s="320"/>
      <c r="H2" s="320"/>
      <c r="I2" s="320"/>
      <c r="J2" s="321"/>
      <c r="K2" s="139"/>
      <c r="L2" s="139"/>
    </row>
    <row r="3" spans="1:12" s="48" customFormat="1" ht="18" customHeight="1">
      <c r="A3" s="322" t="str">
        <f>ORÇAMENTO!A3</f>
        <v>CNPJ 03.239.043/0001-12</v>
      </c>
      <c r="B3" s="323"/>
      <c r="C3" s="323"/>
      <c r="D3" s="323"/>
      <c r="E3" s="323"/>
      <c r="F3" s="323"/>
      <c r="G3" s="323"/>
      <c r="H3" s="323"/>
      <c r="I3" s="323"/>
      <c r="J3" s="324"/>
      <c r="K3" s="139"/>
      <c r="L3" s="139"/>
    </row>
    <row r="4" spans="1:12" s="48" customFormat="1" ht="18">
      <c r="A4" s="311"/>
      <c r="B4" s="311"/>
      <c r="C4" s="311"/>
      <c r="D4" s="311"/>
      <c r="E4" s="311"/>
      <c r="F4" s="311"/>
      <c r="G4" s="311"/>
      <c r="H4" s="311"/>
      <c r="I4" s="311"/>
      <c r="J4" s="311"/>
      <c r="K4" s="139"/>
      <c r="L4" s="139"/>
    </row>
    <row r="5" spans="1:12" s="48" customFormat="1" ht="18" customHeight="1">
      <c r="A5" s="362" t="str">
        <f>ORÇAMENTO!A5</f>
        <v>OBJETO: INSTALAÇÃO DE SISTEMA DE COMBATE À INCÊNDIO (PSCIP)</v>
      </c>
      <c r="B5" s="362"/>
      <c r="C5" s="362"/>
      <c r="D5" s="362"/>
      <c r="E5" s="362"/>
      <c r="F5" s="362"/>
      <c r="G5" s="362"/>
      <c r="H5" s="362"/>
      <c r="I5" s="362"/>
      <c r="J5" s="362"/>
      <c r="K5" s="139"/>
      <c r="L5" s="139"/>
    </row>
    <row r="6" spans="1:12" s="48" customFormat="1" ht="18" customHeight="1">
      <c r="A6" s="362" t="str">
        <f>ORÇAMENTO!A6</f>
        <v>LOCAL: VIA 01, LOTE LE2 E AP15, SETOR SUL, CEP: 78590-000, PARANAÍTA - MATO GROSSO</v>
      </c>
      <c r="B6" s="362"/>
      <c r="C6" s="362"/>
      <c r="D6" s="362"/>
      <c r="E6" s="362"/>
      <c r="F6" s="362"/>
      <c r="G6" s="362"/>
      <c r="H6" s="362"/>
      <c r="I6" s="362"/>
      <c r="J6" s="362"/>
      <c r="K6" s="139"/>
      <c r="L6" s="139"/>
    </row>
    <row r="7" spans="1:12" s="48" customFormat="1" ht="18" customHeight="1">
      <c r="A7" s="362" t="str">
        <f>ORÇAMENTO!A7</f>
        <v>RESPONSÁVEL TÉCNICO: ALEX OSCAR DE SOUSA - CREA PR 141259/D</v>
      </c>
      <c r="B7" s="362"/>
      <c r="C7" s="362"/>
      <c r="D7" s="362"/>
      <c r="E7" s="362"/>
      <c r="F7" s="362"/>
      <c r="G7" s="362"/>
      <c r="H7" s="362"/>
      <c r="I7" s="362"/>
      <c r="J7" s="362"/>
      <c r="K7" s="139"/>
      <c r="L7" s="139"/>
    </row>
    <row r="8" spans="1:12" s="48" customFormat="1" ht="18" customHeight="1">
      <c r="A8" s="362" t="str">
        <f>ORÇAMENTO!A8</f>
        <v>TABELA SINAPI SETEMBRO_2018 DESONERADA</v>
      </c>
      <c r="B8" s="362"/>
      <c r="C8" s="362"/>
      <c r="D8" s="362"/>
      <c r="E8" s="362"/>
      <c r="F8" s="362"/>
      <c r="G8" s="362"/>
      <c r="H8" s="362"/>
      <c r="I8" s="362"/>
      <c r="J8" s="362"/>
      <c r="K8" s="139"/>
      <c r="L8" s="139"/>
    </row>
    <row r="9" spans="1:12" s="48" customFormat="1" ht="18.75" thickBot="1">
      <c r="A9" s="362"/>
      <c r="B9" s="362"/>
      <c r="C9" s="362"/>
      <c r="D9" s="362"/>
      <c r="E9" s="362"/>
      <c r="F9" s="362"/>
      <c r="G9" s="362"/>
      <c r="H9" s="362"/>
      <c r="I9" s="362"/>
      <c r="J9" s="362"/>
      <c r="K9" s="139"/>
      <c r="L9" s="139"/>
    </row>
    <row r="10" spans="1:12" s="48" customFormat="1" ht="18.75" customHeight="1" thickBot="1">
      <c r="A10" s="312" t="s">
        <v>18</v>
      </c>
      <c r="B10" s="313"/>
      <c r="C10" s="313"/>
      <c r="D10" s="313"/>
      <c r="E10" s="313"/>
      <c r="F10" s="313"/>
      <c r="G10" s="313"/>
      <c r="H10" s="313"/>
      <c r="I10" s="313"/>
      <c r="J10" s="313"/>
      <c r="K10" s="139"/>
      <c r="L10" s="139"/>
    </row>
    <row r="11" spans="1:12" s="120" customFormat="1" ht="17.25" customHeight="1" thickBot="1">
      <c r="A11" s="350" t="str">
        <f>ORÇAMENTO!A11</f>
        <v xml:space="preserve">B.D.I. = </v>
      </c>
      <c r="B11" s="351"/>
      <c r="C11" s="351"/>
      <c r="D11" s="351"/>
      <c r="E11" s="351"/>
      <c r="F11" s="351"/>
      <c r="G11" s="183">
        <f>ORÇAMENTO!I11</f>
        <v>0.2979</v>
      </c>
      <c r="H11" s="183"/>
      <c r="I11" s="183"/>
      <c r="J11" s="183"/>
      <c r="K11" s="283"/>
      <c r="L11" s="283"/>
    </row>
    <row r="12" spans="1:12" s="48" customFormat="1" ht="17.25" thickBot="1">
      <c r="A12" s="343"/>
      <c r="B12" s="344"/>
      <c r="C12" s="344"/>
      <c r="D12" s="344"/>
      <c r="E12" s="344"/>
      <c r="F12" s="344"/>
      <c r="G12" s="344"/>
      <c r="H12" s="344"/>
      <c r="I12" s="344"/>
      <c r="J12" s="344"/>
      <c r="K12" s="284"/>
      <c r="L12" s="284"/>
    </row>
    <row r="13" spans="1:12" ht="16.5" thickBot="1">
      <c r="A13" s="345" t="s">
        <v>3</v>
      </c>
      <c r="B13" s="300" t="s">
        <v>19</v>
      </c>
      <c r="C13" s="358" t="s">
        <v>2</v>
      </c>
      <c r="D13" s="358"/>
      <c r="E13" s="360" t="s">
        <v>62</v>
      </c>
      <c r="F13" s="361"/>
      <c r="G13" s="361"/>
      <c r="H13" s="361"/>
      <c r="I13" s="361"/>
      <c r="J13" s="361"/>
    </row>
    <row r="14" spans="1:12" ht="16.5" thickBot="1">
      <c r="A14" s="346"/>
      <c r="B14" s="348"/>
      <c r="C14" s="358"/>
      <c r="D14" s="358"/>
      <c r="E14" s="359" t="s">
        <v>63</v>
      </c>
      <c r="F14" s="359"/>
      <c r="G14" s="359" t="s">
        <v>64</v>
      </c>
      <c r="H14" s="359"/>
      <c r="I14" s="359" t="s">
        <v>65</v>
      </c>
      <c r="J14" s="359"/>
    </row>
    <row r="15" spans="1:12" ht="15.75" thickBot="1">
      <c r="A15" s="347"/>
      <c r="B15" s="349"/>
      <c r="C15" s="100" t="s">
        <v>66</v>
      </c>
      <c r="D15" s="101" t="s">
        <v>14</v>
      </c>
      <c r="E15" s="102" t="s">
        <v>66</v>
      </c>
      <c r="F15" s="101" t="s">
        <v>14</v>
      </c>
      <c r="G15" s="103" t="s">
        <v>67</v>
      </c>
      <c r="H15" s="104" t="s">
        <v>14</v>
      </c>
      <c r="I15" s="102" t="s">
        <v>66</v>
      </c>
      <c r="J15" s="101" t="s">
        <v>14</v>
      </c>
    </row>
    <row r="16" spans="1:12" ht="20.100000000000001" customHeight="1" thickBot="1">
      <c r="A16" s="121"/>
      <c r="B16" s="122"/>
      <c r="C16" s="123"/>
      <c r="D16" s="123"/>
      <c r="E16" s="123"/>
      <c r="F16" s="123"/>
      <c r="G16" s="123"/>
      <c r="H16" s="123"/>
      <c r="I16" s="124"/>
      <c r="J16" s="124"/>
      <c r="K16" s="286"/>
    </row>
    <row r="17" spans="1:11" ht="30" customHeight="1">
      <c r="A17" s="105" t="str">
        <f>ORÇAMENTO!A14</f>
        <v>1.0</v>
      </c>
      <c r="B17" s="106" t="str">
        <f>ORÇAMENTO!D14</f>
        <v>ADMINISTRAÇÃO DA OBRA</v>
      </c>
      <c r="C17" s="107">
        <f>ORÇAMENTO!I16</f>
        <v>11162.77</v>
      </c>
      <c r="D17" s="279">
        <f>(C17/$C$20)</f>
        <v>6.4217381494542952E-2</v>
      </c>
      <c r="E17" s="118">
        <f>(((E18+E19)/(C18+C19))*C17)</f>
        <v>4237.6205973269989</v>
      </c>
      <c r="F17" s="277">
        <f>E17/C17</f>
        <v>0.37962088239092973</v>
      </c>
      <c r="G17" s="118">
        <f>(((G18+G19)/(C18+C19))*C17)</f>
        <v>5581.3850000000002</v>
      </c>
      <c r="H17" s="278">
        <f>G17/C17</f>
        <v>0.5</v>
      </c>
      <c r="I17" s="118">
        <f>(((I18+I19)/(C18+C19))*C17)</f>
        <v>1343.7644026730015</v>
      </c>
      <c r="J17" s="277">
        <f>I17/C17</f>
        <v>0.12037911760907029</v>
      </c>
      <c r="K17" s="286"/>
    </row>
    <row r="18" spans="1:11" ht="30" customHeight="1">
      <c r="A18" s="108" t="str">
        <f>ORÇAMENTO!A18</f>
        <v>2.0</v>
      </c>
      <c r="B18" s="106" t="str">
        <f>ORÇAMENTO!D18</f>
        <v>INSTALAÇÕES ESPECIAIS - PSCIP (COMBATE À INCÊNDIO)</v>
      </c>
      <c r="C18" s="107">
        <f>ORÇAMENTO!I55</f>
        <v>123502.12999999998</v>
      </c>
      <c r="D18" s="279">
        <f>(C18/$C$20)</f>
        <v>0.71048524672627278</v>
      </c>
      <c r="E18" s="118">
        <f>C18*F18</f>
        <v>61751.064999999988</v>
      </c>
      <c r="F18" s="277">
        <v>0.5</v>
      </c>
      <c r="G18" s="118">
        <f>C18*H18</f>
        <v>61751.064999999988</v>
      </c>
      <c r="H18" s="278">
        <v>0.5</v>
      </c>
      <c r="I18" s="118">
        <f>C18*J18</f>
        <v>0</v>
      </c>
      <c r="J18" s="277">
        <v>0</v>
      </c>
      <c r="K18" s="286"/>
    </row>
    <row r="19" spans="1:11" ht="30" customHeight="1">
      <c r="A19" s="108" t="str">
        <f>ORÇAMENTO!A56</f>
        <v>3.0</v>
      </c>
      <c r="B19" s="106" t="str">
        <f>ORÇAMENTO!D56</f>
        <v>RESERVATÓRIO 20.000 LITROS</v>
      </c>
      <c r="C19" s="107">
        <f>ORÇAMENTO!I66</f>
        <v>39162.959999999992</v>
      </c>
      <c r="D19" s="279">
        <f>(C19/$C$20)</f>
        <v>0.22529737177918432</v>
      </c>
      <c r="E19" s="118">
        <f>C19*F19</f>
        <v>0</v>
      </c>
      <c r="F19" s="277">
        <v>0</v>
      </c>
      <c r="G19" s="118">
        <f>C19*H19</f>
        <v>19581.479999999996</v>
      </c>
      <c r="H19" s="278">
        <v>0.5</v>
      </c>
      <c r="I19" s="118">
        <f>C19*J19</f>
        <v>19581.479999999996</v>
      </c>
      <c r="J19" s="277">
        <v>0.5</v>
      </c>
      <c r="K19" s="286"/>
    </row>
    <row r="20" spans="1:11" ht="15">
      <c r="A20" s="342" t="s">
        <v>508</v>
      </c>
      <c r="B20" s="310"/>
      <c r="C20" s="352">
        <f>SUM(C17:C19)</f>
        <v>173827.85999999996</v>
      </c>
      <c r="D20" s="354">
        <f>SUM(D17:D19)</f>
        <v>1</v>
      </c>
      <c r="E20" s="352">
        <f>SUM(E17:E19)</f>
        <v>65988.685597326985</v>
      </c>
      <c r="F20" s="356">
        <f>E20/$C$20</f>
        <v>0.37962088239092973</v>
      </c>
      <c r="G20" s="109">
        <f>SUM(G17:G19)</f>
        <v>86913.929999999978</v>
      </c>
      <c r="H20" s="280">
        <f>G20/$C$20</f>
        <v>0.5</v>
      </c>
      <c r="I20" s="109">
        <f>SUM(I17:I19)</f>
        <v>20925.244402672997</v>
      </c>
      <c r="J20" s="280">
        <f>I20/$C$20</f>
        <v>0.12037911760907027</v>
      </c>
      <c r="K20" s="286"/>
    </row>
    <row r="21" spans="1:11" ht="15">
      <c r="A21" s="342" t="s">
        <v>68</v>
      </c>
      <c r="B21" s="310"/>
      <c r="C21" s="353"/>
      <c r="D21" s="355"/>
      <c r="E21" s="353"/>
      <c r="F21" s="357"/>
      <c r="G21" s="111">
        <f>G20+E20</f>
        <v>152902.61559732695</v>
      </c>
      <c r="H21" s="281">
        <f>G21/C20</f>
        <v>0.87962088239092961</v>
      </c>
      <c r="I21" s="110">
        <f>G21+I20</f>
        <v>173827.85999999996</v>
      </c>
      <c r="J21" s="282">
        <f>I21/C20</f>
        <v>1</v>
      </c>
      <c r="K21" s="286"/>
    </row>
    <row r="22" spans="1:11" ht="15.75" thickBot="1">
      <c r="A22" s="363"/>
      <c r="B22" s="364"/>
      <c r="C22" s="364"/>
      <c r="D22" s="364"/>
      <c r="E22" s="364"/>
      <c r="F22" s="364"/>
      <c r="G22" s="364"/>
      <c r="H22" s="364"/>
      <c r="I22" s="364"/>
      <c r="J22" s="364"/>
    </row>
    <row r="23" spans="1:11" ht="15">
      <c r="A23" s="117"/>
      <c r="B23" s="117"/>
      <c r="C23" s="117"/>
      <c r="D23" s="117"/>
      <c r="E23" s="117"/>
      <c r="F23" s="117"/>
      <c r="G23" s="117"/>
      <c r="H23" s="117"/>
      <c r="I23" s="117"/>
      <c r="J23" s="117"/>
    </row>
    <row r="24" spans="1:11" ht="15">
      <c r="A24" s="117"/>
      <c r="B24" s="117"/>
      <c r="C24" s="117"/>
      <c r="D24" s="117"/>
      <c r="E24" s="117"/>
      <c r="F24" s="117"/>
      <c r="G24" s="117"/>
      <c r="H24" s="117"/>
      <c r="I24" s="117"/>
      <c r="J24" s="117"/>
    </row>
    <row r="25" spans="1:11">
      <c r="A25" s="302" t="str">
        <f>ORÇAMENTO!A73</f>
        <v>_________________________________</v>
      </c>
      <c r="B25" s="302"/>
      <c r="C25" s="302"/>
      <c r="D25" s="302"/>
      <c r="E25" s="302"/>
      <c r="F25" s="302"/>
      <c r="G25" s="302"/>
      <c r="H25" s="302"/>
      <c r="I25" s="302"/>
      <c r="J25" s="302"/>
    </row>
    <row r="26" spans="1:11">
      <c r="A26" s="302" t="str">
        <f>ORÇAMENTO!A74</f>
        <v>ALEX OSCAR DE SOUSA</v>
      </c>
      <c r="B26" s="302"/>
      <c r="C26" s="302"/>
      <c r="D26" s="302"/>
      <c r="E26" s="302"/>
      <c r="F26" s="302"/>
      <c r="G26" s="302"/>
      <c r="H26" s="302"/>
      <c r="I26" s="302"/>
      <c r="J26" s="302"/>
    </row>
    <row r="27" spans="1:11">
      <c r="A27" s="292" t="str">
        <f>ORÇAMENTO!A75</f>
        <v>ENG. CIVIL</v>
      </c>
      <c r="B27" s="292"/>
      <c r="C27" s="292"/>
      <c r="D27" s="292"/>
      <c r="E27" s="292"/>
      <c r="F27" s="292"/>
      <c r="G27" s="292"/>
      <c r="H27" s="292"/>
      <c r="I27" s="292"/>
      <c r="J27" s="292"/>
    </row>
    <row r="28" spans="1:11">
      <c r="A28" s="292" t="str">
        <f>ORÇAMENTO!A76</f>
        <v>CREA PR 141259/D</v>
      </c>
      <c r="B28" s="292"/>
      <c r="C28" s="292"/>
      <c r="D28" s="292"/>
      <c r="E28" s="292"/>
      <c r="F28" s="292"/>
      <c r="G28" s="292"/>
      <c r="H28" s="292"/>
      <c r="I28" s="292"/>
      <c r="J28" s="292"/>
    </row>
    <row r="32" spans="1:11">
      <c r="C32" s="112">
        <f>ORÇAMENTO!I68-CRONOGRAMA!C20</f>
        <v>0</v>
      </c>
    </row>
  </sheetData>
  <mergeCells count="30">
    <mergeCell ref="A25:J25"/>
    <mergeCell ref="A26:J26"/>
    <mergeCell ref="A27:J27"/>
    <mergeCell ref="A28:J28"/>
    <mergeCell ref="A22:J22"/>
    <mergeCell ref="A1:J1"/>
    <mergeCell ref="A2:J2"/>
    <mergeCell ref="A3:J3"/>
    <mergeCell ref="C13:D14"/>
    <mergeCell ref="E14:F14"/>
    <mergeCell ref="A4:J4"/>
    <mergeCell ref="E13:J13"/>
    <mergeCell ref="G14:H14"/>
    <mergeCell ref="I14:J14"/>
    <mergeCell ref="A9:J9"/>
    <mergeCell ref="A5:J5"/>
    <mergeCell ref="A6:J6"/>
    <mergeCell ref="A7:J7"/>
    <mergeCell ref="A8:J8"/>
    <mergeCell ref="A20:B20"/>
    <mergeCell ref="A21:B21"/>
    <mergeCell ref="A10:J10"/>
    <mergeCell ref="A12:J12"/>
    <mergeCell ref="A13:A15"/>
    <mergeCell ref="B13:B15"/>
    <mergeCell ref="A11:F11"/>
    <mergeCell ref="C20:C21"/>
    <mergeCell ref="D20:D21"/>
    <mergeCell ref="E20:E21"/>
    <mergeCell ref="F20:F21"/>
  </mergeCells>
  <printOptions horizontalCentered="1"/>
  <pageMargins left="0.78740157480314965" right="0.39370078740157483" top="0.78740157480314965" bottom="0.59055118110236227" header="0.31496062992125984" footer="0.31496062992125984"/>
  <pageSetup paperSize="9" scale="85" orientation="landscape" horizontalDpi="4294967295" r:id="rId1"/>
  <headerFooter>
    <oddFooter>Página &amp;P de &amp;N</oddFooter>
  </headerFooter>
</worksheet>
</file>

<file path=xl/worksheets/sheet4.xml><?xml version="1.0" encoding="utf-8"?>
<worksheet xmlns="http://schemas.openxmlformats.org/spreadsheetml/2006/main" xmlns:r="http://schemas.openxmlformats.org/officeDocument/2006/relationships">
  <sheetPr>
    <tabColor theme="3" tint="-0.499984740745262"/>
  </sheetPr>
  <dimension ref="A1:O49"/>
  <sheetViews>
    <sheetView topLeftCell="A4" workbookViewId="0">
      <selection activeCell="A38" sqref="A38:I38"/>
    </sheetView>
  </sheetViews>
  <sheetFormatPr defaultRowHeight="12.75"/>
  <cols>
    <col min="1" max="1" width="21.42578125" style="167" customWidth="1"/>
    <col min="2" max="8" width="9.140625" style="162"/>
    <col min="9" max="9" width="11.28515625" style="162" customWidth="1"/>
    <col min="10" max="11" width="9.140625" style="162"/>
    <col min="12" max="12" width="9.42578125" style="162" bestFit="1" customWidth="1"/>
    <col min="13" max="13" width="10.7109375" style="162" bestFit="1" customWidth="1"/>
    <col min="14" max="14" width="9.140625" style="162"/>
    <col min="15" max="15" width="11.7109375" style="162" customWidth="1"/>
    <col min="16" max="16384" width="9.140625" style="162"/>
  </cols>
  <sheetData>
    <row r="1" spans="1:10" s="160" customFormat="1">
      <c r="A1" s="410"/>
      <c r="B1" s="410"/>
      <c r="C1" s="410"/>
      <c r="D1" s="410"/>
      <c r="E1" s="410"/>
      <c r="F1" s="410"/>
      <c r="G1" s="410"/>
      <c r="H1" s="410"/>
      <c r="I1" s="410"/>
    </row>
    <row r="2" spans="1:10" ht="15">
      <c r="A2" s="411" t="s">
        <v>256</v>
      </c>
      <c r="B2" s="412"/>
      <c r="C2" s="412"/>
      <c r="D2" s="412"/>
      <c r="E2" s="412"/>
      <c r="F2" s="412"/>
      <c r="G2" s="412"/>
      <c r="H2" s="412"/>
      <c r="I2" s="413"/>
      <c r="J2" s="161"/>
    </row>
    <row r="3" spans="1:10" ht="15">
      <c r="A3" s="414" t="s">
        <v>257</v>
      </c>
      <c r="B3" s="415"/>
      <c r="C3" s="415"/>
      <c r="D3" s="415"/>
      <c r="E3" s="415"/>
      <c r="F3" s="415"/>
      <c r="G3" s="415"/>
      <c r="H3" s="415"/>
      <c r="I3" s="416"/>
      <c r="J3" s="161"/>
    </row>
    <row r="4" spans="1:10" ht="15">
      <c r="A4" s="417" t="s">
        <v>258</v>
      </c>
      <c r="B4" s="418"/>
      <c r="C4" s="418"/>
      <c r="D4" s="418"/>
      <c r="E4" s="418"/>
      <c r="F4" s="418"/>
      <c r="G4" s="418"/>
      <c r="H4" s="418"/>
      <c r="I4" s="419"/>
      <c r="J4" s="161"/>
    </row>
    <row r="5" spans="1:10" ht="6" customHeight="1">
      <c r="A5" s="370"/>
      <c r="B5" s="370"/>
      <c r="C5" s="370"/>
      <c r="D5" s="370"/>
      <c r="E5" s="370"/>
      <c r="F5" s="370"/>
      <c r="G5" s="370"/>
      <c r="H5" s="370"/>
      <c r="I5" s="370"/>
      <c r="J5" s="161"/>
    </row>
    <row r="6" spans="1:10" ht="18">
      <c r="A6" s="396" t="str">
        <f>ORÇAMENTO!A5</f>
        <v>OBJETO: INSTALAÇÃO DE SISTEMA DE COMBATE À INCÊNDIO (PSCIP)</v>
      </c>
      <c r="B6" s="396"/>
      <c r="C6" s="396"/>
      <c r="D6" s="396"/>
      <c r="E6" s="396"/>
      <c r="F6" s="396"/>
      <c r="G6" s="396"/>
      <c r="H6" s="396"/>
      <c r="I6" s="396"/>
    </row>
    <row r="7" spans="1:10" ht="35.1" customHeight="1">
      <c r="A7" s="396" t="str">
        <f>ORÇAMENTO!A6</f>
        <v>LOCAL: VIA 01, LOTE LE2 E AP15, SETOR SUL, CEP: 78590-000, PARANAÍTA - MATO GROSSO</v>
      </c>
      <c r="B7" s="396"/>
      <c r="C7" s="396"/>
      <c r="D7" s="396"/>
      <c r="E7" s="396"/>
      <c r="F7" s="396"/>
      <c r="G7" s="396"/>
      <c r="H7" s="396"/>
      <c r="I7" s="396"/>
    </row>
    <row r="8" spans="1:10" ht="18">
      <c r="A8" s="396" t="e">
        <f>ORÇAMENTO!#REF!</f>
        <v>#REF!</v>
      </c>
      <c r="B8" s="396"/>
      <c r="C8" s="396"/>
      <c r="D8" s="396"/>
      <c r="E8" s="396"/>
      <c r="F8" s="396"/>
      <c r="G8" s="396"/>
      <c r="H8" s="396"/>
      <c r="I8" s="396"/>
    </row>
    <row r="9" spans="1:10" ht="18">
      <c r="A9" s="396" t="str">
        <f>ORÇAMENTO!A7</f>
        <v>RESPONSÁVEL TÉCNICO: ALEX OSCAR DE SOUSA - CREA PR 141259/D</v>
      </c>
      <c r="B9" s="396"/>
      <c r="C9" s="396"/>
      <c r="D9" s="396"/>
      <c r="E9" s="396"/>
      <c r="F9" s="396"/>
      <c r="G9" s="396"/>
      <c r="H9" s="396"/>
      <c r="I9" s="396"/>
    </row>
    <row r="10" spans="1:10" ht="18">
      <c r="A10" s="396" t="str">
        <f>ORÇAMENTO!A8</f>
        <v>TABELA SINAPI SETEMBRO_2018 DESONERADA</v>
      </c>
      <c r="B10" s="396"/>
      <c r="C10" s="396"/>
      <c r="D10" s="396"/>
      <c r="E10" s="396"/>
      <c r="F10" s="396"/>
      <c r="G10" s="396"/>
      <c r="H10" s="396"/>
      <c r="I10" s="396"/>
    </row>
    <row r="11" spans="1:10" ht="6" customHeight="1" thickBot="1">
      <c r="A11" s="370"/>
      <c r="B11" s="370"/>
      <c r="C11" s="370"/>
      <c r="D11" s="370"/>
      <c r="E11" s="370"/>
      <c r="F11" s="370"/>
      <c r="G11" s="370"/>
      <c r="H11" s="370"/>
      <c r="I11" s="370"/>
      <c r="J11" s="161"/>
    </row>
    <row r="12" spans="1:10" ht="20.100000000000001" customHeight="1" thickBot="1">
      <c r="A12" s="397" t="s">
        <v>224</v>
      </c>
      <c r="B12" s="398"/>
      <c r="C12" s="398"/>
      <c r="D12" s="398"/>
      <c r="E12" s="398"/>
      <c r="F12" s="398"/>
      <c r="G12" s="398"/>
      <c r="H12" s="398"/>
      <c r="I12" s="399"/>
      <c r="J12" s="163"/>
    </row>
    <row r="13" spans="1:10" ht="16.5" thickBot="1">
      <c r="A13" s="400" t="s">
        <v>225</v>
      </c>
      <c r="B13" s="401"/>
      <c r="C13" s="401"/>
      <c r="D13" s="401"/>
      <c r="E13" s="401"/>
      <c r="F13" s="401"/>
      <c r="G13" s="401"/>
      <c r="H13" s="401"/>
      <c r="I13" s="402"/>
    </row>
    <row r="14" spans="1:10" s="164" customFormat="1" ht="13.5" thickBot="1">
      <c r="A14" s="403" t="s">
        <v>226</v>
      </c>
      <c r="B14" s="404"/>
      <c r="C14" s="404"/>
      <c r="D14" s="405"/>
      <c r="E14" s="403" t="s">
        <v>227</v>
      </c>
      <c r="F14" s="404"/>
      <c r="G14" s="404"/>
      <c r="H14" s="404"/>
      <c r="I14" s="405"/>
    </row>
    <row r="15" spans="1:10">
      <c r="A15" s="406" t="s">
        <v>228</v>
      </c>
      <c r="B15" s="407"/>
      <c r="C15" s="407"/>
      <c r="D15" s="407"/>
      <c r="E15" s="408">
        <v>4</v>
      </c>
      <c r="F15" s="408"/>
      <c r="G15" s="408"/>
      <c r="H15" s="408"/>
      <c r="I15" s="409"/>
    </row>
    <row r="16" spans="1:10" ht="13.5" thickBot="1">
      <c r="A16" s="371" t="s">
        <v>229</v>
      </c>
      <c r="B16" s="372"/>
      <c r="C16" s="372"/>
      <c r="D16" s="372"/>
      <c r="E16" s="373">
        <v>0.4</v>
      </c>
      <c r="F16" s="373"/>
      <c r="G16" s="373"/>
      <c r="H16" s="373"/>
      <c r="I16" s="374"/>
    </row>
    <row r="17" spans="1:15">
      <c r="A17" s="371" t="s">
        <v>230</v>
      </c>
      <c r="B17" s="372"/>
      <c r="C17" s="372"/>
      <c r="D17" s="372"/>
      <c r="E17" s="373">
        <v>1.27</v>
      </c>
      <c r="F17" s="373"/>
      <c r="G17" s="373"/>
      <c r="H17" s="373"/>
      <c r="I17" s="374"/>
      <c r="K17" s="165"/>
      <c r="L17" s="160"/>
      <c r="M17" s="160"/>
      <c r="N17" s="160"/>
      <c r="O17" s="166"/>
    </row>
    <row r="18" spans="1:15">
      <c r="A18" s="371" t="s">
        <v>231</v>
      </c>
      <c r="B18" s="372"/>
      <c r="C18" s="372"/>
      <c r="D18" s="372"/>
      <c r="E18" s="373">
        <v>0.4</v>
      </c>
      <c r="F18" s="373"/>
      <c r="G18" s="373"/>
      <c r="H18" s="373"/>
      <c r="I18" s="374"/>
      <c r="K18" s="167"/>
      <c r="O18" s="168"/>
    </row>
    <row r="19" spans="1:15" ht="15">
      <c r="A19" s="371" t="s">
        <v>232</v>
      </c>
      <c r="B19" s="372"/>
      <c r="C19" s="372"/>
      <c r="D19" s="372"/>
      <c r="E19" s="373">
        <v>1.23</v>
      </c>
      <c r="F19" s="373"/>
      <c r="G19" s="373"/>
      <c r="H19" s="373"/>
      <c r="I19" s="374"/>
      <c r="K19" s="389" t="s">
        <v>233</v>
      </c>
      <c r="L19" s="390"/>
      <c r="M19" s="390"/>
      <c r="N19" s="390"/>
      <c r="O19" s="391"/>
    </row>
    <row r="20" spans="1:15" ht="15">
      <c r="A20" s="371" t="s">
        <v>234</v>
      </c>
      <c r="B20" s="372"/>
      <c r="C20" s="372"/>
      <c r="D20" s="372"/>
      <c r="E20" s="373">
        <v>7.4</v>
      </c>
      <c r="F20" s="373"/>
      <c r="G20" s="373"/>
      <c r="H20" s="373"/>
      <c r="I20" s="374"/>
      <c r="K20" s="389" t="s">
        <v>235</v>
      </c>
      <c r="L20" s="390"/>
      <c r="M20" s="390"/>
      <c r="N20" s="390"/>
      <c r="O20" s="391"/>
    </row>
    <row r="21" spans="1:15" s="164" customFormat="1" ht="13.5" thickBot="1">
      <c r="A21" s="392" t="s">
        <v>236</v>
      </c>
      <c r="B21" s="393"/>
      <c r="C21" s="393"/>
      <c r="D21" s="393"/>
      <c r="E21" s="394">
        <f>E22+E23+E24+E25</f>
        <v>11.15</v>
      </c>
      <c r="F21" s="394"/>
      <c r="G21" s="394"/>
      <c r="H21" s="394"/>
      <c r="I21" s="395"/>
      <c r="K21" s="169"/>
      <c r="L21" s="170"/>
      <c r="M21" s="170"/>
      <c r="N21" s="170"/>
      <c r="O21" s="171"/>
    </row>
    <row r="22" spans="1:15">
      <c r="A22" s="371" t="s">
        <v>15</v>
      </c>
      <c r="B22" s="372"/>
      <c r="C22" s="372"/>
      <c r="D22" s="372"/>
      <c r="E22" s="373">
        <v>3</v>
      </c>
      <c r="F22" s="373"/>
      <c r="G22" s="373"/>
      <c r="H22" s="373"/>
      <c r="I22" s="374"/>
    </row>
    <row r="23" spans="1:15">
      <c r="A23" s="371" t="s">
        <v>16</v>
      </c>
      <c r="B23" s="372"/>
      <c r="C23" s="372"/>
      <c r="D23" s="372"/>
      <c r="E23" s="373">
        <v>0.65</v>
      </c>
      <c r="F23" s="373"/>
      <c r="G23" s="373"/>
      <c r="H23" s="373"/>
      <c r="I23" s="374"/>
    </row>
    <row r="24" spans="1:15">
      <c r="A24" s="371" t="s">
        <v>237</v>
      </c>
      <c r="B24" s="372"/>
      <c r="C24" s="372"/>
      <c r="D24" s="372"/>
      <c r="E24" s="387">
        <v>3</v>
      </c>
      <c r="F24" s="387"/>
      <c r="G24" s="387"/>
      <c r="H24" s="387"/>
      <c r="I24" s="388"/>
    </row>
    <row r="25" spans="1:15" ht="13.5" thickBot="1">
      <c r="A25" s="371" t="s">
        <v>17</v>
      </c>
      <c r="B25" s="372"/>
      <c r="C25" s="372"/>
      <c r="D25" s="372"/>
      <c r="E25" s="373">
        <v>4.5</v>
      </c>
      <c r="F25" s="373"/>
      <c r="G25" s="373"/>
      <c r="H25" s="373"/>
      <c r="I25" s="374"/>
    </row>
    <row r="26" spans="1:15" s="161" customFormat="1" ht="13.5" thickBot="1">
      <c r="A26" s="375" t="s">
        <v>238</v>
      </c>
      <c r="B26" s="376"/>
      <c r="C26" s="376"/>
      <c r="D26" s="376"/>
      <c r="E26" s="377">
        <f>((1+E15%+E16%+E17%+E18%)*(1+E19%)*(1+E20%)/(1-E21%)-(1))</f>
        <v>0.29792218248733837</v>
      </c>
      <c r="F26" s="376"/>
      <c r="G26" s="376"/>
      <c r="H26" s="376"/>
      <c r="I26" s="378"/>
      <c r="K26" s="172"/>
      <c r="L26" s="173"/>
      <c r="M26" s="174"/>
      <c r="N26" s="175"/>
    </row>
    <row r="27" spans="1:15" ht="6" customHeight="1">
      <c r="A27" s="370"/>
      <c r="B27" s="370"/>
      <c r="C27" s="370"/>
      <c r="D27" s="370"/>
      <c r="E27" s="370"/>
      <c r="F27" s="370"/>
      <c r="G27" s="370"/>
      <c r="H27" s="370"/>
      <c r="I27" s="370"/>
      <c r="J27" s="161"/>
    </row>
    <row r="28" spans="1:15" ht="13.5" thickBot="1">
      <c r="A28" s="379" t="s">
        <v>239</v>
      </c>
      <c r="B28" s="380"/>
      <c r="C28" s="380"/>
      <c r="D28" s="380"/>
      <c r="E28" s="380"/>
      <c r="F28" s="380"/>
      <c r="G28" s="380"/>
      <c r="H28" s="380"/>
      <c r="I28" s="381"/>
      <c r="K28" s="176"/>
      <c r="L28" s="177"/>
      <c r="M28" s="178"/>
    </row>
    <row r="29" spans="1:15" ht="39.950000000000003" customHeight="1" thickBot="1">
      <c r="A29" s="382"/>
      <c r="B29" s="383"/>
      <c r="C29" s="383"/>
      <c r="D29" s="383"/>
      <c r="E29" s="383"/>
      <c r="F29" s="383"/>
      <c r="G29" s="383"/>
      <c r="H29" s="383"/>
      <c r="I29" s="384"/>
      <c r="K29" s="161">
        <f>(1+E15%+E16%+E17%+E18%)*(1+E19%)*(1+E20%)/(1-E21%)-(1)</f>
        <v>0.29792218248733837</v>
      </c>
    </row>
    <row r="30" spans="1:15">
      <c r="A30" s="179" t="s">
        <v>240</v>
      </c>
      <c r="B30" s="180"/>
      <c r="C30" s="180"/>
      <c r="D30" s="180"/>
      <c r="E30" s="180"/>
      <c r="F30" s="180"/>
      <c r="G30" s="180"/>
      <c r="H30" s="180"/>
      <c r="I30" s="180"/>
    </row>
    <row r="31" spans="1:15">
      <c r="A31" s="180" t="s">
        <v>241</v>
      </c>
      <c r="B31" s="180"/>
      <c r="C31" s="180"/>
      <c r="D31" s="180"/>
      <c r="E31" s="180"/>
      <c r="F31" s="180"/>
      <c r="G31" s="180"/>
      <c r="H31" s="180"/>
      <c r="I31" s="180"/>
    </row>
    <row r="32" spans="1:15">
      <c r="A32" s="180" t="s">
        <v>242</v>
      </c>
      <c r="B32" s="180"/>
      <c r="C32" s="180"/>
      <c r="D32" s="180"/>
      <c r="E32" s="180"/>
      <c r="F32" s="180"/>
      <c r="G32" s="180"/>
      <c r="H32" s="180"/>
      <c r="I32" s="180"/>
    </row>
    <row r="33" spans="1:10">
      <c r="A33" s="180" t="s">
        <v>243</v>
      </c>
      <c r="B33" s="180"/>
      <c r="C33" s="180"/>
      <c r="D33" s="180"/>
      <c r="E33" s="180"/>
      <c r="F33" s="180"/>
      <c r="G33" s="180"/>
      <c r="H33" s="180"/>
      <c r="I33" s="180"/>
    </row>
    <row r="34" spans="1:10">
      <c r="A34" s="180" t="s">
        <v>244</v>
      </c>
      <c r="B34" s="180"/>
      <c r="C34" s="180"/>
      <c r="D34" s="180"/>
      <c r="E34" s="180"/>
      <c r="F34" s="180"/>
      <c r="G34" s="180"/>
      <c r="H34" s="180"/>
      <c r="I34" s="180"/>
    </row>
    <row r="35" spans="1:10">
      <c r="A35" s="180" t="s">
        <v>245</v>
      </c>
      <c r="B35" s="180"/>
      <c r="C35" s="180"/>
      <c r="D35" s="180"/>
      <c r="E35" s="180"/>
      <c r="F35" s="180"/>
      <c r="G35" s="180"/>
      <c r="H35" s="180"/>
      <c r="I35" s="180"/>
    </row>
    <row r="36" spans="1:10">
      <c r="A36" s="180" t="s">
        <v>246</v>
      </c>
      <c r="B36" s="180"/>
      <c r="C36" s="180"/>
      <c r="D36" s="180"/>
      <c r="E36" s="180"/>
      <c r="F36" s="180"/>
      <c r="G36" s="180"/>
      <c r="H36" s="180"/>
      <c r="I36" s="180"/>
    </row>
    <row r="37" spans="1:10">
      <c r="A37" s="179" t="s">
        <v>247</v>
      </c>
      <c r="B37" s="180"/>
      <c r="C37" s="180"/>
      <c r="D37" s="180"/>
      <c r="E37" s="180"/>
      <c r="F37" s="180"/>
      <c r="G37" s="180"/>
      <c r="H37" s="180"/>
      <c r="I37" s="180"/>
    </row>
    <row r="38" spans="1:10">
      <c r="A38" s="385" t="s">
        <v>248</v>
      </c>
      <c r="B38" s="385"/>
      <c r="C38" s="385"/>
      <c r="D38" s="385"/>
      <c r="E38" s="385"/>
      <c r="F38" s="385"/>
      <c r="G38" s="385"/>
      <c r="H38" s="385"/>
      <c r="I38" s="385"/>
    </row>
    <row r="39" spans="1:10">
      <c r="A39" s="385" t="s">
        <v>249</v>
      </c>
      <c r="B39" s="385"/>
      <c r="C39" s="385"/>
      <c r="D39" s="385"/>
      <c r="E39" s="385"/>
      <c r="F39" s="385"/>
      <c r="G39" s="385"/>
      <c r="H39" s="385"/>
      <c r="I39" s="385"/>
    </row>
    <row r="40" spans="1:10">
      <c r="A40" s="385" t="s">
        <v>250</v>
      </c>
      <c r="B40" s="385"/>
      <c r="C40" s="385"/>
      <c r="D40" s="385"/>
      <c r="E40" s="385"/>
      <c r="F40" s="385"/>
      <c r="G40" s="385"/>
      <c r="H40" s="385"/>
      <c r="I40" s="385"/>
    </row>
    <row r="41" spans="1:10" ht="12.75" customHeight="1">
      <c r="A41" s="386" t="s">
        <v>251</v>
      </c>
      <c r="B41" s="386"/>
      <c r="C41" s="386"/>
      <c r="D41" s="386"/>
      <c r="E41" s="386"/>
      <c r="F41" s="386"/>
      <c r="G41" s="386"/>
      <c r="H41" s="386"/>
      <c r="I41" s="386"/>
    </row>
    <row r="42" spans="1:10" ht="6" customHeight="1">
      <c r="A42" s="370"/>
      <c r="B42" s="370"/>
      <c r="C42" s="370"/>
      <c r="D42" s="370"/>
      <c r="E42" s="370"/>
      <c r="F42" s="370"/>
      <c r="G42" s="370"/>
      <c r="H42" s="370"/>
      <c r="I42" s="370"/>
      <c r="J42" s="161"/>
    </row>
    <row r="43" spans="1:10" ht="48" customHeight="1">
      <c r="A43" s="366" t="s">
        <v>252</v>
      </c>
      <c r="B43" s="366"/>
      <c r="C43" s="366"/>
      <c r="D43" s="366"/>
      <c r="E43" s="366"/>
      <c r="F43" s="366"/>
      <c r="G43" s="366"/>
      <c r="H43" s="366"/>
      <c r="I43" s="366"/>
    </row>
    <row r="44" spans="1:10" ht="72.75" customHeight="1">
      <c r="A44" s="367" t="s">
        <v>253</v>
      </c>
      <c r="B44" s="367"/>
      <c r="C44" s="367"/>
      <c r="D44" s="367"/>
      <c r="E44" s="367"/>
      <c r="F44" s="367"/>
      <c r="G44" s="367"/>
      <c r="H44" s="367"/>
      <c r="I44" s="367"/>
    </row>
    <row r="45" spans="1:10">
      <c r="A45" s="368"/>
      <c r="B45" s="368"/>
      <c r="C45" s="368"/>
      <c r="D45" s="368"/>
      <c r="E45" s="368"/>
      <c r="F45" s="368"/>
      <c r="G45" s="368"/>
      <c r="H45" s="368"/>
      <c r="I45" s="368"/>
    </row>
    <row r="46" spans="1:10" ht="15">
      <c r="A46" s="365" t="str">
        <f>ORÇAMENTO!A73</f>
        <v>_________________________________</v>
      </c>
      <c r="B46" s="365"/>
      <c r="C46" s="365"/>
      <c r="D46" s="365"/>
      <c r="E46" s="365"/>
      <c r="F46" s="365"/>
      <c r="G46" s="365"/>
      <c r="H46" s="365"/>
      <c r="I46" s="365"/>
    </row>
    <row r="47" spans="1:10" ht="15.75">
      <c r="A47" s="369" t="str">
        <f>ORÇAMENTO!A74</f>
        <v>ALEX OSCAR DE SOUSA</v>
      </c>
      <c r="B47" s="369"/>
      <c r="C47" s="369"/>
      <c r="D47" s="369"/>
      <c r="E47" s="369"/>
      <c r="F47" s="369"/>
      <c r="G47" s="369"/>
      <c r="H47" s="369"/>
      <c r="I47" s="369"/>
    </row>
    <row r="48" spans="1:10" ht="15">
      <c r="A48" s="365" t="str">
        <f>ORÇAMENTO!A75</f>
        <v>ENG. CIVIL</v>
      </c>
      <c r="B48" s="365"/>
      <c r="C48" s="365"/>
      <c r="D48" s="365"/>
      <c r="E48" s="365"/>
      <c r="F48" s="365"/>
      <c r="G48" s="365"/>
      <c r="H48" s="365"/>
      <c r="I48" s="365"/>
    </row>
    <row r="49" spans="1:9" ht="15">
      <c r="A49" s="365" t="str">
        <f>ORÇAMENTO!A76</f>
        <v>CREA PR 141259/D</v>
      </c>
      <c r="B49" s="365"/>
      <c r="C49" s="365"/>
      <c r="D49" s="365"/>
      <c r="E49" s="365"/>
      <c r="F49" s="365"/>
      <c r="G49" s="365"/>
      <c r="H49" s="365"/>
      <c r="I49" s="365"/>
    </row>
  </sheetData>
  <mergeCells count="56">
    <mergeCell ref="A6:I6"/>
    <mergeCell ref="A1:I1"/>
    <mergeCell ref="A2:I2"/>
    <mergeCell ref="A3:I3"/>
    <mergeCell ref="A4:I4"/>
    <mergeCell ref="A5:I5"/>
    <mergeCell ref="A16:D16"/>
    <mergeCell ref="E16:I16"/>
    <mergeCell ref="A7:I7"/>
    <mergeCell ref="A8:I8"/>
    <mergeCell ref="A9:I9"/>
    <mergeCell ref="A10:I10"/>
    <mergeCell ref="A11:I11"/>
    <mergeCell ref="A12:I12"/>
    <mergeCell ref="A13:I13"/>
    <mergeCell ref="A14:D14"/>
    <mergeCell ref="E14:I14"/>
    <mergeCell ref="A15:D15"/>
    <mergeCell ref="E15:I15"/>
    <mergeCell ref="A17:D17"/>
    <mergeCell ref="E17:I17"/>
    <mergeCell ref="A18:D18"/>
    <mergeCell ref="E18:I18"/>
    <mergeCell ref="A19:D19"/>
    <mergeCell ref="E19:I19"/>
    <mergeCell ref="K19:O19"/>
    <mergeCell ref="A20:D20"/>
    <mergeCell ref="E20:I20"/>
    <mergeCell ref="K20:O20"/>
    <mergeCell ref="A21:D21"/>
    <mergeCell ref="E21:I21"/>
    <mergeCell ref="A22:D22"/>
    <mergeCell ref="E22:I22"/>
    <mergeCell ref="A23:D23"/>
    <mergeCell ref="E23:I23"/>
    <mergeCell ref="A24:D24"/>
    <mergeCell ref="E24:I24"/>
    <mergeCell ref="A42:I42"/>
    <mergeCell ref="A25:D25"/>
    <mergeCell ref="E25:I25"/>
    <mergeCell ref="A26:D26"/>
    <mergeCell ref="E26:I26"/>
    <mergeCell ref="A27:I27"/>
    <mergeCell ref="A28:I28"/>
    <mergeCell ref="A29:I29"/>
    <mergeCell ref="A38:I38"/>
    <mergeCell ref="A39:I39"/>
    <mergeCell ref="A40:I40"/>
    <mergeCell ref="A41:I41"/>
    <mergeCell ref="A49:I49"/>
    <mergeCell ref="A43:I43"/>
    <mergeCell ref="A44:I44"/>
    <mergeCell ref="A45:I45"/>
    <mergeCell ref="A46:I46"/>
    <mergeCell ref="A47:I47"/>
    <mergeCell ref="A48:I48"/>
  </mergeCells>
  <printOptions horizontalCentered="1"/>
  <pageMargins left="0.78740157480314965" right="0.39370078740157483" top="0.78740157480314965" bottom="0.59055118110236227" header="0.31496062992125984" footer="0.31496062992125984"/>
  <pageSetup paperSize="9" scale="9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sheetPr>
    <tabColor rgb="FF002060"/>
  </sheetPr>
  <dimension ref="A1:P220"/>
  <sheetViews>
    <sheetView workbookViewId="0">
      <selection activeCell="I17" sqref="I17"/>
    </sheetView>
  </sheetViews>
  <sheetFormatPr defaultRowHeight="12.75"/>
  <cols>
    <col min="1" max="1" width="9.42578125" bestFit="1" customWidth="1"/>
    <col min="2" max="2" width="6.42578125" customWidth="1"/>
    <col min="3" max="3" width="8.28515625" bestFit="1" customWidth="1"/>
    <col min="4" max="4" width="7.42578125" bestFit="1" customWidth="1"/>
    <col min="5" max="5" width="52.42578125" style="159" customWidth="1"/>
    <col min="6" max="6" width="26.140625" customWidth="1"/>
    <col min="7" max="7" width="5.140625" bestFit="1" customWidth="1"/>
    <col min="8" max="8" width="8.28515625" bestFit="1" customWidth="1"/>
    <col min="9" max="9" width="12" customWidth="1"/>
    <col min="12" max="12" width="9.140625" style="130"/>
  </cols>
  <sheetData>
    <row r="1" spans="1:12">
      <c r="A1" s="432" t="str">
        <f>ORÇAMENTO!A1</f>
        <v xml:space="preserve">PREFEITURA MUNICIPAL DE PARANAÍTA </v>
      </c>
      <c r="B1" s="433"/>
      <c r="C1" s="433"/>
      <c r="D1" s="433"/>
      <c r="E1" s="433"/>
      <c r="F1" s="433"/>
      <c r="G1" s="433"/>
      <c r="H1" s="433"/>
      <c r="I1" s="433"/>
      <c r="J1" s="433"/>
      <c r="K1" s="434"/>
    </row>
    <row r="2" spans="1:12">
      <c r="A2" s="435" t="str">
        <f>ORÇAMENTO!A2</f>
        <v>ESTADO DE MATO GROSSO</v>
      </c>
      <c r="B2" s="436"/>
      <c r="C2" s="436"/>
      <c r="D2" s="436"/>
      <c r="E2" s="436"/>
      <c r="F2" s="436"/>
      <c r="G2" s="436"/>
      <c r="H2" s="436"/>
      <c r="I2" s="436"/>
      <c r="J2" s="436"/>
      <c r="K2" s="437"/>
    </row>
    <row r="3" spans="1:12">
      <c r="A3" s="438" t="str">
        <f>ORÇAMENTO!A3</f>
        <v>CNPJ 03.239.043/0001-12</v>
      </c>
      <c r="B3" s="439"/>
      <c r="C3" s="439"/>
      <c r="D3" s="439"/>
      <c r="E3" s="439"/>
      <c r="F3" s="439"/>
      <c r="G3" s="439"/>
      <c r="H3" s="439"/>
      <c r="I3" s="439"/>
      <c r="J3" s="439"/>
      <c r="K3" s="440"/>
    </row>
    <row r="4" spans="1:12">
      <c r="A4" s="441"/>
      <c r="B4" s="441"/>
      <c r="C4" s="441"/>
      <c r="D4" s="441"/>
      <c r="E4" s="441"/>
      <c r="F4" s="441"/>
      <c r="G4" s="441"/>
      <c r="H4" s="441"/>
      <c r="I4" s="441"/>
      <c r="J4" s="441"/>
      <c r="K4" s="441"/>
    </row>
    <row r="5" spans="1:12">
      <c r="A5" s="430" t="str">
        <f>ORÇAMENTO!A5</f>
        <v>OBJETO: INSTALAÇÃO DE SISTEMA DE COMBATE À INCÊNDIO (PSCIP)</v>
      </c>
      <c r="B5" s="430"/>
      <c r="C5" s="430"/>
      <c r="D5" s="430"/>
      <c r="E5" s="430"/>
      <c r="F5" s="430"/>
      <c r="G5" s="430"/>
      <c r="H5" s="430"/>
      <c r="I5" s="430"/>
      <c r="J5" s="430"/>
      <c r="K5" s="430"/>
    </row>
    <row r="6" spans="1:12">
      <c r="A6" s="430" t="str">
        <f>ORÇAMENTO!A6</f>
        <v>LOCAL: VIA 01, LOTE LE2 E AP15, SETOR SUL, CEP: 78590-000, PARANAÍTA - MATO GROSSO</v>
      </c>
      <c r="B6" s="430"/>
      <c r="C6" s="430"/>
      <c r="D6" s="430"/>
      <c r="E6" s="430"/>
      <c r="F6" s="430"/>
      <c r="G6" s="430"/>
      <c r="H6" s="430"/>
      <c r="I6" s="430"/>
      <c r="J6" s="430"/>
      <c r="K6" s="430"/>
    </row>
    <row r="7" spans="1:12">
      <c r="A7" s="430" t="str">
        <f>ORÇAMENTO!A7</f>
        <v>RESPONSÁVEL TÉCNICO: ALEX OSCAR DE SOUSA - CREA PR 141259/D</v>
      </c>
      <c r="B7" s="430"/>
      <c r="C7" s="430"/>
      <c r="D7" s="430"/>
      <c r="E7" s="430"/>
      <c r="F7" s="430"/>
      <c r="G7" s="430"/>
      <c r="H7" s="430"/>
      <c r="I7" s="430"/>
      <c r="J7" s="430"/>
      <c r="K7" s="430"/>
    </row>
    <row r="8" spans="1:12">
      <c r="A8" s="430" t="str">
        <f>ORÇAMENTO!A8</f>
        <v>TABELA SINAPI SETEMBRO_2018 DESONERADA</v>
      </c>
      <c r="B8" s="430"/>
      <c r="C8" s="430"/>
      <c r="D8" s="430"/>
      <c r="E8" s="430"/>
      <c r="F8" s="430"/>
      <c r="G8" s="430"/>
      <c r="H8" s="430"/>
      <c r="I8" s="430"/>
      <c r="J8" s="430"/>
      <c r="K8" s="430"/>
    </row>
    <row r="9" spans="1:12" ht="13.5" thickBot="1">
      <c r="A9" s="441"/>
      <c r="B9" s="441"/>
      <c r="C9" s="441"/>
      <c r="D9" s="441"/>
      <c r="E9" s="441"/>
      <c r="F9" s="441"/>
      <c r="G9" s="441"/>
      <c r="H9" s="441"/>
      <c r="I9" s="441"/>
      <c r="J9" s="441"/>
      <c r="K9" s="441"/>
    </row>
    <row r="10" spans="1:12" ht="15" customHeight="1" thickBot="1">
      <c r="A10" s="445" t="s">
        <v>180</v>
      </c>
      <c r="B10" s="446"/>
      <c r="C10" s="446"/>
      <c r="D10" s="446"/>
      <c r="E10" s="446"/>
      <c r="F10" s="446"/>
      <c r="G10" s="446"/>
      <c r="H10" s="446"/>
      <c r="I10" s="446"/>
      <c r="J10" s="446"/>
      <c r="K10" s="447"/>
    </row>
    <row r="11" spans="1:12" s="48" customFormat="1">
      <c r="A11" s="449" t="str">
        <f>ORÇAMENTO!A11</f>
        <v xml:space="preserve">B.D.I. = </v>
      </c>
      <c r="B11" s="450"/>
      <c r="C11" s="450"/>
      <c r="D11" s="450"/>
      <c r="E11" s="450"/>
      <c r="F11" s="450"/>
      <c r="G11" s="451">
        <f>ORÇAMENTO!I11</f>
        <v>0.2979</v>
      </c>
      <c r="H11" s="451"/>
      <c r="I11" s="451"/>
      <c r="J11" s="451"/>
      <c r="K11" s="452"/>
      <c r="L11" s="131"/>
    </row>
    <row r="12" spans="1:12" ht="78.75">
      <c r="A12" s="129"/>
      <c r="B12" s="125"/>
      <c r="C12" s="453"/>
      <c r="D12" s="453"/>
      <c r="E12" s="453"/>
      <c r="F12" s="125" t="s">
        <v>304</v>
      </c>
      <c r="G12" s="453"/>
      <c r="H12" s="453"/>
      <c r="I12" s="453"/>
      <c r="J12" s="453"/>
      <c r="K12" s="454"/>
    </row>
    <row r="13" spans="1:12" ht="12.75" customHeight="1">
      <c r="A13" s="455" t="s">
        <v>69</v>
      </c>
      <c r="B13" s="456"/>
      <c r="C13" s="456"/>
      <c r="D13" s="456"/>
      <c r="E13" s="456"/>
      <c r="F13" s="456"/>
      <c r="G13" s="456"/>
      <c r="H13" s="456"/>
      <c r="I13" s="456"/>
      <c r="J13" s="456"/>
      <c r="K13" s="457"/>
    </row>
    <row r="14" spans="1:12" ht="13.5" customHeight="1" thickBot="1">
      <c r="A14" s="455" t="s">
        <v>70</v>
      </c>
      <c r="B14" s="456"/>
      <c r="C14" s="456"/>
      <c r="D14" s="456"/>
      <c r="E14" s="456"/>
      <c r="F14" s="456"/>
      <c r="G14" s="456"/>
      <c r="H14" s="456"/>
      <c r="I14" s="456"/>
      <c r="J14" s="456"/>
      <c r="K14" s="457"/>
    </row>
    <row r="15" spans="1:12" ht="13.5" customHeight="1">
      <c r="A15" s="126"/>
      <c r="B15" s="127" t="s">
        <v>71</v>
      </c>
      <c r="C15" s="138" t="s">
        <v>72</v>
      </c>
      <c r="D15" s="127" t="s">
        <v>73</v>
      </c>
      <c r="E15" s="158" t="s">
        <v>74</v>
      </c>
      <c r="F15" s="448" t="s">
        <v>75</v>
      </c>
      <c r="G15" s="448"/>
      <c r="H15" s="128" t="s">
        <v>76</v>
      </c>
      <c r="I15" s="138" t="s">
        <v>77</v>
      </c>
      <c r="J15" s="138" t="s">
        <v>78</v>
      </c>
      <c r="K15" s="157" t="s">
        <v>79</v>
      </c>
    </row>
    <row r="16" spans="1:12" ht="22.5">
      <c r="A16" s="190" t="s">
        <v>80</v>
      </c>
      <c r="B16" s="190" t="s">
        <v>161</v>
      </c>
      <c r="C16" s="192" t="s">
        <v>162</v>
      </c>
      <c r="D16" s="190" t="s">
        <v>81</v>
      </c>
      <c r="E16" s="190" t="s">
        <v>186</v>
      </c>
      <c r="F16" s="426" t="s">
        <v>83</v>
      </c>
      <c r="G16" s="426"/>
      <c r="H16" s="191" t="s">
        <v>26</v>
      </c>
      <c r="I16" s="192">
        <v>1</v>
      </c>
      <c r="J16" s="273">
        <f>J20</f>
        <v>8600.64</v>
      </c>
      <c r="K16" s="273">
        <f>SUM(K17:K18)</f>
        <v>8600.64</v>
      </c>
    </row>
    <row r="17" spans="1:16" ht="22.5">
      <c r="A17" s="194" t="s">
        <v>82</v>
      </c>
      <c r="B17" s="194"/>
      <c r="C17" s="196" t="s">
        <v>164</v>
      </c>
      <c r="D17" s="194" t="s">
        <v>4</v>
      </c>
      <c r="E17" s="194" t="s">
        <v>24</v>
      </c>
      <c r="F17" s="427" t="s">
        <v>83</v>
      </c>
      <c r="G17" s="427"/>
      <c r="H17" s="195" t="s">
        <v>23</v>
      </c>
      <c r="I17" s="246">
        <f>'MEM CÁLC'!G10</f>
        <v>24</v>
      </c>
      <c r="J17" s="196" t="s">
        <v>260</v>
      </c>
      <c r="K17" s="197">
        <f>TRUNC(J17*I17,2)</f>
        <v>2204.64</v>
      </c>
    </row>
    <row r="18" spans="1:16" ht="22.5">
      <c r="A18" s="194" t="s">
        <v>82</v>
      </c>
      <c r="B18" s="194"/>
      <c r="C18" s="196" t="s">
        <v>165</v>
      </c>
      <c r="D18" s="194" t="s">
        <v>4</v>
      </c>
      <c r="E18" s="194" t="s">
        <v>25</v>
      </c>
      <c r="F18" s="427" t="s">
        <v>83</v>
      </c>
      <c r="G18" s="427"/>
      <c r="H18" s="195" t="s">
        <v>23</v>
      </c>
      <c r="I18" s="246">
        <f>'MEM CÁLC'!G11</f>
        <v>240</v>
      </c>
      <c r="J18" s="196" t="s">
        <v>261</v>
      </c>
      <c r="K18" s="197">
        <f>TRUNC(J18*I18,2)</f>
        <v>6396</v>
      </c>
    </row>
    <row r="19" spans="1:16" ht="12.75" customHeight="1">
      <c r="A19" s="202"/>
      <c r="B19" s="202"/>
      <c r="C19" s="202"/>
      <c r="D19" s="202"/>
      <c r="E19" s="202"/>
      <c r="F19" s="202" t="s">
        <v>262</v>
      </c>
      <c r="G19" s="202" t="s">
        <v>263</v>
      </c>
      <c r="H19" s="202" t="s">
        <v>264</v>
      </c>
      <c r="I19" s="202" t="s">
        <v>86</v>
      </c>
      <c r="J19" s="202" t="s">
        <v>265</v>
      </c>
      <c r="K19" s="274">
        <f>SUM(K17:K18)</f>
        <v>8600.64</v>
      </c>
      <c r="L19" s="275"/>
      <c r="M19" s="276"/>
      <c r="N19" s="276"/>
      <c r="O19" s="276"/>
      <c r="P19" s="276"/>
    </row>
    <row r="20" spans="1:16" ht="12.75" customHeight="1" thickBot="1">
      <c r="A20" s="202"/>
      <c r="B20" s="202"/>
      <c r="C20" s="202"/>
      <c r="D20" s="202"/>
      <c r="E20" s="202"/>
      <c r="F20" s="202" t="s">
        <v>85</v>
      </c>
      <c r="G20" s="202" t="s">
        <v>86</v>
      </c>
      <c r="H20" s="429" t="s">
        <v>505</v>
      </c>
      <c r="I20" s="429"/>
      <c r="J20" s="444">
        <f>K19</f>
        <v>8600.64</v>
      </c>
      <c r="K20" s="429"/>
      <c r="L20" s="130" t="s">
        <v>41</v>
      </c>
      <c r="M20" s="276"/>
      <c r="N20" s="276"/>
      <c r="O20" s="276"/>
      <c r="P20" s="276"/>
    </row>
    <row r="21" spans="1:16" ht="13.5" thickTop="1">
      <c r="A21" s="193"/>
      <c r="B21" s="193"/>
      <c r="C21" s="193"/>
      <c r="D21" s="193"/>
      <c r="E21" s="193"/>
      <c r="F21" s="193"/>
      <c r="G21" s="193"/>
      <c r="H21" s="193"/>
      <c r="I21" s="193"/>
      <c r="J21" s="193"/>
      <c r="K21" s="193"/>
    </row>
    <row r="22" spans="1:16" ht="13.5" customHeight="1">
      <c r="A22" s="187"/>
      <c r="B22" s="187" t="s">
        <v>71</v>
      </c>
      <c r="C22" s="189" t="s">
        <v>72</v>
      </c>
      <c r="D22" s="187" t="s">
        <v>73</v>
      </c>
      <c r="E22" s="187" t="s">
        <v>74</v>
      </c>
      <c r="F22" s="425" t="s">
        <v>75</v>
      </c>
      <c r="G22" s="425"/>
      <c r="H22" s="188" t="s">
        <v>76</v>
      </c>
      <c r="I22" s="189" t="s">
        <v>77</v>
      </c>
      <c r="J22" s="189" t="s">
        <v>78</v>
      </c>
      <c r="K22" s="189" t="s">
        <v>79</v>
      </c>
    </row>
    <row r="23" spans="1:16" ht="12.75" customHeight="1">
      <c r="A23" s="190" t="s">
        <v>80</v>
      </c>
      <c r="B23" s="203" t="s">
        <v>400</v>
      </c>
      <c r="C23" s="192" t="s">
        <v>179</v>
      </c>
      <c r="D23" s="190" t="s">
        <v>81</v>
      </c>
      <c r="E23" s="190" t="s">
        <v>187</v>
      </c>
      <c r="F23" s="426" t="s">
        <v>83</v>
      </c>
      <c r="G23" s="426"/>
      <c r="H23" s="191" t="s">
        <v>54</v>
      </c>
      <c r="I23" s="192">
        <v>1</v>
      </c>
      <c r="J23" s="192" t="s">
        <v>276</v>
      </c>
      <c r="K23" s="192" t="s">
        <v>276</v>
      </c>
    </row>
    <row r="24" spans="1:16" ht="13.5" customHeight="1">
      <c r="A24" s="194" t="s">
        <v>82</v>
      </c>
      <c r="B24" s="194"/>
      <c r="C24" s="196" t="s">
        <v>84</v>
      </c>
      <c r="D24" s="194" t="s">
        <v>4</v>
      </c>
      <c r="E24" s="194" t="s">
        <v>52</v>
      </c>
      <c r="F24" s="427" t="s">
        <v>83</v>
      </c>
      <c r="G24" s="427"/>
      <c r="H24" s="195" t="s">
        <v>23</v>
      </c>
      <c r="I24" s="196" t="s">
        <v>210</v>
      </c>
      <c r="J24" s="196" t="s">
        <v>268</v>
      </c>
      <c r="K24" s="197">
        <v>3.5</v>
      </c>
    </row>
    <row r="25" spans="1:16" ht="22.5">
      <c r="A25" s="194" t="s">
        <v>82</v>
      </c>
      <c r="B25" s="194"/>
      <c r="C25" s="196" t="s">
        <v>87</v>
      </c>
      <c r="D25" s="194" t="s">
        <v>4</v>
      </c>
      <c r="E25" s="194" t="s">
        <v>53</v>
      </c>
      <c r="F25" s="427" t="s">
        <v>83</v>
      </c>
      <c r="G25" s="427"/>
      <c r="H25" s="195" t="s">
        <v>23</v>
      </c>
      <c r="I25" s="196" t="s">
        <v>210</v>
      </c>
      <c r="J25" s="196" t="s">
        <v>269</v>
      </c>
      <c r="K25" s="197">
        <v>2.84</v>
      </c>
    </row>
    <row r="26" spans="1:16" ht="13.5" customHeight="1">
      <c r="A26" s="198" t="s">
        <v>88</v>
      </c>
      <c r="B26" s="198"/>
      <c r="C26" s="200" t="s">
        <v>159</v>
      </c>
      <c r="D26" s="198" t="s">
        <v>114</v>
      </c>
      <c r="E26" s="198" t="s">
        <v>158</v>
      </c>
      <c r="F26" s="428" t="s">
        <v>89</v>
      </c>
      <c r="G26" s="428"/>
      <c r="H26" s="199" t="s">
        <v>90</v>
      </c>
      <c r="I26" s="200" t="s">
        <v>201</v>
      </c>
      <c r="J26" s="200" t="s">
        <v>277</v>
      </c>
      <c r="K26" s="201">
        <v>306.32</v>
      </c>
    </row>
    <row r="27" spans="1:16" ht="22.5">
      <c r="A27" s="202"/>
      <c r="B27" s="202"/>
      <c r="C27" s="202"/>
      <c r="D27" s="202"/>
      <c r="E27" s="202"/>
      <c r="F27" s="202" t="s">
        <v>262</v>
      </c>
      <c r="G27" s="202" t="s">
        <v>255</v>
      </c>
      <c r="H27" s="202" t="s">
        <v>264</v>
      </c>
      <c r="I27" s="202" t="s">
        <v>86</v>
      </c>
      <c r="J27" s="202" t="s">
        <v>265</v>
      </c>
      <c r="K27" s="202" t="s">
        <v>255</v>
      </c>
    </row>
    <row r="28" spans="1:16" ht="13.5" thickBot="1">
      <c r="A28" s="202"/>
      <c r="B28" s="202"/>
      <c r="C28" s="202"/>
      <c r="D28" s="202"/>
      <c r="E28" s="202"/>
      <c r="F28" s="202" t="s">
        <v>85</v>
      </c>
      <c r="G28" s="202" t="s">
        <v>86</v>
      </c>
      <c r="H28" s="429" t="s">
        <v>505</v>
      </c>
      <c r="I28" s="429"/>
      <c r="J28" s="429" t="s">
        <v>276</v>
      </c>
      <c r="K28" s="429"/>
      <c r="L28" s="130" t="s">
        <v>41</v>
      </c>
    </row>
    <row r="29" spans="1:16" ht="13.5" thickTop="1">
      <c r="A29" s="193"/>
      <c r="B29" s="193"/>
      <c r="C29" s="193"/>
      <c r="D29" s="193"/>
      <c r="E29" s="193"/>
      <c r="F29" s="193"/>
      <c r="G29" s="193"/>
      <c r="H29" s="193"/>
      <c r="I29" s="193"/>
      <c r="J29" s="193"/>
      <c r="K29" s="193"/>
    </row>
    <row r="30" spans="1:16" ht="13.5" customHeight="1">
      <c r="A30" s="187"/>
      <c r="B30" s="187" t="s">
        <v>71</v>
      </c>
      <c r="C30" s="189" t="s">
        <v>72</v>
      </c>
      <c r="D30" s="187" t="s">
        <v>73</v>
      </c>
      <c r="E30" s="187" t="s">
        <v>74</v>
      </c>
      <c r="F30" s="425" t="s">
        <v>75</v>
      </c>
      <c r="G30" s="425"/>
      <c r="H30" s="188" t="s">
        <v>76</v>
      </c>
      <c r="I30" s="189" t="s">
        <v>77</v>
      </c>
      <c r="J30" s="189" t="s">
        <v>78</v>
      </c>
      <c r="K30" s="189" t="s">
        <v>79</v>
      </c>
    </row>
    <row r="31" spans="1:16" ht="12.75" customHeight="1">
      <c r="A31" s="190" t="s">
        <v>80</v>
      </c>
      <c r="B31" s="203" t="s">
        <v>401</v>
      </c>
      <c r="C31" s="192" t="s">
        <v>167</v>
      </c>
      <c r="D31" s="190" t="s">
        <v>81</v>
      </c>
      <c r="E31" s="190" t="s">
        <v>188</v>
      </c>
      <c r="F31" s="426" t="s">
        <v>83</v>
      </c>
      <c r="G31" s="426"/>
      <c r="H31" s="191" t="s">
        <v>26</v>
      </c>
      <c r="I31" s="192">
        <v>1</v>
      </c>
      <c r="J31" s="192" t="s">
        <v>278</v>
      </c>
      <c r="K31" s="192" t="s">
        <v>278</v>
      </c>
    </row>
    <row r="32" spans="1:16" ht="13.5" customHeight="1">
      <c r="A32" s="194" t="s">
        <v>82</v>
      </c>
      <c r="B32" s="194"/>
      <c r="C32" s="196" t="s">
        <v>84</v>
      </c>
      <c r="D32" s="194" t="s">
        <v>4</v>
      </c>
      <c r="E32" s="194" t="s">
        <v>52</v>
      </c>
      <c r="F32" s="427" t="s">
        <v>83</v>
      </c>
      <c r="G32" s="427"/>
      <c r="H32" s="195" t="s">
        <v>23</v>
      </c>
      <c r="I32" s="196" t="s">
        <v>210</v>
      </c>
      <c r="J32" s="196" t="s">
        <v>268</v>
      </c>
      <c r="K32" s="197">
        <v>3.5</v>
      </c>
    </row>
    <row r="33" spans="1:12" ht="22.5">
      <c r="A33" s="194" t="s">
        <v>82</v>
      </c>
      <c r="B33" s="194"/>
      <c r="C33" s="196" t="s">
        <v>87</v>
      </c>
      <c r="D33" s="194" t="s">
        <v>4</v>
      </c>
      <c r="E33" s="194" t="s">
        <v>53</v>
      </c>
      <c r="F33" s="427" t="s">
        <v>83</v>
      </c>
      <c r="G33" s="427"/>
      <c r="H33" s="195" t="s">
        <v>23</v>
      </c>
      <c r="I33" s="196" t="s">
        <v>210</v>
      </c>
      <c r="J33" s="196" t="s">
        <v>269</v>
      </c>
      <c r="K33" s="197">
        <v>2.84</v>
      </c>
    </row>
    <row r="34" spans="1:12" ht="13.5" customHeight="1">
      <c r="A34" s="198" t="s">
        <v>88</v>
      </c>
      <c r="B34" s="198"/>
      <c r="C34" s="200" t="s">
        <v>168</v>
      </c>
      <c r="D34" s="198" t="s">
        <v>4</v>
      </c>
      <c r="E34" s="198" t="s">
        <v>169</v>
      </c>
      <c r="F34" s="428" t="s">
        <v>89</v>
      </c>
      <c r="G34" s="428"/>
      <c r="H34" s="199" t="s">
        <v>26</v>
      </c>
      <c r="I34" s="200" t="s">
        <v>201</v>
      </c>
      <c r="J34" s="200" t="s">
        <v>279</v>
      </c>
      <c r="K34" s="201">
        <v>25.45</v>
      </c>
    </row>
    <row r="35" spans="1:12" ht="22.5">
      <c r="A35" s="202"/>
      <c r="B35" s="202"/>
      <c r="C35" s="202"/>
      <c r="D35" s="202"/>
      <c r="E35" s="202"/>
      <c r="F35" s="202" t="s">
        <v>262</v>
      </c>
      <c r="G35" s="202" t="s">
        <v>255</v>
      </c>
      <c r="H35" s="202" t="s">
        <v>264</v>
      </c>
      <c r="I35" s="202" t="s">
        <v>86</v>
      </c>
      <c r="J35" s="202" t="s">
        <v>265</v>
      </c>
      <c r="K35" s="202" t="s">
        <v>255</v>
      </c>
    </row>
    <row r="36" spans="1:12" ht="13.5" thickBot="1">
      <c r="A36" s="202"/>
      <c r="B36" s="202"/>
      <c r="C36" s="202"/>
      <c r="D36" s="202"/>
      <c r="E36" s="202"/>
      <c r="F36" s="202" t="s">
        <v>85</v>
      </c>
      <c r="G36" s="202" t="s">
        <v>86</v>
      </c>
      <c r="H36" s="429" t="s">
        <v>505</v>
      </c>
      <c r="I36" s="429"/>
      <c r="J36" s="429" t="s">
        <v>278</v>
      </c>
      <c r="K36" s="429"/>
      <c r="L36" s="130" t="s">
        <v>41</v>
      </c>
    </row>
    <row r="37" spans="1:12" ht="13.5" thickTop="1">
      <c r="A37" s="193"/>
      <c r="B37" s="193"/>
      <c r="C37" s="193"/>
      <c r="D37" s="193"/>
      <c r="E37" s="193"/>
      <c r="F37" s="193"/>
      <c r="G37" s="193"/>
      <c r="H37" s="193"/>
      <c r="I37" s="193"/>
      <c r="J37" s="193"/>
      <c r="K37" s="193"/>
    </row>
    <row r="38" spans="1:12" ht="13.5" customHeight="1">
      <c r="A38" s="187"/>
      <c r="B38" s="187" t="s">
        <v>71</v>
      </c>
      <c r="C38" s="189" t="s">
        <v>72</v>
      </c>
      <c r="D38" s="187" t="s">
        <v>73</v>
      </c>
      <c r="E38" s="187" t="s">
        <v>74</v>
      </c>
      <c r="F38" s="425" t="s">
        <v>75</v>
      </c>
      <c r="G38" s="425"/>
      <c r="H38" s="188" t="s">
        <v>76</v>
      </c>
      <c r="I38" s="189" t="s">
        <v>77</v>
      </c>
      <c r="J38" s="189" t="s">
        <v>78</v>
      </c>
      <c r="K38" s="189" t="s">
        <v>79</v>
      </c>
    </row>
    <row r="39" spans="1:12" ht="12.75" customHeight="1">
      <c r="A39" s="190" t="s">
        <v>80</v>
      </c>
      <c r="B39" s="203" t="s">
        <v>402</v>
      </c>
      <c r="C39" s="192" t="s">
        <v>107</v>
      </c>
      <c r="D39" s="190" t="s">
        <v>81</v>
      </c>
      <c r="E39" s="190" t="s">
        <v>211</v>
      </c>
      <c r="F39" s="426" t="s">
        <v>104</v>
      </c>
      <c r="G39" s="426"/>
      <c r="H39" s="191" t="s">
        <v>26</v>
      </c>
      <c r="I39" s="192">
        <v>1</v>
      </c>
      <c r="J39" s="192" t="s">
        <v>280</v>
      </c>
      <c r="K39" s="192" t="s">
        <v>280</v>
      </c>
    </row>
    <row r="40" spans="1:12" ht="13.5" customHeight="1">
      <c r="A40" s="194" t="s">
        <v>82</v>
      </c>
      <c r="B40" s="194"/>
      <c r="C40" s="196" t="s">
        <v>105</v>
      </c>
      <c r="D40" s="194" t="s">
        <v>4</v>
      </c>
      <c r="E40" s="194" t="s">
        <v>106</v>
      </c>
      <c r="F40" s="427" t="s">
        <v>83</v>
      </c>
      <c r="G40" s="427"/>
      <c r="H40" s="195" t="s">
        <v>23</v>
      </c>
      <c r="I40" s="196" t="s">
        <v>202</v>
      </c>
      <c r="J40" s="196" t="s">
        <v>270</v>
      </c>
      <c r="K40" s="197">
        <v>7.06</v>
      </c>
    </row>
    <row r="41" spans="1:12" ht="22.5">
      <c r="A41" s="194" t="s">
        <v>82</v>
      </c>
      <c r="B41" s="194"/>
      <c r="C41" s="196" t="s">
        <v>93</v>
      </c>
      <c r="D41" s="194" t="s">
        <v>4</v>
      </c>
      <c r="E41" s="194" t="s">
        <v>55</v>
      </c>
      <c r="F41" s="427" t="s">
        <v>83</v>
      </c>
      <c r="G41" s="427"/>
      <c r="H41" s="195" t="s">
        <v>23</v>
      </c>
      <c r="I41" s="196" t="s">
        <v>202</v>
      </c>
      <c r="J41" s="196" t="s">
        <v>271</v>
      </c>
      <c r="K41" s="197">
        <v>9.07</v>
      </c>
    </row>
    <row r="42" spans="1:12" ht="13.5" customHeight="1">
      <c r="A42" s="198" t="s">
        <v>88</v>
      </c>
      <c r="B42" s="198"/>
      <c r="C42" s="200" t="s">
        <v>108</v>
      </c>
      <c r="D42" s="198" t="s">
        <v>4</v>
      </c>
      <c r="E42" s="198" t="s">
        <v>109</v>
      </c>
      <c r="F42" s="428" t="s">
        <v>89</v>
      </c>
      <c r="G42" s="428"/>
      <c r="H42" s="199" t="s">
        <v>26</v>
      </c>
      <c r="I42" s="200" t="s">
        <v>201</v>
      </c>
      <c r="J42" s="200" t="s">
        <v>281</v>
      </c>
      <c r="K42" s="201">
        <v>28.82</v>
      </c>
    </row>
    <row r="43" spans="1:12" ht="22.5">
      <c r="A43" s="202"/>
      <c r="B43" s="202"/>
      <c r="C43" s="202"/>
      <c r="D43" s="202"/>
      <c r="E43" s="202"/>
      <c r="F43" s="202" t="s">
        <v>262</v>
      </c>
      <c r="G43" s="202" t="s">
        <v>273</v>
      </c>
      <c r="H43" s="202" t="s">
        <v>264</v>
      </c>
      <c r="I43" s="202" t="s">
        <v>86</v>
      </c>
      <c r="J43" s="202" t="s">
        <v>265</v>
      </c>
      <c r="K43" s="202" t="s">
        <v>273</v>
      </c>
    </row>
    <row r="44" spans="1:12" ht="13.5" thickBot="1">
      <c r="A44" s="202"/>
      <c r="B44" s="202"/>
      <c r="C44" s="202"/>
      <c r="D44" s="202"/>
      <c r="E44" s="202"/>
      <c r="F44" s="202" t="s">
        <v>85</v>
      </c>
      <c r="G44" s="202" t="s">
        <v>86</v>
      </c>
      <c r="H44" s="429" t="s">
        <v>505</v>
      </c>
      <c r="I44" s="429"/>
      <c r="J44" s="429" t="s">
        <v>280</v>
      </c>
      <c r="K44" s="429"/>
      <c r="L44" s="130" t="s">
        <v>41</v>
      </c>
    </row>
    <row r="45" spans="1:12" ht="13.5" thickTop="1">
      <c r="A45" s="193"/>
      <c r="B45" s="193"/>
      <c r="C45" s="193"/>
      <c r="D45" s="193"/>
      <c r="E45" s="193"/>
      <c r="F45" s="193"/>
      <c r="G45" s="193"/>
      <c r="H45" s="193"/>
      <c r="I45" s="193"/>
      <c r="J45" s="193"/>
      <c r="K45" s="193"/>
    </row>
    <row r="46" spans="1:12" ht="13.5" customHeight="1">
      <c r="A46" s="187"/>
      <c r="B46" s="187" t="s">
        <v>71</v>
      </c>
      <c r="C46" s="189" t="s">
        <v>72</v>
      </c>
      <c r="D46" s="187" t="s">
        <v>73</v>
      </c>
      <c r="E46" s="187" t="s">
        <v>74</v>
      </c>
      <c r="F46" s="425" t="s">
        <v>75</v>
      </c>
      <c r="G46" s="425"/>
      <c r="H46" s="188" t="s">
        <v>76</v>
      </c>
      <c r="I46" s="189" t="s">
        <v>77</v>
      </c>
      <c r="J46" s="189" t="s">
        <v>78</v>
      </c>
      <c r="K46" s="189" t="s">
        <v>79</v>
      </c>
    </row>
    <row r="47" spans="1:12" ht="12.75" customHeight="1">
      <c r="A47" s="190" t="s">
        <v>80</v>
      </c>
      <c r="B47" s="203" t="s">
        <v>403</v>
      </c>
      <c r="C47" s="192" t="s">
        <v>170</v>
      </c>
      <c r="D47" s="190" t="s">
        <v>81</v>
      </c>
      <c r="E47" s="190" t="s">
        <v>190</v>
      </c>
      <c r="F47" s="426" t="s">
        <v>83</v>
      </c>
      <c r="G47" s="426"/>
      <c r="H47" s="191" t="s">
        <v>26</v>
      </c>
      <c r="I47" s="192">
        <v>1</v>
      </c>
      <c r="J47" s="192" t="s">
        <v>282</v>
      </c>
      <c r="K47" s="192" t="s">
        <v>282</v>
      </c>
    </row>
    <row r="48" spans="1:12" ht="13.5" customHeight="1">
      <c r="A48" s="194" t="s">
        <v>82</v>
      </c>
      <c r="B48" s="194"/>
      <c r="C48" s="196" t="s">
        <v>93</v>
      </c>
      <c r="D48" s="194" t="s">
        <v>4</v>
      </c>
      <c r="E48" s="194" t="s">
        <v>55</v>
      </c>
      <c r="F48" s="427" t="s">
        <v>83</v>
      </c>
      <c r="G48" s="427"/>
      <c r="H48" s="195" t="s">
        <v>23</v>
      </c>
      <c r="I48" s="196" t="s">
        <v>204</v>
      </c>
      <c r="J48" s="196" t="s">
        <v>271</v>
      </c>
      <c r="K48" s="197">
        <v>7.26</v>
      </c>
    </row>
    <row r="49" spans="1:12" ht="22.5">
      <c r="A49" s="194" t="s">
        <v>82</v>
      </c>
      <c r="B49" s="194"/>
      <c r="C49" s="196" t="s">
        <v>105</v>
      </c>
      <c r="D49" s="194" t="s">
        <v>4</v>
      </c>
      <c r="E49" s="194" t="s">
        <v>106</v>
      </c>
      <c r="F49" s="427" t="s">
        <v>83</v>
      </c>
      <c r="G49" s="427"/>
      <c r="H49" s="195" t="s">
        <v>23</v>
      </c>
      <c r="I49" s="196" t="s">
        <v>210</v>
      </c>
      <c r="J49" s="196" t="s">
        <v>270</v>
      </c>
      <c r="K49" s="197">
        <v>2.82</v>
      </c>
    </row>
    <row r="50" spans="1:12" ht="13.5" customHeight="1">
      <c r="A50" s="198" t="s">
        <v>88</v>
      </c>
      <c r="B50" s="198"/>
      <c r="C50" s="200" t="s">
        <v>136</v>
      </c>
      <c r="D50" s="198" t="s">
        <v>133</v>
      </c>
      <c r="E50" s="198" t="s">
        <v>137</v>
      </c>
      <c r="F50" s="428" t="s">
        <v>89</v>
      </c>
      <c r="G50" s="428"/>
      <c r="H50" s="199" t="s">
        <v>92</v>
      </c>
      <c r="I50" s="200" t="s">
        <v>201</v>
      </c>
      <c r="J50" s="200" t="s">
        <v>212</v>
      </c>
      <c r="K50" s="201">
        <v>598.16999999999996</v>
      </c>
    </row>
    <row r="51" spans="1:12" ht="22.5">
      <c r="A51" s="202"/>
      <c r="B51" s="202"/>
      <c r="C51" s="202"/>
      <c r="D51" s="202"/>
      <c r="E51" s="202"/>
      <c r="F51" s="202" t="s">
        <v>262</v>
      </c>
      <c r="G51" s="202" t="s">
        <v>283</v>
      </c>
      <c r="H51" s="202" t="s">
        <v>264</v>
      </c>
      <c r="I51" s="202" t="s">
        <v>86</v>
      </c>
      <c r="J51" s="202" t="s">
        <v>265</v>
      </c>
      <c r="K51" s="202" t="s">
        <v>283</v>
      </c>
    </row>
    <row r="52" spans="1:12" ht="13.5" thickBot="1">
      <c r="A52" s="202"/>
      <c r="B52" s="202"/>
      <c r="C52" s="202"/>
      <c r="D52" s="202"/>
      <c r="E52" s="202"/>
      <c r="F52" s="202" t="s">
        <v>85</v>
      </c>
      <c r="G52" s="202" t="s">
        <v>86</v>
      </c>
      <c r="H52" s="429" t="s">
        <v>505</v>
      </c>
      <c r="I52" s="429"/>
      <c r="J52" s="429" t="s">
        <v>282</v>
      </c>
      <c r="K52" s="429"/>
      <c r="L52" s="130" t="s">
        <v>41</v>
      </c>
    </row>
    <row r="53" spans="1:12" ht="13.5" thickTop="1">
      <c r="A53" s="193"/>
      <c r="B53" s="193"/>
      <c r="C53" s="193"/>
      <c r="D53" s="193"/>
      <c r="E53" s="193"/>
      <c r="F53" s="193"/>
      <c r="G53" s="193"/>
      <c r="H53" s="193"/>
      <c r="I53" s="193"/>
      <c r="J53" s="193"/>
      <c r="K53" s="193"/>
    </row>
    <row r="54" spans="1:12" ht="13.5" customHeight="1">
      <c r="A54" s="187"/>
      <c r="B54" s="187" t="s">
        <v>71</v>
      </c>
      <c r="C54" s="189" t="s">
        <v>72</v>
      </c>
      <c r="D54" s="187" t="s">
        <v>73</v>
      </c>
      <c r="E54" s="187" t="s">
        <v>74</v>
      </c>
      <c r="F54" s="425" t="s">
        <v>75</v>
      </c>
      <c r="G54" s="425"/>
      <c r="H54" s="188" t="s">
        <v>76</v>
      </c>
      <c r="I54" s="189" t="s">
        <v>77</v>
      </c>
      <c r="J54" s="189" t="s">
        <v>78</v>
      </c>
      <c r="K54" s="189" t="s">
        <v>79</v>
      </c>
    </row>
    <row r="55" spans="1:12" ht="22.5">
      <c r="A55" s="190" t="s">
        <v>80</v>
      </c>
      <c r="B55" s="203" t="s">
        <v>404</v>
      </c>
      <c r="C55" s="192" t="s">
        <v>171</v>
      </c>
      <c r="D55" s="190" t="s">
        <v>81</v>
      </c>
      <c r="E55" s="190" t="s">
        <v>191</v>
      </c>
      <c r="F55" s="426" t="s">
        <v>83</v>
      </c>
      <c r="G55" s="426"/>
      <c r="H55" s="191" t="s">
        <v>26</v>
      </c>
      <c r="I55" s="192">
        <v>1</v>
      </c>
      <c r="J55" s="192" t="s">
        <v>284</v>
      </c>
      <c r="K55" s="192" t="s">
        <v>284</v>
      </c>
    </row>
    <row r="56" spans="1:12" ht="12.75" customHeight="1">
      <c r="A56" s="194" t="s">
        <v>82</v>
      </c>
      <c r="B56" s="194"/>
      <c r="C56" s="196" t="s">
        <v>105</v>
      </c>
      <c r="D56" s="194" t="s">
        <v>4</v>
      </c>
      <c r="E56" s="194" t="s">
        <v>106</v>
      </c>
      <c r="F56" s="427" t="s">
        <v>83</v>
      </c>
      <c r="G56" s="427"/>
      <c r="H56" s="195" t="s">
        <v>23</v>
      </c>
      <c r="I56" s="196" t="s">
        <v>206</v>
      </c>
      <c r="J56" s="196" t="s">
        <v>270</v>
      </c>
      <c r="K56" s="197">
        <v>4.2300000000000004</v>
      </c>
    </row>
    <row r="57" spans="1:12" ht="22.5">
      <c r="A57" s="194" t="s">
        <v>82</v>
      </c>
      <c r="B57" s="194"/>
      <c r="C57" s="196" t="s">
        <v>93</v>
      </c>
      <c r="D57" s="194" t="s">
        <v>4</v>
      </c>
      <c r="E57" s="194" t="s">
        <v>55</v>
      </c>
      <c r="F57" s="427" t="s">
        <v>83</v>
      </c>
      <c r="G57" s="427"/>
      <c r="H57" s="195" t="s">
        <v>23</v>
      </c>
      <c r="I57" s="196" t="s">
        <v>206</v>
      </c>
      <c r="J57" s="196" t="s">
        <v>271</v>
      </c>
      <c r="K57" s="197">
        <v>5.44</v>
      </c>
    </row>
    <row r="58" spans="1:12" ht="13.5" customHeight="1">
      <c r="A58" s="198" t="s">
        <v>88</v>
      </c>
      <c r="B58" s="198"/>
      <c r="C58" s="200" t="s">
        <v>138</v>
      </c>
      <c r="D58" s="198" t="s">
        <v>133</v>
      </c>
      <c r="E58" s="198" t="s">
        <v>139</v>
      </c>
      <c r="F58" s="428" t="s">
        <v>89</v>
      </c>
      <c r="G58" s="428"/>
      <c r="H58" s="199" t="s">
        <v>92</v>
      </c>
      <c r="I58" s="200" t="s">
        <v>201</v>
      </c>
      <c r="J58" s="200" t="s">
        <v>213</v>
      </c>
      <c r="K58" s="201">
        <v>117.8</v>
      </c>
    </row>
    <row r="59" spans="1:12" ht="22.5">
      <c r="A59" s="202"/>
      <c r="B59" s="202"/>
      <c r="C59" s="202"/>
      <c r="D59" s="202"/>
      <c r="E59" s="202"/>
      <c r="F59" s="202" t="s">
        <v>262</v>
      </c>
      <c r="G59" s="202" t="s">
        <v>275</v>
      </c>
      <c r="H59" s="202" t="s">
        <v>264</v>
      </c>
      <c r="I59" s="202" t="s">
        <v>86</v>
      </c>
      <c r="J59" s="202" t="s">
        <v>265</v>
      </c>
      <c r="K59" s="202" t="s">
        <v>275</v>
      </c>
    </row>
    <row r="60" spans="1:12" ht="13.5" thickBot="1">
      <c r="A60" s="202"/>
      <c r="B60" s="202"/>
      <c r="C60" s="202"/>
      <c r="D60" s="202"/>
      <c r="E60" s="202"/>
      <c r="F60" s="202" t="s">
        <v>85</v>
      </c>
      <c r="G60" s="202" t="s">
        <v>86</v>
      </c>
      <c r="H60" s="429" t="s">
        <v>505</v>
      </c>
      <c r="I60" s="429"/>
      <c r="J60" s="429" t="s">
        <v>284</v>
      </c>
      <c r="K60" s="429"/>
      <c r="L60" s="130" t="s">
        <v>41</v>
      </c>
    </row>
    <row r="61" spans="1:12" ht="13.5" thickTop="1">
      <c r="A61" s="193"/>
      <c r="B61" s="193"/>
      <c r="C61" s="193"/>
      <c r="D61" s="193"/>
      <c r="E61" s="193"/>
      <c r="F61" s="193"/>
      <c r="G61" s="193"/>
      <c r="H61" s="193"/>
      <c r="I61" s="193"/>
      <c r="J61" s="193"/>
      <c r="K61" s="193"/>
    </row>
    <row r="62" spans="1:12" ht="13.5" customHeight="1">
      <c r="A62" s="187"/>
      <c r="B62" s="187" t="s">
        <v>71</v>
      </c>
      <c r="C62" s="189" t="s">
        <v>72</v>
      </c>
      <c r="D62" s="187" t="s">
        <v>73</v>
      </c>
      <c r="E62" s="187" t="s">
        <v>74</v>
      </c>
      <c r="F62" s="425" t="s">
        <v>75</v>
      </c>
      <c r="G62" s="425"/>
      <c r="H62" s="188" t="s">
        <v>76</v>
      </c>
      <c r="I62" s="189" t="s">
        <v>77</v>
      </c>
      <c r="J62" s="189" t="s">
        <v>78</v>
      </c>
      <c r="K62" s="189" t="s">
        <v>79</v>
      </c>
    </row>
    <row r="63" spans="1:12" ht="22.5">
      <c r="A63" s="190" t="s">
        <v>80</v>
      </c>
      <c r="B63" s="203" t="s">
        <v>405</v>
      </c>
      <c r="C63" s="192" t="s">
        <v>172</v>
      </c>
      <c r="D63" s="190" t="s">
        <v>81</v>
      </c>
      <c r="E63" s="190" t="s">
        <v>192</v>
      </c>
      <c r="F63" s="426" t="s">
        <v>83</v>
      </c>
      <c r="G63" s="426"/>
      <c r="H63" s="191" t="s">
        <v>26</v>
      </c>
      <c r="I63" s="192">
        <v>1</v>
      </c>
      <c r="J63" s="192" t="s">
        <v>285</v>
      </c>
      <c r="K63" s="192" t="s">
        <v>285</v>
      </c>
    </row>
    <row r="64" spans="1:12" ht="12.75" customHeight="1">
      <c r="A64" s="194" t="s">
        <v>82</v>
      </c>
      <c r="B64" s="194"/>
      <c r="C64" s="196" t="s">
        <v>93</v>
      </c>
      <c r="D64" s="194" t="s">
        <v>4</v>
      </c>
      <c r="E64" s="194" t="s">
        <v>55</v>
      </c>
      <c r="F64" s="427" t="s">
        <v>83</v>
      </c>
      <c r="G64" s="427"/>
      <c r="H64" s="195" t="s">
        <v>23</v>
      </c>
      <c r="I64" s="196" t="s">
        <v>206</v>
      </c>
      <c r="J64" s="196" t="s">
        <v>271</v>
      </c>
      <c r="K64" s="197">
        <v>5.44</v>
      </c>
    </row>
    <row r="65" spans="1:12" ht="22.5">
      <c r="A65" s="194" t="s">
        <v>82</v>
      </c>
      <c r="B65" s="194"/>
      <c r="C65" s="196" t="s">
        <v>105</v>
      </c>
      <c r="D65" s="194" t="s">
        <v>4</v>
      </c>
      <c r="E65" s="194" t="s">
        <v>106</v>
      </c>
      <c r="F65" s="427" t="s">
        <v>83</v>
      </c>
      <c r="G65" s="427"/>
      <c r="H65" s="195" t="s">
        <v>23</v>
      </c>
      <c r="I65" s="196" t="s">
        <v>206</v>
      </c>
      <c r="J65" s="196" t="s">
        <v>270</v>
      </c>
      <c r="K65" s="197">
        <v>4.2300000000000004</v>
      </c>
    </row>
    <row r="66" spans="1:12" ht="13.5" customHeight="1">
      <c r="A66" s="198" t="s">
        <v>88</v>
      </c>
      <c r="B66" s="198"/>
      <c r="C66" s="200" t="s">
        <v>140</v>
      </c>
      <c r="D66" s="198" t="s">
        <v>133</v>
      </c>
      <c r="E66" s="198" t="s">
        <v>141</v>
      </c>
      <c r="F66" s="428" t="s">
        <v>89</v>
      </c>
      <c r="G66" s="428"/>
      <c r="H66" s="199" t="s">
        <v>92</v>
      </c>
      <c r="I66" s="200" t="s">
        <v>201</v>
      </c>
      <c r="J66" s="200" t="s">
        <v>214</v>
      </c>
      <c r="K66" s="201">
        <v>264.44</v>
      </c>
    </row>
    <row r="67" spans="1:12" ht="22.5">
      <c r="A67" s="202"/>
      <c r="B67" s="202"/>
      <c r="C67" s="202"/>
      <c r="D67" s="202"/>
      <c r="E67" s="202"/>
      <c r="F67" s="202" t="s">
        <v>262</v>
      </c>
      <c r="G67" s="202" t="s">
        <v>275</v>
      </c>
      <c r="H67" s="202" t="s">
        <v>264</v>
      </c>
      <c r="I67" s="202" t="s">
        <v>86</v>
      </c>
      <c r="J67" s="202" t="s">
        <v>265</v>
      </c>
      <c r="K67" s="202" t="s">
        <v>275</v>
      </c>
    </row>
    <row r="68" spans="1:12" ht="13.5" thickBot="1">
      <c r="A68" s="202"/>
      <c r="B68" s="202"/>
      <c r="C68" s="202"/>
      <c r="D68" s="202"/>
      <c r="E68" s="202"/>
      <c r="F68" s="202" t="s">
        <v>85</v>
      </c>
      <c r="G68" s="202" t="s">
        <v>86</v>
      </c>
      <c r="H68" s="429" t="s">
        <v>505</v>
      </c>
      <c r="I68" s="429"/>
      <c r="J68" s="429" t="s">
        <v>285</v>
      </c>
      <c r="K68" s="429"/>
      <c r="L68" s="130" t="s">
        <v>41</v>
      </c>
    </row>
    <row r="69" spans="1:12" ht="13.5" thickTop="1">
      <c r="A69" s="193"/>
      <c r="B69" s="193"/>
      <c r="C69" s="193"/>
      <c r="D69" s="193"/>
      <c r="E69" s="193"/>
      <c r="F69" s="193"/>
      <c r="G69" s="193"/>
      <c r="H69" s="193"/>
      <c r="I69" s="193"/>
      <c r="J69" s="193"/>
      <c r="K69" s="193"/>
    </row>
    <row r="70" spans="1:12" ht="13.5" customHeight="1">
      <c r="A70" s="187"/>
      <c r="B70" s="187" t="s">
        <v>71</v>
      </c>
      <c r="C70" s="189" t="s">
        <v>72</v>
      </c>
      <c r="D70" s="187" t="s">
        <v>73</v>
      </c>
      <c r="E70" s="187" t="s">
        <v>74</v>
      </c>
      <c r="F70" s="425" t="s">
        <v>75</v>
      </c>
      <c r="G70" s="425"/>
      <c r="H70" s="188" t="s">
        <v>76</v>
      </c>
      <c r="I70" s="189" t="s">
        <v>77</v>
      </c>
      <c r="J70" s="189" t="s">
        <v>78</v>
      </c>
      <c r="K70" s="189" t="s">
        <v>79</v>
      </c>
    </row>
    <row r="71" spans="1:12" ht="22.5">
      <c r="A71" s="190" t="s">
        <v>80</v>
      </c>
      <c r="B71" s="203" t="s">
        <v>406</v>
      </c>
      <c r="C71" s="192" t="s">
        <v>176</v>
      </c>
      <c r="D71" s="190" t="s">
        <v>81</v>
      </c>
      <c r="E71" s="190" t="s">
        <v>193</v>
      </c>
      <c r="F71" s="426" t="s">
        <v>104</v>
      </c>
      <c r="G71" s="426"/>
      <c r="H71" s="191" t="s">
        <v>27</v>
      </c>
      <c r="I71" s="192">
        <v>1</v>
      </c>
      <c r="J71" s="192" t="s">
        <v>254</v>
      </c>
      <c r="K71" s="192" t="s">
        <v>254</v>
      </c>
    </row>
    <row r="72" spans="1:12" ht="22.5">
      <c r="A72" s="194" t="s">
        <v>82</v>
      </c>
      <c r="B72" s="194"/>
      <c r="C72" s="196" t="s">
        <v>93</v>
      </c>
      <c r="D72" s="194" t="s">
        <v>4</v>
      </c>
      <c r="E72" s="194" t="s">
        <v>55</v>
      </c>
      <c r="F72" s="427" t="s">
        <v>83</v>
      </c>
      <c r="G72" s="427"/>
      <c r="H72" s="195" t="s">
        <v>23</v>
      </c>
      <c r="I72" s="196" t="s">
        <v>215</v>
      </c>
      <c r="J72" s="196" t="s">
        <v>271</v>
      </c>
      <c r="K72" s="197">
        <v>2.17</v>
      </c>
    </row>
    <row r="73" spans="1:12" ht="22.5" customHeight="1">
      <c r="A73" s="194" t="s">
        <v>82</v>
      </c>
      <c r="B73" s="194"/>
      <c r="C73" s="196" t="s">
        <v>105</v>
      </c>
      <c r="D73" s="194" t="s">
        <v>4</v>
      </c>
      <c r="E73" s="194" t="s">
        <v>106</v>
      </c>
      <c r="F73" s="427" t="s">
        <v>83</v>
      </c>
      <c r="G73" s="427"/>
      <c r="H73" s="195" t="s">
        <v>23</v>
      </c>
      <c r="I73" s="196" t="s">
        <v>215</v>
      </c>
      <c r="J73" s="196" t="s">
        <v>270</v>
      </c>
      <c r="K73" s="197">
        <v>1.69</v>
      </c>
    </row>
    <row r="74" spans="1:12" ht="13.5" customHeight="1">
      <c r="A74" s="198" t="s">
        <v>88</v>
      </c>
      <c r="B74" s="198"/>
      <c r="C74" s="200" t="s">
        <v>152</v>
      </c>
      <c r="D74" s="198" t="s">
        <v>114</v>
      </c>
      <c r="E74" s="198" t="s">
        <v>153</v>
      </c>
      <c r="F74" s="428" t="s">
        <v>89</v>
      </c>
      <c r="G74" s="428"/>
      <c r="H74" s="199" t="s">
        <v>132</v>
      </c>
      <c r="I74" s="200" t="s">
        <v>208</v>
      </c>
      <c r="J74" s="200" t="s">
        <v>286</v>
      </c>
      <c r="K74" s="201">
        <v>0.66</v>
      </c>
    </row>
    <row r="75" spans="1:12" ht="22.5">
      <c r="A75" s="202"/>
      <c r="B75" s="202"/>
      <c r="C75" s="202"/>
      <c r="D75" s="202"/>
      <c r="E75" s="202"/>
      <c r="F75" s="202" t="s">
        <v>262</v>
      </c>
      <c r="G75" s="202" t="s">
        <v>287</v>
      </c>
      <c r="H75" s="202" t="s">
        <v>264</v>
      </c>
      <c r="I75" s="202" t="s">
        <v>86</v>
      </c>
      <c r="J75" s="202" t="s">
        <v>265</v>
      </c>
      <c r="K75" s="202" t="s">
        <v>287</v>
      </c>
    </row>
    <row r="76" spans="1:12" ht="13.5" thickBot="1">
      <c r="A76" s="202"/>
      <c r="B76" s="202"/>
      <c r="C76" s="202"/>
      <c r="D76" s="202"/>
      <c r="E76" s="202"/>
      <c r="F76" s="202" t="s">
        <v>85</v>
      </c>
      <c r="G76" s="202" t="s">
        <v>86</v>
      </c>
      <c r="H76" s="429" t="s">
        <v>505</v>
      </c>
      <c r="I76" s="429"/>
      <c r="J76" s="429" t="s">
        <v>254</v>
      </c>
      <c r="K76" s="429"/>
      <c r="L76" s="130" t="s">
        <v>41</v>
      </c>
    </row>
    <row r="77" spans="1:12" ht="13.5" thickTop="1">
      <c r="A77" s="193"/>
      <c r="B77" s="193"/>
      <c r="C77" s="193"/>
      <c r="D77" s="193"/>
      <c r="E77" s="193"/>
      <c r="F77" s="193"/>
      <c r="G77" s="193"/>
      <c r="H77" s="193"/>
      <c r="I77" s="193"/>
      <c r="J77" s="193"/>
      <c r="K77" s="193"/>
    </row>
    <row r="78" spans="1:12" ht="13.5" customHeight="1">
      <c r="A78" s="187"/>
      <c r="B78" s="187" t="s">
        <v>71</v>
      </c>
      <c r="C78" s="189" t="s">
        <v>72</v>
      </c>
      <c r="D78" s="187" t="s">
        <v>73</v>
      </c>
      <c r="E78" s="187" t="s">
        <v>74</v>
      </c>
      <c r="F78" s="425" t="s">
        <v>75</v>
      </c>
      <c r="G78" s="425"/>
      <c r="H78" s="188" t="s">
        <v>76</v>
      </c>
      <c r="I78" s="189" t="s">
        <v>77</v>
      </c>
      <c r="J78" s="189" t="s">
        <v>78</v>
      </c>
      <c r="K78" s="189" t="s">
        <v>79</v>
      </c>
    </row>
    <row r="79" spans="1:12" ht="22.5">
      <c r="A79" s="190" t="s">
        <v>80</v>
      </c>
      <c r="B79" s="203" t="s">
        <v>407</v>
      </c>
      <c r="C79" s="192" t="s">
        <v>177</v>
      </c>
      <c r="D79" s="190" t="s">
        <v>81</v>
      </c>
      <c r="E79" s="190" t="s">
        <v>194</v>
      </c>
      <c r="F79" s="426" t="s">
        <v>104</v>
      </c>
      <c r="G79" s="426"/>
      <c r="H79" s="191" t="s">
        <v>27</v>
      </c>
      <c r="I79" s="192">
        <v>1</v>
      </c>
      <c r="J79" s="192" t="s">
        <v>288</v>
      </c>
      <c r="K79" s="192" t="s">
        <v>288</v>
      </c>
    </row>
    <row r="80" spans="1:12" ht="12.75" customHeight="1">
      <c r="A80" s="194" t="s">
        <v>82</v>
      </c>
      <c r="B80" s="194"/>
      <c r="C80" s="196" t="s">
        <v>93</v>
      </c>
      <c r="D80" s="194" t="s">
        <v>4</v>
      </c>
      <c r="E80" s="194" t="s">
        <v>55</v>
      </c>
      <c r="F80" s="427" t="s">
        <v>83</v>
      </c>
      <c r="G80" s="427"/>
      <c r="H80" s="195" t="s">
        <v>23</v>
      </c>
      <c r="I80" s="196" t="s">
        <v>215</v>
      </c>
      <c r="J80" s="196" t="s">
        <v>271</v>
      </c>
      <c r="K80" s="197">
        <v>2.17</v>
      </c>
    </row>
    <row r="81" spans="1:12" ht="22.5" customHeight="1">
      <c r="A81" s="194" t="s">
        <v>82</v>
      </c>
      <c r="B81" s="194"/>
      <c r="C81" s="196" t="s">
        <v>87</v>
      </c>
      <c r="D81" s="194" t="s">
        <v>4</v>
      </c>
      <c r="E81" s="194" t="s">
        <v>53</v>
      </c>
      <c r="F81" s="427" t="s">
        <v>83</v>
      </c>
      <c r="G81" s="427"/>
      <c r="H81" s="195" t="s">
        <v>23</v>
      </c>
      <c r="I81" s="196" t="s">
        <v>215</v>
      </c>
      <c r="J81" s="196" t="s">
        <v>269</v>
      </c>
      <c r="K81" s="197">
        <v>1.7</v>
      </c>
    </row>
    <row r="82" spans="1:12" ht="22.5">
      <c r="A82" s="198" t="s">
        <v>88</v>
      </c>
      <c r="B82" s="198"/>
      <c r="C82" s="200" t="s">
        <v>154</v>
      </c>
      <c r="D82" s="198" t="s">
        <v>4</v>
      </c>
      <c r="E82" s="198" t="s">
        <v>155</v>
      </c>
      <c r="F82" s="428" t="s">
        <v>89</v>
      </c>
      <c r="G82" s="428"/>
      <c r="H82" s="199" t="s">
        <v>27</v>
      </c>
      <c r="I82" s="200" t="s">
        <v>208</v>
      </c>
      <c r="J82" s="200" t="s">
        <v>289</v>
      </c>
      <c r="K82" s="201">
        <v>1.73</v>
      </c>
    </row>
    <row r="83" spans="1:12" ht="22.5">
      <c r="A83" s="202"/>
      <c r="B83" s="202"/>
      <c r="C83" s="202"/>
      <c r="D83" s="202"/>
      <c r="E83" s="202"/>
      <c r="F83" s="202" t="s">
        <v>262</v>
      </c>
      <c r="G83" s="202" t="s">
        <v>290</v>
      </c>
      <c r="H83" s="202" t="s">
        <v>264</v>
      </c>
      <c r="I83" s="202" t="s">
        <v>86</v>
      </c>
      <c r="J83" s="202" t="s">
        <v>265</v>
      </c>
      <c r="K83" s="202" t="s">
        <v>290</v>
      </c>
    </row>
    <row r="84" spans="1:12" ht="13.5" thickBot="1">
      <c r="A84" s="202"/>
      <c r="B84" s="202"/>
      <c r="C84" s="202"/>
      <c r="D84" s="202"/>
      <c r="E84" s="202"/>
      <c r="F84" s="202" t="s">
        <v>85</v>
      </c>
      <c r="G84" s="202" t="s">
        <v>86</v>
      </c>
      <c r="H84" s="429" t="s">
        <v>505</v>
      </c>
      <c r="I84" s="429"/>
      <c r="J84" s="429" t="s">
        <v>288</v>
      </c>
      <c r="K84" s="429"/>
      <c r="L84" s="130" t="s">
        <v>41</v>
      </c>
    </row>
    <row r="85" spans="1:12" ht="12.75" customHeight="1" thickTop="1">
      <c r="A85" s="193"/>
      <c r="B85" s="193"/>
      <c r="C85" s="193"/>
      <c r="D85" s="193"/>
      <c r="E85" s="193"/>
      <c r="F85" s="193"/>
      <c r="G85" s="193"/>
      <c r="H85" s="193"/>
      <c r="I85" s="193"/>
      <c r="J85" s="193"/>
      <c r="K85" s="193"/>
    </row>
    <row r="86" spans="1:12" ht="13.5" customHeight="1">
      <c r="A86" s="187"/>
      <c r="B86" s="187" t="s">
        <v>71</v>
      </c>
      <c r="C86" s="189" t="s">
        <v>72</v>
      </c>
      <c r="D86" s="187" t="s">
        <v>73</v>
      </c>
      <c r="E86" s="187" t="s">
        <v>74</v>
      </c>
      <c r="F86" s="425" t="s">
        <v>75</v>
      </c>
      <c r="G86" s="425"/>
      <c r="H86" s="188" t="s">
        <v>76</v>
      </c>
      <c r="I86" s="189" t="s">
        <v>77</v>
      </c>
      <c r="J86" s="189" t="s">
        <v>78</v>
      </c>
      <c r="K86" s="189" t="s">
        <v>79</v>
      </c>
    </row>
    <row r="87" spans="1:12">
      <c r="A87" s="190" t="s">
        <v>80</v>
      </c>
      <c r="B87" s="203" t="s">
        <v>408</v>
      </c>
      <c r="C87" s="192" t="s">
        <v>166</v>
      </c>
      <c r="D87" s="190" t="s">
        <v>81</v>
      </c>
      <c r="E87" s="190" t="s">
        <v>195</v>
      </c>
      <c r="F87" s="426" t="s">
        <v>104</v>
      </c>
      <c r="G87" s="426"/>
      <c r="H87" s="191" t="s">
        <v>26</v>
      </c>
      <c r="I87" s="192">
        <v>1</v>
      </c>
      <c r="J87" s="192" t="s">
        <v>291</v>
      </c>
      <c r="K87" s="192" t="s">
        <v>291</v>
      </c>
    </row>
    <row r="88" spans="1:12" ht="12.75" customHeight="1">
      <c r="A88" s="194" t="s">
        <v>82</v>
      </c>
      <c r="B88" s="194"/>
      <c r="C88" s="196" t="s">
        <v>87</v>
      </c>
      <c r="D88" s="194" t="s">
        <v>4</v>
      </c>
      <c r="E88" s="194" t="s">
        <v>53</v>
      </c>
      <c r="F88" s="427" t="s">
        <v>83</v>
      </c>
      <c r="G88" s="427"/>
      <c r="H88" s="195" t="s">
        <v>23</v>
      </c>
      <c r="I88" s="196" t="s">
        <v>203</v>
      </c>
      <c r="J88" s="196" t="s">
        <v>269</v>
      </c>
      <c r="K88" s="197">
        <v>1.42</v>
      </c>
    </row>
    <row r="89" spans="1:12" ht="12.75" customHeight="1">
      <c r="A89" s="194" t="s">
        <v>82</v>
      </c>
      <c r="B89" s="194"/>
      <c r="C89" s="196" t="s">
        <v>91</v>
      </c>
      <c r="D89" s="194" t="s">
        <v>4</v>
      </c>
      <c r="E89" s="194" t="s">
        <v>58</v>
      </c>
      <c r="F89" s="427" t="s">
        <v>83</v>
      </c>
      <c r="G89" s="427"/>
      <c r="H89" s="195" t="s">
        <v>23</v>
      </c>
      <c r="I89" s="196" t="s">
        <v>203</v>
      </c>
      <c r="J89" s="196" t="s">
        <v>267</v>
      </c>
      <c r="K89" s="197">
        <v>1.79</v>
      </c>
    </row>
    <row r="90" spans="1:12" ht="22.5">
      <c r="A90" s="198" t="s">
        <v>88</v>
      </c>
      <c r="B90" s="198"/>
      <c r="C90" s="200" t="s">
        <v>134</v>
      </c>
      <c r="D90" s="198" t="s">
        <v>4</v>
      </c>
      <c r="E90" s="198" t="s">
        <v>135</v>
      </c>
      <c r="F90" s="428" t="s">
        <v>89</v>
      </c>
      <c r="G90" s="428"/>
      <c r="H90" s="199" t="s">
        <v>26</v>
      </c>
      <c r="I90" s="200" t="s">
        <v>201</v>
      </c>
      <c r="J90" s="200" t="s">
        <v>292</v>
      </c>
      <c r="K90" s="201">
        <v>1.0900000000000001</v>
      </c>
    </row>
    <row r="91" spans="1:12" ht="22.5">
      <c r="A91" s="202"/>
      <c r="B91" s="202"/>
      <c r="C91" s="202"/>
      <c r="D91" s="202"/>
      <c r="E91" s="202"/>
      <c r="F91" s="202" t="s">
        <v>262</v>
      </c>
      <c r="G91" s="202" t="s">
        <v>274</v>
      </c>
      <c r="H91" s="202" t="s">
        <v>264</v>
      </c>
      <c r="I91" s="202" t="s">
        <v>86</v>
      </c>
      <c r="J91" s="202" t="s">
        <v>265</v>
      </c>
      <c r="K91" s="202" t="s">
        <v>274</v>
      </c>
    </row>
    <row r="92" spans="1:12" ht="13.5" thickBot="1">
      <c r="A92" s="202"/>
      <c r="B92" s="202"/>
      <c r="C92" s="202"/>
      <c r="D92" s="202"/>
      <c r="E92" s="202"/>
      <c r="F92" s="202" t="s">
        <v>85</v>
      </c>
      <c r="G92" s="202" t="s">
        <v>86</v>
      </c>
      <c r="H92" s="429" t="s">
        <v>505</v>
      </c>
      <c r="I92" s="429"/>
      <c r="J92" s="429" t="s">
        <v>291</v>
      </c>
      <c r="K92" s="429"/>
      <c r="L92" s="130" t="s">
        <v>41</v>
      </c>
    </row>
    <row r="93" spans="1:12" ht="13.5" thickTop="1">
      <c r="A93" s="193"/>
      <c r="B93" s="193"/>
      <c r="C93" s="193"/>
      <c r="D93" s="193"/>
      <c r="E93" s="193"/>
      <c r="F93" s="193"/>
      <c r="G93" s="193"/>
      <c r="H93" s="193"/>
      <c r="I93" s="193"/>
      <c r="J93" s="193"/>
      <c r="K93" s="193"/>
    </row>
    <row r="94" spans="1:12" ht="12.75" customHeight="1">
      <c r="A94" s="187"/>
      <c r="B94" s="187" t="s">
        <v>71</v>
      </c>
      <c r="C94" s="189" t="s">
        <v>72</v>
      </c>
      <c r="D94" s="187" t="s">
        <v>73</v>
      </c>
      <c r="E94" s="187" t="s">
        <v>74</v>
      </c>
      <c r="F94" s="425" t="s">
        <v>75</v>
      </c>
      <c r="G94" s="425"/>
      <c r="H94" s="188" t="s">
        <v>76</v>
      </c>
      <c r="I94" s="189" t="s">
        <v>77</v>
      </c>
      <c r="J94" s="189" t="s">
        <v>78</v>
      </c>
      <c r="K94" s="189" t="s">
        <v>79</v>
      </c>
    </row>
    <row r="95" spans="1:12" ht="13.5" customHeight="1">
      <c r="A95" s="190" t="s">
        <v>80</v>
      </c>
      <c r="B95" s="203" t="s">
        <v>409</v>
      </c>
      <c r="C95" s="192" t="s">
        <v>217</v>
      </c>
      <c r="D95" s="190" t="s">
        <v>81</v>
      </c>
      <c r="E95" s="190" t="s">
        <v>196</v>
      </c>
      <c r="F95" s="426" t="s">
        <v>104</v>
      </c>
      <c r="G95" s="426"/>
      <c r="H95" s="191" t="s">
        <v>26</v>
      </c>
      <c r="I95" s="192">
        <v>1</v>
      </c>
      <c r="J95" s="192" t="s">
        <v>293</v>
      </c>
      <c r="K95" s="192" t="s">
        <v>293</v>
      </c>
    </row>
    <row r="96" spans="1:12" ht="12.75" customHeight="1">
      <c r="A96" s="194" t="s">
        <v>82</v>
      </c>
      <c r="B96" s="194"/>
      <c r="C96" s="196" t="s">
        <v>105</v>
      </c>
      <c r="D96" s="194" t="s">
        <v>4</v>
      </c>
      <c r="E96" s="194" t="s">
        <v>106</v>
      </c>
      <c r="F96" s="427" t="s">
        <v>83</v>
      </c>
      <c r="G96" s="427"/>
      <c r="H96" s="195" t="s">
        <v>23</v>
      </c>
      <c r="I96" s="196" t="s">
        <v>207</v>
      </c>
      <c r="J96" s="196" t="s">
        <v>270</v>
      </c>
      <c r="K96" s="197">
        <v>9.8800000000000008</v>
      </c>
    </row>
    <row r="97" spans="1:12" ht="22.5">
      <c r="A97" s="194" t="s">
        <v>82</v>
      </c>
      <c r="B97" s="194"/>
      <c r="C97" s="196" t="s">
        <v>87</v>
      </c>
      <c r="D97" s="194" t="s">
        <v>4</v>
      </c>
      <c r="E97" s="194" t="s">
        <v>53</v>
      </c>
      <c r="F97" s="427" t="s">
        <v>83</v>
      </c>
      <c r="G97" s="427"/>
      <c r="H97" s="195" t="s">
        <v>23</v>
      </c>
      <c r="I97" s="196" t="s">
        <v>207</v>
      </c>
      <c r="J97" s="196" t="s">
        <v>269</v>
      </c>
      <c r="K97" s="197">
        <v>9.9600000000000009</v>
      </c>
    </row>
    <row r="98" spans="1:12" ht="22.5">
      <c r="A98" s="198" t="s">
        <v>88</v>
      </c>
      <c r="B98" s="198"/>
      <c r="C98" s="200" t="s">
        <v>218</v>
      </c>
      <c r="D98" s="198" t="s">
        <v>114</v>
      </c>
      <c r="E98" s="198" t="s">
        <v>219</v>
      </c>
      <c r="F98" s="428" t="s">
        <v>89</v>
      </c>
      <c r="G98" s="428"/>
      <c r="H98" s="199" t="s">
        <v>92</v>
      </c>
      <c r="I98" s="200" t="s">
        <v>201</v>
      </c>
      <c r="J98" s="200" t="s">
        <v>294</v>
      </c>
      <c r="K98" s="201">
        <v>88.37</v>
      </c>
    </row>
    <row r="99" spans="1:12" ht="22.5">
      <c r="A99" s="202"/>
      <c r="B99" s="202"/>
      <c r="C99" s="202"/>
      <c r="D99" s="202"/>
      <c r="E99" s="202"/>
      <c r="F99" s="202" t="s">
        <v>262</v>
      </c>
      <c r="G99" s="202" t="s">
        <v>295</v>
      </c>
      <c r="H99" s="202" t="s">
        <v>264</v>
      </c>
      <c r="I99" s="202" t="s">
        <v>86</v>
      </c>
      <c r="J99" s="202" t="s">
        <v>265</v>
      </c>
      <c r="K99" s="202" t="s">
        <v>295</v>
      </c>
    </row>
    <row r="100" spans="1:12" ht="13.5" thickBot="1">
      <c r="A100" s="202"/>
      <c r="B100" s="202"/>
      <c r="C100" s="202"/>
      <c r="D100" s="202"/>
      <c r="E100" s="202"/>
      <c r="F100" s="202" t="s">
        <v>85</v>
      </c>
      <c r="G100" s="202" t="s">
        <v>86</v>
      </c>
      <c r="H100" s="429" t="s">
        <v>505</v>
      </c>
      <c r="I100" s="429"/>
      <c r="J100" s="429" t="s">
        <v>293</v>
      </c>
      <c r="K100" s="429"/>
      <c r="L100" s="130" t="s">
        <v>41</v>
      </c>
    </row>
    <row r="101" spans="1:12" ht="13.5" thickTop="1">
      <c r="A101" s="193"/>
      <c r="B101" s="193"/>
      <c r="C101" s="193"/>
      <c r="D101" s="193"/>
      <c r="E101" s="193"/>
      <c r="F101" s="193"/>
      <c r="G101" s="193"/>
      <c r="H101" s="193"/>
      <c r="I101" s="193"/>
      <c r="J101" s="193"/>
      <c r="K101" s="193"/>
    </row>
    <row r="102" spans="1:12" ht="13.5" customHeight="1">
      <c r="A102" s="187"/>
      <c r="B102" s="187" t="s">
        <v>71</v>
      </c>
      <c r="C102" s="189" t="s">
        <v>72</v>
      </c>
      <c r="D102" s="187" t="s">
        <v>73</v>
      </c>
      <c r="E102" s="187" t="s">
        <v>74</v>
      </c>
      <c r="F102" s="425" t="s">
        <v>75</v>
      </c>
      <c r="G102" s="425"/>
      <c r="H102" s="188" t="s">
        <v>76</v>
      </c>
      <c r="I102" s="189" t="s">
        <v>77</v>
      </c>
      <c r="J102" s="189" t="s">
        <v>78</v>
      </c>
      <c r="K102" s="189" t="s">
        <v>79</v>
      </c>
    </row>
    <row r="103" spans="1:12" ht="33.75">
      <c r="A103" s="190" t="s">
        <v>80</v>
      </c>
      <c r="B103" s="203" t="s">
        <v>410</v>
      </c>
      <c r="C103" s="192" t="s">
        <v>173</v>
      </c>
      <c r="D103" s="190" t="s">
        <v>81</v>
      </c>
      <c r="E103" s="190" t="s">
        <v>197</v>
      </c>
      <c r="F103" s="426" t="s">
        <v>104</v>
      </c>
      <c r="G103" s="426"/>
      <c r="H103" s="191" t="s">
        <v>26</v>
      </c>
      <c r="I103" s="192">
        <v>1</v>
      </c>
      <c r="J103" s="192" t="s">
        <v>296</v>
      </c>
      <c r="K103" s="192" t="s">
        <v>296</v>
      </c>
    </row>
    <row r="104" spans="1:12" ht="12.75" customHeight="1">
      <c r="A104" s="194" t="s">
        <v>82</v>
      </c>
      <c r="B104" s="194"/>
      <c r="C104" s="196" t="s">
        <v>93</v>
      </c>
      <c r="D104" s="194" t="s">
        <v>4</v>
      </c>
      <c r="E104" s="194" t="s">
        <v>55</v>
      </c>
      <c r="F104" s="427" t="s">
        <v>83</v>
      </c>
      <c r="G104" s="427"/>
      <c r="H104" s="195" t="s">
        <v>23</v>
      </c>
      <c r="I104" s="196" t="s">
        <v>209</v>
      </c>
      <c r="J104" s="196" t="s">
        <v>271</v>
      </c>
      <c r="K104" s="197">
        <v>36.299999999999997</v>
      </c>
    </row>
    <row r="105" spans="1:12" ht="22.5">
      <c r="A105" s="194" t="s">
        <v>82</v>
      </c>
      <c r="B105" s="194"/>
      <c r="C105" s="196" t="s">
        <v>105</v>
      </c>
      <c r="D105" s="194" t="s">
        <v>4</v>
      </c>
      <c r="E105" s="194" t="s">
        <v>106</v>
      </c>
      <c r="F105" s="427" t="s">
        <v>83</v>
      </c>
      <c r="G105" s="427"/>
      <c r="H105" s="195" t="s">
        <v>23</v>
      </c>
      <c r="I105" s="196" t="s">
        <v>209</v>
      </c>
      <c r="J105" s="196" t="s">
        <v>270</v>
      </c>
      <c r="K105" s="197">
        <v>28.24</v>
      </c>
    </row>
    <row r="106" spans="1:12" ht="22.5">
      <c r="A106" s="198" t="s">
        <v>88</v>
      </c>
      <c r="B106" s="198"/>
      <c r="C106" s="200" t="s">
        <v>143</v>
      </c>
      <c r="D106" s="198" t="s">
        <v>114</v>
      </c>
      <c r="E106" s="198" t="s">
        <v>144</v>
      </c>
      <c r="F106" s="428" t="s">
        <v>89</v>
      </c>
      <c r="G106" s="428"/>
      <c r="H106" s="199" t="s">
        <v>92</v>
      </c>
      <c r="I106" s="200" t="s">
        <v>201</v>
      </c>
      <c r="J106" s="200" t="s">
        <v>220</v>
      </c>
      <c r="K106" s="201">
        <v>36</v>
      </c>
    </row>
    <row r="107" spans="1:12" ht="22.5">
      <c r="A107" s="198" t="s">
        <v>88</v>
      </c>
      <c r="B107" s="198"/>
      <c r="C107" s="200" t="s">
        <v>145</v>
      </c>
      <c r="D107" s="198" t="s">
        <v>114</v>
      </c>
      <c r="E107" s="198" t="s">
        <v>146</v>
      </c>
      <c r="F107" s="428" t="s">
        <v>89</v>
      </c>
      <c r="G107" s="428"/>
      <c r="H107" s="199" t="s">
        <v>92</v>
      </c>
      <c r="I107" s="200" t="s">
        <v>201</v>
      </c>
      <c r="J107" s="200" t="s">
        <v>221</v>
      </c>
      <c r="K107" s="201">
        <v>27</v>
      </c>
    </row>
    <row r="108" spans="1:12" ht="22.5">
      <c r="A108" s="198" t="s">
        <v>88</v>
      </c>
      <c r="B108" s="198"/>
      <c r="C108" s="200" t="s">
        <v>147</v>
      </c>
      <c r="D108" s="198" t="s">
        <v>114</v>
      </c>
      <c r="E108" s="198" t="s">
        <v>142</v>
      </c>
      <c r="F108" s="428" t="s">
        <v>89</v>
      </c>
      <c r="G108" s="428"/>
      <c r="H108" s="199" t="s">
        <v>92</v>
      </c>
      <c r="I108" s="200" t="s">
        <v>201</v>
      </c>
      <c r="J108" s="200" t="s">
        <v>297</v>
      </c>
      <c r="K108" s="201">
        <v>4203.8599999999997</v>
      </c>
    </row>
    <row r="109" spans="1:12" ht="22.5">
      <c r="A109" s="202"/>
      <c r="B109" s="202"/>
      <c r="C109" s="202"/>
      <c r="D109" s="202"/>
      <c r="E109" s="202"/>
      <c r="F109" s="202" t="s">
        <v>262</v>
      </c>
      <c r="G109" s="202" t="s">
        <v>298</v>
      </c>
      <c r="H109" s="202" t="s">
        <v>264</v>
      </c>
      <c r="I109" s="202" t="s">
        <v>86</v>
      </c>
      <c r="J109" s="202" t="s">
        <v>265</v>
      </c>
      <c r="K109" s="202" t="s">
        <v>298</v>
      </c>
    </row>
    <row r="110" spans="1:12" ht="13.5" thickBot="1">
      <c r="A110" s="202"/>
      <c r="B110" s="202"/>
      <c r="C110" s="202"/>
      <c r="D110" s="202"/>
      <c r="E110" s="202"/>
      <c r="F110" s="202" t="s">
        <v>85</v>
      </c>
      <c r="G110" s="202" t="s">
        <v>86</v>
      </c>
      <c r="H110" s="429" t="s">
        <v>505</v>
      </c>
      <c r="I110" s="429"/>
      <c r="J110" s="429" t="s">
        <v>296</v>
      </c>
      <c r="K110" s="429"/>
      <c r="L110" s="130" t="s">
        <v>41</v>
      </c>
    </row>
    <row r="111" spans="1:12" ht="13.5" thickTop="1">
      <c r="A111" s="193"/>
      <c r="B111" s="193"/>
      <c r="C111" s="193"/>
      <c r="D111" s="193"/>
      <c r="E111" s="193"/>
      <c r="F111" s="193"/>
      <c r="G111" s="193"/>
      <c r="H111" s="193"/>
      <c r="I111" s="193"/>
      <c r="J111" s="193"/>
      <c r="K111" s="193"/>
    </row>
    <row r="112" spans="1:12" ht="12.75" customHeight="1">
      <c r="A112" s="187"/>
      <c r="B112" s="187" t="s">
        <v>71</v>
      </c>
      <c r="C112" s="189" t="s">
        <v>72</v>
      </c>
      <c r="D112" s="187" t="s">
        <v>73</v>
      </c>
      <c r="E112" s="187" t="s">
        <v>74</v>
      </c>
      <c r="F112" s="425" t="s">
        <v>75</v>
      </c>
      <c r="G112" s="425"/>
      <c r="H112" s="188" t="s">
        <v>76</v>
      </c>
      <c r="I112" s="189" t="s">
        <v>77</v>
      </c>
      <c r="J112" s="189" t="s">
        <v>78</v>
      </c>
      <c r="K112" s="189" t="s">
        <v>79</v>
      </c>
    </row>
    <row r="113" spans="1:12" ht="13.5" customHeight="1">
      <c r="A113" s="190" t="s">
        <v>80</v>
      </c>
      <c r="B113" s="203" t="s">
        <v>411</v>
      </c>
      <c r="C113" s="192" t="s">
        <v>174</v>
      </c>
      <c r="D113" s="190" t="s">
        <v>81</v>
      </c>
      <c r="E113" s="190" t="s">
        <v>198</v>
      </c>
      <c r="F113" s="426" t="s">
        <v>83</v>
      </c>
      <c r="G113" s="426"/>
      <c r="H113" s="191" t="s">
        <v>26</v>
      </c>
      <c r="I113" s="192">
        <v>1</v>
      </c>
      <c r="J113" s="192" t="s">
        <v>299</v>
      </c>
      <c r="K113" s="192" t="s">
        <v>299</v>
      </c>
    </row>
    <row r="114" spans="1:12" ht="12.75" customHeight="1">
      <c r="A114" s="194" t="s">
        <v>82</v>
      </c>
      <c r="B114" s="194"/>
      <c r="C114" s="196" t="s">
        <v>93</v>
      </c>
      <c r="D114" s="194" t="s">
        <v>4</v>
      </c>
      <c r="E114" s="194" t="s">
        <v>55</v>
      </c>
      <c r="F114" s="427" t="s">
        <v>83</v>
      </c>
      <c r="G114" s="427"/>
      <c r="H114" s="195" t="s">
        <v>23</v>
      </c>
      <c r="I114" s="196" t="s">
        <v>204</v>
      </c>
      <c r="J114" s="196" t="s">
        <v>271</v>
      </c>
      <c r="K114" s="197">
        <v>7.26</v>
      </c>
    </row>
    <row r="115" spans="1:12" ht="22.5">
      <c r="A115" s="194" t="s">
        <v>82</v>
      </c>
      <c r="B115" s="194"/>
      <c r="C115" s="196" t="s">
        <v>105</v>
      </c>
      <c r="D115" s="194" t="s">
        <v>4</v>
      </c>
      <c r="E115" s="194" t="s">
        <v>106</v>
      </c>
      <c r="F115" s="427" t="s">
        <v>83</v>
      </c>
      <c r="G115" s="427"/>
      <c r="H115" s="195" t="s">
        <v>23</v>
      </c>
      <c r="I115" s="196" t="s">
        <v>204</v>
      </c>
      <c r="J115" s="196" t="s">
        <v>270</v>
      </c>
      <c r="K115" s="197">
        <v>5.64</v>
      </c>
    </row>
    <row r="116" spans="1:12" ht="33.75">
      <c r="A116" s="198" t="s">
        <v>88</v>
      </c>
      <c r="B116" s="198"/>
      <c r="C116" s="200" t="s">
        <v>149</v>
      </c>
      <c r="D116" s="198" t="s">
        <v>148</v>
      </c>
      <c r="E116" s="198" t="s">
        <v>121</v>
      </c>
      <c r="F116" s="428" t="s">
        <v>89</v>
      </c>
      <c r="G116" s="428"/>
      <c r="H116" s="199" t="s">
        <v>26</v>
      </c>
      <c r="I116" s="200" t="s">
        <v>201</v>
      </c>
      <c r="J116" s="200" t="s">
        <v>222</v>
      </c>
      <c r="K116" s="201">
        <v>46.92</v>
      </c>
    </row>
    <row r="117" spans="1:12" ht="22.5">
      <c r="A117" s="202"/>
      <c r="B117" s="202"/>
      <c r="C117" s="202"/>
      <c r="D117" s="202"/>
      <c r="E117" s="202"/>
      <c r="F117" s="202" t="s">
        <v>262</v>
      </c>
      <c r="G117" s="202" t="s">
        <v>272</v>
      </c>
      <c r="H117" s="202" t="s">
        <v>264</v>
      </c>
      <c r="I117" s="202" t="s">
        <v>86</v>
      </c>
      <c r="J117" s="202" t="s">
        <v>265</v>
      </c>
      <c r="K117" s="202" t="s">
        <v>272</v>
      </c>
    </row>
    <row r="118" spans="1:12" ht="13.5" thickBot="1">
      <c r="A118" s="202"/>
      <c r="B118" s="202"/>
      <c r="C118" s="202"/>
      <c r="D118" s="202"/>
      <c r="E118" s="202"/>
      <c r="F118" s="202" t="s">
        <v>85</v>
      </c>
      <c r="G118" s="202" t="s">
        <v>86</v>
      </c>
      <c r="H118" s="429" t="s">
        <v>505</v>
      </c>
      <c r="I118" s="429"/>
      <c r="J118" s="429" t="s">
        <v>299</v>
      </c>
      <c r="K118" s="429"/>
      <c r="L118" s="130" t="s">
        <v>41</v>
      </c>
    </row>
    <row r="119" spans="1:12" ht="13.5" thickTop="1">
      <c r="A119" s="193"/>
      <c r="B119" s="193"/>
      <c r="C119" s="193"/>
      <c r="D119" s="193"/>
      <c r="E119" s="193"/>
      <c r="F119" s="193"/>
      <c r="G119" s="193"/>
      <c r="H119" s="193"/>
      <c r="I119" s="193"/>
      <c r="J119" s="193"/>
      <c r="K119" s="193"/>
    </row>
    <row r="120" spans="1:12" ht="12.75" customHeight="1">
      <c r="A120" s="187"/>
      <c r="B120" s="187" t="s">
        <v>71</v>
      </c>
      <c r="C120" s="189" t="s">
        <v>72</v>
      </c>
      <c r="D120" s="187" t="s">
        <v>73</v>
      </c>
      <c r="E120" s="187" t="s">
        <v>74</v>
      </c>
      <c r="F120" s="425" t="s">
        <v>75</v>
      </c>
      <c r="G120" s="425"/>
      <c r="H120" s="188" t="s">
        <v>76</v>
      </c>
      <c r="I120" s="189" t="s">
        <v>77</v>
      </c>
      <c r="J120" s="189" t="s">
        <v>78</v>
      </c>
      <c r="K120" s="189" t="s">
        <v>79</v>
      </c>
    </row>
    <row r="121" spans="1:12" ht="13.5" customHeight="1">
      <c r="A121" s="190" t="s">
        <v>80</v>
      </c>
      <c r="B121" s="203" t="s">
        <v>412</v>
      </c>
      <c r="C121" s="192" t="s">
        <v>175</v>
      </c>
      <c r="D121" s="190" t="s">
        <v>81</v>
      </c>
      <c r="E121" s="190" t="s">
        <v>199</v>
      </c>
      <c r="F121" s="426" t="s">
        <v>83</v>
      </c>
      <c r="G121" s="426"/>
      <c r="H121" s="191" t="s">
        <v>26</v>
      </c>
      <c r="I121" s="192">
        <v>1</v>
      </c>
      <c r="J121" s="192" t="s">
        <v>300</v>
      </c>
      <c r="K121" s="192" t="s">
        <v>300</v>
      </c>
    </row>
    <row r="122" spans="1:12" ht="12.75" customHeight="1">
      <c r="A122" s="194" t="s">
        <v>82</v>
      </c>
      <c r="B122" s="194"/>
      <c r="C122" s="196" t="s">
        <v>93</v>
      </c>
      <c r="D122" s="194" t="s">
        <v>4</v>
      </c>
      <c r="E122" s="194" t="s">
        <v>55</v>
      </c>
      <c r="F122" s="427" t="s">
        <v>83</v>
      </c>
      <c r="G122" s="427"/>
      <c r="H122" s="195" t="s">
        <v>23</v>
      </c>
      <c r="I122" s="196" t="s">
        <v>201</v>
      </c>
      <c r="J122" s="196" t="s">
        <v>271</v>
      </c>
      <c r="K122" s="197">
        <v>18.149999999999999</v>
      </c>
    </row>
    <row r="123" spans="1:12" ht="22.5">
      <c r="A123" s="194" t="s">
        <v>82</v>
      </c>
      <c r="B123" s="194"/>
      <c r="C123" s="196" t="s">
        <v>91</v>
      </c>
      <c r="D123" s="194" t="s">
        <v>4</v>
      </c>
      <c r="E123" s="194" t="s">
        <v>58</v>
      </c>
      <c r="F123" s="427" t="s">
        <v>83</v>
      </c>
      <c r="G123" s="427"/>
      <c r="H123" s="195" t="s">
        <v>23</v>
      </c>
      <c r="I123" s="196" t="s">
        <v>205</v>
      </c>
      <c r="J123" s="196" t="s">
        <v>267</v>
      </c>
      <c r="K123" s="197">
        <v>26.92</v>
      </c>
    </row>
    <row r="124" spans="1:12" ht="22.5">
      <c r="A124" s="194" t="s">
        <v>82</v>
      </c>
      <c r="B124" s="194"/>
      <c r="C124" s="196" t="s">
        <v>103</v>
      </c>
      <c r="D124" s="194" t="s">
        <v>4</v>
      </c>
      <c r="E124" s="194" t="s">
        <v>99</v>
      </c>
      <c r="F124" s="427" t="s">
        <v>83</v>
      </c>
      <c r="G124" s="427"/>
      <c r="H124" s="195" t="s">
        <v>23</v>
      </c>
      <c r="I124" s="196" t="s">
        <v>205</v>
      </c>
      <c r="J124" s="196" t="s">
        <v>266</v>
      </c>
      <c r="K124" s="197">
        <v>21.07</v>
      </c>
    </row>
    <row r="125" spans="1:12" ht="33.75">
      <c r="A125" s="198" t="s">
        <v>88</v>
      </c>
      <c r="B125" s="198"/>
      <c r="C125" s="200" t="s">
        <v>150</v>
      </c>
      <c r="D125" s="198" t="s">
        <v>133</v>
      </c>
      <c r="E125" s="198" t="s">
        <v>151</v>
      </c>
      <c r="F125" s="428" t="s">
        <v>89</v>
      </c>
      <c r="G125" s="428"/>
      <c r="H125" s="199" t="s">
        <v>92</v>
      </c>
      <c r="I125" s="200" t="s">
        <v>201</v>
      </c>
      <c r="J125" s="200" t="s">
        <v>223</v>
      </c>
      <c r="K125" s="201">
        <v>602.24</v>
      </c>
    </row>
    <row r="126" spans="1:12" ht="22.5">
      <c r="A126" s="202"/>
      <c r="B126" s="202"/>
      <c r="C126" s="202"/>
      <c r="D126" s="202"/>
      <c r="E126" s="202"/>
      <c r="F126" s="202" t="s">
        <v>262</v>
      </c>
      <c r="G126" s="202" t="s">
        <v>301</v>
      </c>
      <c r="H126" s="202" t="s">
        <v>264</v>
      </c>
      <c r="I126" s="202" t="s">
        <v>86</v>
      </c>
      <c r="J126" s="202" t="s">
        <v>265</v>
      </c>
      <c r="K126" s="202" t="s">
        <v>301</v>
      </c>
    </row>
    <row r="127" spans="1:12" ht="13.5" thickBot="1">
      <c r="A127" s="202"/>
      <c r="B127" s="202"/>
      <c r="C127" s="202"/>
      <c r="D127" s="202"/>
      <c r="E127" s="202"/>
      <c r="F127" s="202" t="s">
        <v>85</v>
      </c>
      <c r="G127" s="202" t="s">
        <v>86</v>
      </c>
      <c r="H127" s="429" t="s">
        <v>505</v>
      </c>
      <c r="I127" s="429"/>
      <c r="J127" s="429" t="s">
        <v>300</v>
      </c>
      <c r="K127" s="429"/>
      <c r="L127" s="130" t="s">
        <v>41</v>
      </c>
    </row>
    <row r="128" spans="1:12" ht="13.5" thickTop="1">
      <c r="A128" s="193"/>
      <c r="B128" s="193"/>
      <c r="C128" s="193"/>
      <c r="D128" s="193"/>
      <c r="E128" s="193"/>
      <c r="F128" s="193"/>
      <c r="G128" s="193"/>
      <c r="H128" s="193"/>
      <c r="I128" s="193"/>
      <c r="J128" s="193"/>
      <c r="K128" s="193"/>
    </row>
    <row r="129" spans="1:12" ht="13.5" customHeight="1">
      <c r="A129" s="187"/>
      <c r="B129" s="187" t="s">
        <v>71</v>
      </c>
      <c r="C129" s="189" t="s">
        <v>72</v>
      </c>
      <c r="D129" s="187" t="s">
        <v>73</v>
      </c>
      <c r="E129" s="187" t="s">
        <v>74</v>
      </c>
      <c r="F129" s="425" t="s">
        <v>75</v>
      </c>
      <c r="G129" s="425"/>
      <c r="H129" s="188" t="s">
        <v>76</v>
      </c>
      <c r="I129" s="189" t="s">
        <v>77</v>
      </c>
      <c r="J129" s="189" t="s">
        <v>78</v>
      </c>
      <c r="K129" s="189" t="s">
        <v>79</v>
      </c>
    </row>
    <row r="130" spans="1:12" ht="12.75" customHeight="1">
      <c r="A130" s="190" t="s">
        <v>80</v>
      </c>
      <c r="B130" s="203" t="s">
        <v>413</v>
      </c>
      <c r="C130" s="192" t="s">
        <v>178</v>
      </c>
      <c r="D130" s="190" t="s">
        <v>81</v>
      </c>
      <c r="E130" s="190" t="s">
        <v>200</v>
      </c>
      <c r="F130" s="426" t="s">
        <v>104</v>
      </c>
      <c r="G130" s="426"/>
      <c r="H130" s="191" t="s">
        <v>26</v>
      </c>
      <c r="I130" s="192">
        <v>1</v>
      </c>
      <c r="J130" s="192" t="s">
        <v>302</v>
      </c>
      <c r="K130" s="192" t="s">
        <v>302</v>
      </c>
    </row>
    <row r="131" spans="1:12" ht="13.5" customHeight="1">
      <c r="A131" s="194" t="s">
        <v>82</v>
      </c>
      <c r="B131" s="194"/>
      <c r="C131" s="196" t="s">
        <v>93</v>
      </c>
      <c r="D131" s="194" t="s">
        <v>4</v>
      </c>
      <c r="E131" s="194" t="s">
        <v>55</v>
      </c>
      <c r="F131" s="427" t="s">
        <v>83</v>
      </c>
      <c r="G131" s="427"/>
      <c r="H131" s="195" t="s">
        <v>23</v>
      </c>
      <c r="I131" s="196" t="s">
        <v>203</v>
      </c>
      <c r="J131" s="196" t="s">
        <v>271</v>
      </c>
      <c r="K131" s="197">
        <v>1.81</v>
      </c>
    </row>
    <row r="132" spans="1:12" ht="22.5" customHeight="1">
      <c r="A132" s="198" t="s">
        <v>88</v>
      </c>
      <c r="B132" s="198"/>
      <c r="C132" s="200" t="s">
        <v>156</v>
      </c>
      <c r="D132" s="198" t="s">
        <v>4</v>
      </c>
      <c r="E132" s="198" t="s">
        <v>157</v>
      </c>
      <c r="F132" s="428" t="s">
        <v>89</v>
      </c>
      <c r="G132" s="428"/>
      <c r="H132" s="199" t="s">
        <v>26</v>
      </c>
      <c r="I132" s="200" t="s">
        <v>201</v>
      </c>
      <c r="J132" s="200" t="s">
        <v>303</v>
      </c>
      <c r="K132" s="201">
        <v>3.74</v>
      </c>
    </row>
    <row r="133" spans="1:12" ht="13.5" customHeight="1">
      <c r="A133" s="202"/>
      <c r="B133" s="202"/>
      <c r="C133" s="202"/>
      <c r="D133" s="202"/>
      <c r="E133" s="202"/>
      <c r="F133" s="202" t="s">
        <v>262</v>
      </c>
      <c r="G133" s="202" t="s">
        <v>216</v>
      </c>
      <c r="H133" s="202" t="s">
        <v>264</v>
      </c>
      <c r="I133" s="202" t="s">
        <v>86</v>
      </c>
      <c r="J133" s="202" t="s">
        <v>265</v>
      </c>
      <c r="K133" s="202" t="s">
        <v>216</v>
      </c>
    </row>
    <row r="134" spans="1:12">
      <c r="A134" s="202"/>
      <c r="B134" s="202"/>
      <c r="C134" s="202"/>
      <c r="D134" s="202"/>
      <c r="E134" s="202"/>
      <c r="F134" s="202" t="s">
        <v>85</v>
      </c>
      <c r="G134" s="202" t="s">
        <v>86</v>
      </c>
      <c r="H134" s="429" t="s">
        <v>505</v>
      </c>
      <c r="I134" s="429"/>
      <c r="J134" s="429" t="s">
        <v>302</v>
      </c>
      <c r="K134" s="429"/>
      <c r="L134" s="130" t="s">
        <v>41</v>
      </c>
    </row>
    <row r="135" spans="1:12">
      <c r="A135" s="250"/>
      <c r="B135" s="250" t="s">
        <v>349</v>
      </c>
      <c r="C135" s="251" t="s">
        <v>72</v>
      </c>
      <c r="D135" s="250" t="s">
        <v>73</v>
      </c>
      <c r="E135" s="250" t="s">
        <v>74</v>
      </c>
      <c r="F135" s="420" t="s">
        <v>75</v>
      </c>
      <c r="G135" s="420"/>
      <c r="H135" s="252" t="s">
        <v>76</v>
      </c>
      <c r="I135" s="251" t="s">
        <v>77</v>
      </c>
      <c r="J135" s="251" t="s">
        <v>78</v>
      </c>
      <c r="K135" s="251" t="s">
        <v>79</v>
      </c>
    </row>
    <row r="136" spans="1:12" ht="33.75">
      <c r="A136" s="253" t="s">
        <v>80</v>
      </c>
      <c r="B136" s="253" t="s">
        <v>393</v>
      </c>
      <c r="C136" s="254" t="s">
        <v>430</v>
      </c>
      <c r="D136" s="253" t="s">
        <v>81</v>
      </c>
      <c r="E136" s="253" t="s">
        <v>431</v>
      </c>
      <c r="F136" s="421" t="s">
        <v>432</v>
      </c>
      <c r="G136" s="421"/>
      <c r="H136" s="255" t="s">
        <v>132</v>
      </c>
      <c r="I136" s="256">
        <v>1</v>
      </c>
      <c r="J136" s="257">
        <v>35.21</v>
      </c>
      <c r="K136" s="257">
        <v>35.21</v>
      </c>
    </row>
    <row r="137" spans="1:12" ht="22.5">
      <c r="A137" s="258" t="s">
        <v>82</v>
      </c>
      <c r="B137" s="258"/>
      <c r="C137" s="259" t="s">
        <v>433</v>
      </c>
      <c r="D137" s="258" t="s">
        <v>4</v>
      </c>
      <c r="E137" s="258" t="s">
        <v>434</v>
      </c>
      <c r="F137" s="422" t="s">
        <v>432</v>
      </c>
      <c r="G137" s="422"/>
      <c r="H137" s="260" t="s">
        <v>435</v>
      </c>
      <c r="I137" s="261">
        <v>4.2999999999999997E-2</v>
      </c>
      <c r="J137" s="262">
        <v>297.45999999999998</v>
      </c>
      <c r="K137" s="262">
        <v>12.79</v>
      </c>
    </row>
    <row r="138" spans="1:12" ht="22.5">
      <c r="A138" s="258" t="s">
        <v>82</v>
      </c>
      <c r="B138" s="258"/>
      <c r="C138" s="259" t="s">
        <v>84</v>
      </c>
      <c r="D138" s="258" t="s">
        <v>4</v>
      </c>
      <c r="E138" s="258" t="s">
        <v>52</v>
      </c>
      <c r="F138" s="422" t="s">
        <v>83</v>
      </c>
      <c r="G138" s="422"/>
      <c r="H138" s="260" t="s">
        <v>23</v>
      </c>
      <c r="I138" s="261">
        <v>0.621</v>
      </c>
      <c r="J138" s="262">
        <v>17.53</v>
      </c>
      <c r="K138" s="262">
        <v>10.88</v>
      </c>
    </row>
    <row r="139" spans="1:12" ht="22.5">
      <c r="A139" s="258" t="s">
        <v>82</v>
      </c>
      <c r="B139" s="258"/>
      <c r="C139" s="259" t="s">
        <v>87</v>
      </c>
      <c r="D139" s="258" t="s">
        <v>4</v>
      </c>
      <c r="E139" s="258" t="s">
        <v>53</v>
      </c>
      <c r="F139" s="422" t="s">
        <v>83</v>
      </c>
      <c r="G139" s="422"/>
      <c r="H139" s="260" t="s">
        <v>23</v>
      </c>
      <c r="I139" s="261">
        <v>0.81100000000000005</v>
      </c>
      <c r="J139" s="262">
        <v>14.24</v>
      </c>
      <c r="K139" s="262">
        <v>11.54</v>
      </c>
    </row>
    <row r="140" spans="1:12" ht="22.5">
      <c r="A140" s="263"/>
      <c r="B140" s="263"/>
      <c r="C140" s="263"/>
      <c r="D140" s="263"/>
      <c r="E140" s="263"/>
      <c r="F140" s="263" t="s">
        <v>436</v>
      </c>
      <c r="G140" s="264">
        <v>17.11</v>
      </c>
      <c r="H140" s="263" t="s">
        <v>437</v>
      </c>
      <c r="I140" s="264">
        <v>0</v>
      </c>
      <c r="J140" s="263" t="s">
        <v>438</v>
      </c>
      <c r="K140" s="264">
        <v>17.11</v>
      </c>
    </row>
    <row r="141" spans="1:12" ht="13.5" thickBot="1">
      <c r="A141" s="263"/>
      <c r="B141" s="263"/>
      <c r="C141" s="263"/>
      <c r="D141" s="263"/>
      <c r="E141" s="263"/>
      <c r="F141" s="263" t="s">
        <v>85</v>
      </c>
      <c r="G141" s="264">
        <v>0</v>
      </c>
      <c r="H141" s="263"/>
      <c r="I141" s="424" t="s">
        <v>505</v>
      </c>
      <c r="J141" s="424"/>
      <c r="K141" s="264">
        <v>35.21</v>
      </c>
      <c r="L141" s="130" t="s">
        <v>41</v>
      </c>
    </row>
    <row r="142" spans="1:12" ht="13.5" thickTop="1">
      <c r="A142" s="265"/>
      <c r="B142" s="265"/>
      <c r="C142" s="265"/>
      <c r="D142" s="265"/>
      <c r="E142" s="265"/>
      <c r="F142" s="265"/>
      <c r="G142" s="265"/>
      <c r="H142" s="265"/>
      <c r="I142" s="265"/>
      <c r="J142" s="265"/>
      <c r="K142" s="265"/>
    </row>
    <row r="143" spans="1:12">
      <c r="A143" s="250"/>
      <c r="B143" s="250" t="s">
        <v>349</v>
      </c>
      <c r="C143" s="251" t="s">
        <v>72</v>
      </c>
      <c r="D143" s="250" t="s">
        <v>73</v>
      </c>
      <c r="E143" s="250" t="s">
        <v>74</v>
      </c>
      <c r="F143" s="420" t="s">
        <v>75</v>
      </c>
      <c r="G143" s="420"/>
      <c r="H143" s="252" t="s">
        <v>76</v>
      </c>
      <c r="I143" s="251" t="s">
        <v>77</v>
      </c>
      <c r="J143" s="251" t="s">
        <v>78</v>
      </c>
      <c r="K143" s="251" t="s">
        <v>79</v>
      </c>
    </row>
    <row r="144" spans="1:12" ht="22.5">
      <c r="A144" s="253" t="s">
        <v>80</v>
      </c>
      <c r="B144" s="253" t="s">
        <v>394</v>
      </c>
      <c r="C144" s="254" t="s">
        <v>439</v>
      </c>
      <c r="D144" s="253" t="s">
        <v>4</v>
      </c>
      <c r="E144" s="253" t="s">
        <v>440</v>
      </c>
      <c r="F144" s="421" t="s">
        <v>432</v>
      </c>
      <c r="G144" s="421"/>
      <c r="H144" s="255" t="s">
        <v>441</v>
      </c>
      <c r="I144" s="256">
        <v>1</v>
      </c>
      <c r="J144" s="257">
        <v>5.71</v>
      </c>
      <c r="K144" s="257">
        <v>5.71</v>
      </c>
    </row>
    <row r="145" spans="1:12" ht="22.5">
      <c r="A145" s="258" t="s">
        <v>82</v>
      </c>
      <c r="B145" s="258"/>
      <c r="C145" s="259" t="s">
        <v>442</v>
      </c>
      <c r="D145" s="258" t="s">
        <v>4</v>
      </c>
      <c r="E145" s="258" t="s">
        <v>443</v>
      </c>
      <c r="F145" s="422" t="s">
        <v>432</v>
      </c>
      <c r="G145" s="422"/>
      <c r="H145" s="260" t="s">
        <v>441</v>
      </c>
      <c r="I145" s="261">
        <v>1</v>
      </c>
      <c r="J145" s="262">
        <v>4.8499999999999996</v>
      </c>
      <c r="K145" s="262">
        <v>4.8499999999999996</v>
      </c>
    </row>
    <row r="146" spans="1:12" ht="22.5">
      <c r="A146" s="258" t="s">
        <v>82</v>
      </c>
      <c r="B146" s="258"/>
      <c r="C146" s="259" t="s">
        <v>444</v>
      </c>
      <c r="D146" s="258" t="s">
        <v>4</v>
      </c>
      <c r="E146" s="258" t="s">
        <v>445</v>
      </c>
      <c r="F146" s="422" t="s">
        <v>83</v>
      </c>
      <c r="G146" s="422"/>
      <c r="H146" s="260" t="s">
        <v>23</v>
      </c>
      <c r="I146" s="261">
        <v>4.0000000000000001E-3</v>
      </c>
      <c r="J146" s="262">
        <v>13.55</v>
      </c>
      <c r="K146" s="262">
        <v>0.05</v>
      </c>
    </row>
    <row r="147" spans="1:12" ht="22.5">
      <c r="A147" s="258" t="s">
        <v>82</v>
      </c>
      <c r="B147" s="258"/>
      <c r="C147" s="259" t="s">
        <v>446</v>
      </c>
      <c r="D147" s="258" t="s">
        <v>4</v>
      </c>
      <c r="E147" s="258" t="s">
        <v>447</v>
      </c>
      <c r="F147" s="422" t="s">
        <v>83</v>
      </c>
      <c r="G147" s="422"/>
      <c r="H147" s="260" t="s">
        <v>23</v>
      </c>
      <c r="I147" s="261">
        <v>3.5999999999999997E-2</v>
      </c>
      <c r="J147" s="262">
        <v>17.43</v>
      </c>
      <c r="K147" s="262">
        <v>0.62</v>
      </c>
    </row>
    <row r="148" spans="1:12">
      <c r="A148" s="266" t="s">
        <v>448</v>
      </c>
      <c r="B148" s="266"/>
      <c r="C148" s="267" t="s">
        <v>449</v>
      </c>
      <c r="D148" s="266" t="s">
        <v>4</v>
      </c>
      <c r="E148" s="266" t="s">
        <v>450</v>
      </c>
      <c r="F148" s="423" t="s">
        <v>89</v>
      </c>
      <c r="G148" s="423"/>
      <c r="H148" s="268" t="s">
        <v>441</v>
      </c>
      <c r="I148" s="269">
        <v>0.02</v>
      </c>
      <c r="J148" s="270">
        <v>9.9</v>
      </c>
      <c r="K148" s="270">
        <v>0.19</v>
      </c>
    </row>
    <row r="149" spans="1:12" ht="22.5">
      <c r="A149" s="263"/>
      <c r="B149" s="263"/>
      <c r="C149" s="263"/>
      <c r="D149" s="263"/>
      <c r="E149" s="263"/>
      <c r="F149" s="263" t="s">
        <v>436</v>
      </c>
      <c r="G149" s="264">
        <v>0.51</v>
      </c>
      <c r="H149" s="263" t="s">
        <v>437</v>
      </c>
      <c r="I149" s="264">
        <v>0</v>
      </c>
      <c r="J149" s="263" t="s">
        <v>438</v>
      </c>
      <c r="K149" s="264">
        <v>0.51</v>
      </c>
    </row>
    <row r="150" spans="1:12" ht="13.5" thickBot="1">
      <c r="A150" s="263"/>
      <c r="B150" s="263"/>
      <c r="C150" s="263"/>
      <c r="D150" s="263"/>
      <c r="E150" s="263"/>
      <c r="F150" s="263" t="s">
        <v>85</v>
      </c>
      <c r="G150" s="264">
        <v>0</v>
      </c>
      <c r="H150" s="263"/>
      <c r="I150" s="424" t="s">
        <v>505</v>
      </c>
      <c r="J150" s="424"/>
      <c r="K150" s="264">
        <v>5.71</v>
      </c>
      <c r="L150" s="130" t="s">
        <v>41</v>
      </c>
    </row>
    <row r="151" spans="1:12" ht="13.5" thickTop="1">
      <c r="A151" s="265"/>
      <c r="B151" s="265"/>
      <c r="C151" s="265"/>
      <c r="D151" s="265"/>
      <c r="E151" s="265"/>
      <c r="F151" s="265"/>
      <c r="G151" s="265"/>
      <c r="H151" s="265"/>
      <c r="I151" s="265"/>
      <c r="J151" s="265"/>
      <c r="K151" s="265"/>
    </row>
    <row r="152" spans="1:12">
      <c r="A152" s="250"/>
      <c r="B152" s="250" t="s">
        <v>349</v>
      </c>
      <c r="C152" s="251" t="s">
        <v>72</v>
      </c>
      <c r="D152" s="250" t="s">
        <v>73</v>
      </c>
      <c r="E152" s="250" t="s">
        <v>74</v>
      </c>
      <c r="F152" s="420" t="s">
        <v>75</v>
      </c>
      <c r="G152" s="420"/>
      <c r="H152" s="252" t="s">
        <v>76</v>
      </c>
      <c r="I152" s="251" t="s">
        <v>77</v>
      </c>
      <c r="J152" s="251" t="s">
        <v>78</v>
      </c>
      <c r="K152" s="251" t="s">
        <v>79</v>
      </c>
    </row>
    <row r="153" spans="1:12" ht="22.5">
      <c r="A153" s="253" t="s">
        <v>80</v>
      </c>
      <c r="B153" s="253" t="s">
        <v>395</v>
      </c>
      <c r="C153" s="254" t="s">
        <v>451</v>
      </c>
      <c r="D153" s="253" t="s">
        <v>4</v>
      </c>
      <c r="E153" s="253" t="s">
        <v>452</v>
      </c>
      <c r="F153" s="421" t="s">
        <v>453</v>
      </c>
      <c r="G153" s="421"/>
      <c r="H153" s="255" t="s">
        <v>435</v>
      </c>
      <c r="I153" s="256">
        <v>1</v>
      </c>
      <c r="J153" s="257">
        <v>64.31</v>
      </c>
      <c r="K153" s="257">
        <v>64.31</v>
      </c>
    </row>
    <row r="154" spans="1:12" ht="22.5">
      <c r="A154" s="258" t="s">
        <v>82</v>
      </c>
      <c r="B154" s="258"/>
      <c r="C154" s="259" t="s">
        <v>84</v>
      </c>
      <c r="D154" s="258" t="s">
        <v>4</v>
      </c>
      <c r="E154" s="258" t="s">
        <v>52</v>
      </c>
      <c r="F154" s="422" t="s">
        <v>83</v>
      </c>
      <c r="G154" s="422"/>
      <c r="H154" s="260" t="s">
        <v>23</v>
      </c>
      <c r="I154" s="261">
        <v>1.1890000000000001</v>
      </c>
      <c r="J154" s="262">
        <v>17.53</v>
      </c>
      <c r="K154" s="262">
        <v>20.84</v>
      </c>
    </row>
    <row r="155" spans="1:12" ht="22.5">
      <c r="A155" s="258" t="s">
        <v>82</v>
      </c>
      <c r="B155" s="258"/>
      <c r="C155" s="259" t="s">
        <v>87</v>
      </c>
      <c r="D155" s="258" t="s">
        <v>4</v>
      </c>
      <c r="E155" s="258" t="s">
        <v>53</v>
      </c>
      <c r="F155" s="422" t="s">
        <v>83</v>
      </c>
      <c r="G155" s="422"/>
      <c r="H155" s="260" t="s">
        <v>23</v>
      </c>
      <c r="I155" s="261">
        <v>3.0529999999999999</v>
      </c>
      <c r="J155" s="262">
        <v>14.24</v>
      </c>
      <c r="K155" s="262">
        <v>43.47</v>
      </c>
    </row>
    <row r="156" spans="1:12" ht="22.5">
      <c r="A156" s="263"/>
      <c r="B156" s="263"/>
      <c r="C156" s="263"/>
      <c r="D156" s="263"/>
      <c r="E156" s="263"/>
      <c r="F156" s="263" t="s">
        <v>436</v>
      </c>
      <c r="G156" s="264">
        <v>44.62</v>
      </c>
      <c r="H156" s="263" t="s">
        <v>437</v>
      </c>
      <c r="I156" s="264">
        <v>0</v>
      </c>
      <c r="J156" s="263" t="s">
        <v>438</v>
      </c>
      <c r="K156" s="264">
        <v>44.62</v>
      </c>
    </row>
    <row r="157" spans="1:12" ht="13.5" thickBot="1">
      <c r="A157" s="263"/>
      <c r="B157" s="263"/>
      <c r="C157" s="263"/>
      <c r="D157" s="263"/>
      <c r="E157" s="263"/>
      <c r="F157" s="263" t="s">
        <v>85</v>
      </c>
      <c r="G157" s="264">
        <v>0</v>
      </c>
      <c r="H157" s="263"/>
      <c r="I157" s="424" t="s">
        <v>505</v>
      </c>
      <c r="J157" s="424"/>
      <c r="K157" s="264">
        <v>64.31</v>
      </c>
      <c r="L157" s="130" t="s">
        <v>41</v>
      </c>
    </row>
    <row r="158" spans="1:12" ht="13.5" thickTop="1">
      <c r="A158" s="265"/>
      <c r="B158" s="265"/>
      <c r="C158" s="265"/>
      <c r="D158" s="265"/>
      <c r="E158" s="265"/>
      <c r="F158" s="265"/>
      <c r="G158" s="265"/>
      <c r="H158" s="265"/>
      <c r="I158" s="265"/>
      <c r="J158" s="265"/>
      <c r="K158" s="265"/>
    </row>
    <row r="159" spans="1:12">
      <c r="A159" s="250"/>
      <c r="B159" s="250" t="s">
        <v>349</v>
      </c>
      <c r="C159" s="251" t="s">
        <v>72</v>
      </c>
      <c r="D159" s="250" t="s">
        <v>73</v>
      </c>
      <c r="E159" s="250" t="s">
        <v>74</v>
      </c>
      <c r="F159" s="420" t="s">
        <v>75</v>
      </c>
      <c r="G159" s="420"/>
      <c r="H159" s="252" t="s">
        <v>76</v>
      </c>
      <c r="I159" s="251" t="s">
        <v>77</v>
      </c>
      <c r="J159" s="251" t="s">
        <v>78</v>
      </c>
      <c r="K159" s="251" t="s">
        <v>79</v>
      </c>
    </row>
    <row r="160" spans="1:12" ht="22.5">
      <c r="A160" s="253" t="s">
        <v>80</v>
      </c>
      <c r="B160" s="253" t="s">
        <v>396</v>
      </c>
      <c r="C160" s="254" t="s">
        <v>433</v>
      </c>
      <c r="D160" s="253" t="s">
        <v>4</v>
      </c>
      <c r="E160" s="253" t="s">
        <v>434</v>
      </c>
      <c r="F160" s="421" t="s">
        <v>432</v>
      </c>
      <c r="G160" s="421"/>
      <c r="H160" s="255" t="s">
        <v>435</v>
      </c>
      <c r="I160" s="256">
        <v>1</v>
      </c>
      <c r="J160" s="257">
        <v>297.45999999999998</v>
      </c>
      <c r="K160" s="257">
        <v>297.45999999999998</v>
      </c>
    </row>
    <row r="161" spans="1:12" ht="33.75">
      <c r="A161" s="258" t="s">
        <v>82</v>
      </c>
      <c r="B161" s="258"/>
      <c r="C161" s="259" t="s">
        <v>454</v>
      </c>
      <c r="D161" s="258" t="s">
        <v>4</v>
      </c>
      <c r="E161" s="258" t="s">
        <v>455</v>
      </c>
      <c r="F161" s="422" t="s">
        <v>456</v>
      </c>
      <c r="G161" s="422"/>
      <c r="H161" s="260" t="s">
        <v>457</v>
      </c>
      <c r="I161" s="261">
        <v>0.62</v>
      </c>
      <c r="J161" s="262">
        <v>1.04</v>
      </c>
      <c r="K161" s="262">
        <v>0.64</v>
      </c>
    </row>
    <row r="162" spans="1:12" ht="33.75">
      <c r="A162" s="258" t="s">
        <v>82</v>
      </c>
      <c r="B162" s="258"/>
      <c r="C162" s="259" t="s">
        <v>458</v>
      </c>
      <c r="D162" s="258" t="s">
        <v>4</v>
      </c>
      <c r="E162" s="258" t="s">
        <v>459</v>
      </c>
      <c r="F162" s="422" t="s">
        <v>456</v>
      </c>
      <c r="G162" s="422"/>
      <c r="H162" s="260" t="s">
        <v>460</v>
      </c>
      <c r="I162" s="261">
        <v>0.66</v>
      </c>
      <c r="J162" s="262">
        <v>3.16</v>
      </c>
      <c r="K162" s="262">
        <v>2.08</v>
      </c>
    </row>
    <row r="163" spans="1:12" ht="22.5">
      <c r="A163" s="258" t="s">
        <v>82</v>
      </c>
      <c r="B163" s="258"/>
      <c r="C163" s="259" t="s">
        <v>87</v>
      </c>
      <c r="D163" s="258" t="s">
        <v>4</v>
      </c>
      <c r="E163" s="258" t="s">
        <v>53</v>
      </c>
      <c r="F163" s="422" t="s">
        <v>83</v>
      </c>
      <c r="G163" s="422"/>
      <c r="H163" s="260" t="s">
        <v>23</v>
      </c>
      <c r="I163" s="261">
        <v>2.0299999999999998</v>
      </c>
      <c r="J163" s="262">
        <v>14.24</v>
      </c>
      <c r="K163" s="262">
        <v>28.9</v>
      </c>
    </row>
    <row r="164" spans="1:12" ht="22.5">
      <c r="A164" s="258" t="s">
        <v>82</v>
      </c>
      <c r="B164" s="258"/>
      <c r="C164" s="259" t="s">
        <v>461</v>
      </c>
      <c r="D164" s="258" t="s">
        <v>4</v>
      </c>
      <c r="E164" s="258" t="s">
        <v>462</v>
      </c>
      <c r="F164" s="422" t="s">
        <v>83</v>
      </c>
      <c r="G164" s="422"/>
      <c r="H164" s="260" t="s">
        <v>23</v>
      </c>
      <c r="I164" s="261">
        <v>1.28</v>
      </c>
      <c r="J164" s="262">
        <v>13.27</v>
      </c>
      <c r="K164" s="262">
        <v>16.98</v>
      </c>
    </row>
    <row r="165" spans="1:12" ht="22.5">
      <c r="A165" s="266" t="s">
        <v>448</v>
      </c>
      <c r="B165" s="266"/>
      <c r="C165" s="267" t="s">
        <v>463</v>
      </c>
      <c r="D165" s="266" t="s">
        <v>4</v>
      </c>
      <c r="E165" s="266" t="s">
        <v>464</v>
      </c>
      <c r="F165" s="423" t="s">
        <v>89</v>
      </c>
      <c r="G165" s="423"/>
      <c r="H165" s="268" t="s">
        <v>435</v>
      </c>
      <c r="I165" s="269">
        <v>0.79</v>
      </c>
      <c r="J165" s="270">
        <v>56.25</v>
      </c>
      <c r="K165" s="270">
        <v>44.43</v>
      </c>
    </row>
    <row r="166" spans="1:12">
      <c r="A166" s="266" t="s">
        <v>448</v>
      </c>
      <c r="B166" s="266"/>
      <c r="C166" s="267" t="s">
        <v>465</v>
      </c>
      <c r="D166" s="266" t="s">
        <v>4</v>
      </c>
      <c r="E166" s="266" t="s">
        <v>466</v>
      </c>
      <c r="F166" s="423" t="s">
        <v>89</v>
      </c>
      <c r="G166" s="423"/>
      <c r="H166" s="268" t="s">
        <v>441</v>
      </c>
      <c r="I166" s="269">
        <v>325.16000000000003</v>
      </c>
      <c r="J166" s="270">
        <v>0.51</v>
      </c>
      <c r="K166" s="270">
        <v>165.83</v>
      </c>
    </row>
    <row r="167" spans="1:12" ht="22.5">
      <c r="A167" s="266" t="s">
        <v>448</v>
      </c>
      <c r="B167" s="266"/>
      <c r="C167" s="267" t="s">
        <v>467</v>
      </c>
      <c r="D167" s="266" t="s">
        <v>4</v>
      </c>
      <c r="E167" s="266" t="s">
        <v>468</v>
      </c>
      <c r="F167" s="423" t="s">
        <v>89</v>
      </c>
      <c r="G167" s="423"/>
      <c r="H167" s="268" t="s">
        <v>435</v>
      </c>
      <c r="I167" s="269">
        <v>0.59099999999999997</v>
      </c>
      <c r="J167" s="270">
        <v>65.319999999999993</v>
      </c>
      <c r="K167" s="270">
        <v>38.6</v>
      </c>
    </row>
    <row r="168" spans="1:12" ht="22.5">
      <c r="A168" s="263"/>
      <c r="B168" s="263"/>
      <c r="C168" s="263"/>
      <c r="D168" s="263"/>
      <c r="E168" s="263"/>
      <c r="F168" s="263" t="s">
        <v>436</v>
      </c>
      <c r="G168" s="264">
        <v>31.15</v>
      </c>
      <c r="H168" s="263" t="s">
        <v>437</v>
      </c>
      <c r="I168" s="264">
        <v>0</v>
      </c>
      <c r="J168" s="263" t="s">
        <v>438</v>
      </c>
      <c r="K168" s="264">
        <v>31.15</v>
      </c>
    </row>
    <row r="169" spans="1:12" ht="13.5" thickBot="1">
      <c r="A169" s="263"/>
      <c r="B169" s="263"/>
      <c r="C169" s="263"/>
      <c r="D169" s="263"/>
      <c r="E169" s="263"/>
      <c r="F169" s="263" t="s">
        <v>85</v>
      </c>
      <c r="G169" s="264">
        <v>0</v>
      </c>
      <c r="H169" s="263"/>
      <c r="I169" s="424" t="s">
        <v>505</v>
      </c>
      <c r="J169" s="424"/>
      <c r="K169" s="264">
        <v>297.45999999999998</v>
      </c>
      <c r="L169" s="130" t="s">
        <v>41</v>
      </c>
    </row>
    <row r="170" spans="1:12" ht="13.5" thickTop="1">
      <c r="A170" s="265"/>
      <c r="B170" s="265"/>
      <c r="C170" s="265"/>
      <c r="D170" s="265"/>
      <c r="E170" s="265"/>
      <c r="F170" s="265"/>
      <c r="G170" s="265"/>
      <c r="H170" s="265"/>
      <c r="I170" s="265"/>
      <c r="J170" s="265"/>
      <c r="K170" s="265"/>
    </row>
    <row r="171" spans="1:12">
      <c r="A171" s="250"/>
      <c r="B171" s="250" t="s">
        <v>349</v>
      </c>
      <c r="C171" s="251" t="s">
        <v>72</v>
      </c>
      <c r="D171" s="250" t="s">
        <v>73</v>
      </c>
      <c r="E171" s="250" t="s">
        <v>74</v>
      </c>
      <c r="F171" s="420" t="s">
        <v>75</v>
      </c>
      <c r="G171" s="420"/>
      <c r="H171" s="252" t="s">
        <v>76</v>
      </c>
      <c r="I171" s="251" t="s">
        <v>77</v>
      </c>
      <c r="J171" s="251" t="s">
        <v>78</v>
      </c>
      <c r="K171" s="251" t="s">
        <v>79</v>
      </c>
    </row>
    <row r="172" spans="1:12" ht="33.75">
      <c r="A172" s="253" t="s">
        <v>80</v>
      </c>
      <c r="B172" s="253" t="s">
        <v>397</v>
      </c>
      <c r="C172" s="254" t="s">
        <v>469</v>
      </c>
      <c r="D172" s="253" t="s">
        <v>4</v>
      </c>
      <c r="E172" s="253" t="s">
        <v>312</v>
      </c>
      <c r="F172" s="421" t="s">
        <v>432</v>
      </c>
      <c r="G172" s="421"/>
      <c r="H172" s="255" t="s">
        <v>90</v>
      </c>
      <c r="I172" s="256">
        <v>1</v>
      </c>
      <c r="J172" s="257">
        <v>47.18</v>
      </c>
      <c r="K172" s="257">
        <v>47.18</v>
      </c>
    </row>
    <row r="173" spans="1:12" ht="22.5">
      <c r="A173" s="258" t="s">
        <v>82</v>
      </c>
      <c r="B173" s="258"/>
      <c r="C173" s="259" t="s">
        <v>470</v>
      </c>
      <c r="D173" s="258" t="s">
        <v>4</v>
      </c>
      <c r="E173" s="258" t="s">
        <v>471</v>
      </c>
      <c r="F173" s="422" t="s">
        <v>456</v>
      </c>
      <c r="G173" s="422"/>
      <c r="H173" s="260" t="s">
        <v>457</v>
      </c>
      <c r="I173" s="261">
        <v>1.4E-2</v>
      </c>
      <c r="J173" s="262">
        <v>14.01</v>
      </c>
      <c r="K173" s="262">
        <v>0.19</v>
      </c>
    </row>
    <row r="174" spans="1:12" ht="22.5">
      <c r="A174" s="258" t="s">
        <v>82</v>
      </c>
      <c r="B174" s="258"/>
      <c r="C174" s="259" t="s">
        <v>472</v>
      </c>
      <c r="D174" s="258" t="s">
        <v>4</v>
      </c>
      <c r="E174" s="258" t="s">
        <v>473</v>
      </c>
      <c r="F174" s="422" t="s">
        <v>456</v>
      </c>
      <c r="G174" s="422"/>
      <c r="H174" s="260" t="s">
        <v>460</v>
      </c>
      <c r="I174" s="261">
        <v>1.7999999999999999E-2</v>
      </c>
      <c r="J174" s="262">
        <v>15.76</v>
      </c>
      <c r="K174" s="262">
        <v>0.28000000000000003</v>
      </c>
    </row>
    <row r="175" spans="1:12" ht="22.5">
      <c r="A175" s="258" t="s">
        <v>82</v>
      </c>
      <c r="B175" s="258"/>
      <c r="C175" s="259" t="s">
        <v>474</v>
      </c>
      <c r="D175" s="258" t="s">
        <v>4</v>
      </c>
      <c r="E175" s="258" t="s">
        <v>475</v>
      </c>
      <c r="F175" s="422" t="s">
        <v>83</v>
      </c>
      <c r="G175" s="422"/>
      <c r="H175" s="260" t="s">
        <v>23</v>
      </c>
      <c r="I175" s="261">
        <v>1.413</v>
      </c>
      <c r="J175" s="262">
        <v>17.43</v>
      </c>
      <c r="K175" s="262">
        <v>24.62</v>
      </c>
    </row>
    <row r="176" spans="1:12" ht="22.5">
      <c r="A176" s="258" t="s">
        <v>82</v>
      </c>
      <c r="B176" s="258"/>
      <c r="C176" s="259" t="s">
        <v>476</v>
      </c>
      <c r="D176" s="258" t="s">
        <v>4</v>
      </c>
      <c r="E176" s="258" t="s">
        <v>477</v>
      </c>
      <c r="F176" s="422" t="s">
        <v>83</v>
      </c>
      <c r="G176" s="422"/>
      <c r="H176" s="260" t="s">
        <v>23</v>
      </c>
      <c r="I176" s="261">
        <v>0.58899999999999997</v>
      </c>
      <c r="J176" s="262">
        <v>14.73</v>
      </c>
      <c r="K176" s="262">
        <v>8.67</v>
      </c>
    </row>
    <row r="177" spans="1:12" ht="22.5">
      <c r="A177" s="266" t="s">
        <v>448</v>
      </c>
      <c r="B177" s="266"/>
      <c r="C177" s="267" t="s">
        <v>478</v>
      </c>
      <c r="D177" s="266" t="s">
        <v>4</v>
      </c>
      <c r="E177" s="266" t="s">
        <v>479</v>
      </c>
      <c r="F177" s="423" t="s">
        <v>89</v>
      </c>
      <c r="G177" s="423"/>
      <c r="H177" s="268" t="s">
        <v>480</v>
      </c>
      <c r="I177" s="269">
        <v>1.7000000000000001E-2</v>
      </c>
      <c r="J177" s="270">
        <v>5.55</v>
      </c>
      <c r="K177" s="270">
        <v>0.09</v>
      </c>
    </row>
    <row r="178" spans="1:12">
      <c r="A178" s="266" t="s">
        <v>448</v>
      </c>
      <c r="B178" s="266"/>
      <c r="C178" s="267" t="s">
        <v>481</v>
      </c>
      <c r="D178" s="266" t="s">
        <v>4</v>
      </c>
      <c r="E178" s="266" t="s">
        <v>482</v>
      </c>
      <c r="F178" s="423" t="s">
        <v>89</v>
      </c>
      <c r="G178" s="423"/>
      <c r="H178" s="268" t="s">
        <v>441</v>
      </c>
      <c r="I178" s="269">
        <v>4.3999999999999997E-2</v>
      </c>
      <c r="J178" s="270">
        <v>12.05</v>
      </c>
      <c r="K178" s="270">
        <v>0.53</v>
      </c>
    </row>
    <row r="179" spans="1:12">
      <c r="A179" s="266" t="s">
        <v>448</v>
      </c>
      <c r="B179" s="266"/>
      <c r="C179" s="267" t="s">
        <v>483</v>
      </c>
      <c r="D179" s="266" t="s">
        <v>4</v>
      </c>
      <c r="E179" s="266" t="s">
        <v>484</v>
      </c>
      <c r="F179" s="423" t="s">
        <v>89</v>
      </c>
      <c r="G179" s="423"/>
      <c r="H179" s="268" t="s">
        <v>441</v>
      </c>
      <c r="I179" s="269">
        <v>1.0999999999999999E-2</v>
      </c>
      <c r="J179" s="270">
        <v>10.94</v>
      </c>
      <c r="K179" s="270">
        <v>0.12</v>
      </c>
    </row>
    <row r="180" spans="1:12" ht="22.5">
      <c r="A180" s="266" t="s">
        <v>448</v>
      </c>
      <c r="B180" s="266"/>
      <c r="C180" s="267" t="s">
        <v>485</v>
      </c>
      <c r="D180" s="266" t="s">
        <v>4</v>
      </c>
      <c r="E180" s="266" t="s">
        <v>486</v>
      </c>
      <c r="F180" s="423" t="s">
        <v>89</v>
      </c>
      <c r="G180" s="423"/>
      <c r="H180" s="268" t="s">
        <v>27</v>
      </c>
      <c r="I180" s="269">
        <v>0.625</v>
      </c>
      <c r="J180" s="270">
        <v>4.3899999999999997</v>
      </c>
      <c r="K180" s="270">
        <v>2.74</v>
      </c>
    </row>
    <row r="181" spans="1:12" ht="22.5">
      <c r="A181" s="266" t="s">
        <v>448</v>
      </c>
      <c r="B181" s="266"/>
      <c r="C181" s="267" t="s">
        <v>487</v>
      </c>
      <c r="D181" s="266" t="s">
        <v>4</v>
      </c>
      <c r="E181" s="266" t="s">
        <v>488</v>
      </c>
      <c r="F181" s="423" t="s">
        <v>89</v>
      </c>
      <c r="G181" s="423"/>
      <c r="H181" s="268" t="s">
        <v>27</v>
      </c>
      <c r="I181" s="269">
        <v>0.92400000000000004</v>
      </c>
      <c r="J181" s="270">
        <v>1.58</v>
      </c>
      <c r="K181" s="270">
        <v>1.45</v>
      </c>
    </row>
    <row r="182" spans="1:12" ht="22.5">
      <c r="A182" s="266" t="s">
        <v>448</v>
      </c>
      <c r="B182" s="266"/>
      <c r="C182" s="267" t="s">
        <v>489</v>
      </c>
      <c r="D182" s="266" t="s">
        <v>4</v>
      </c>
      <c r="E182" s="266" t="s">
        <v>490</v>
      </c>
      <c r="F182" s="423" t="s">
        <v>89</v>
      </c>
      <c r="G182" s="423"/>
      <c r="H182" s="268" t="s">
        <v>27</v>
      </c>
      <c r="I182" s="269">
        <v>1.0589999999999999</v>
      </c>
      <c r="J182" s="270">
        <v>8.02</v>
      </c>
      <c r="K182" s="270">
        <v>8.49</v>
      </c>
    </row>
    <row r="183" spans="1:12" ht="22.5">
      <c r="A183" s="263"/>
      <c r="B183" s="263"/>
      <c r="C183" s="263"/>
      <c r="D183" s="263"/>
      <c r="E183" s="263"/>
      <c r="F183" s="263" t="s">
        <v>436</v>
      </c>
      <c r="G183" s="264">
        <v>24.31</v>
      </c>
      <c r="H183" s="263" t="s">
        <v>437</v>
      </c>
      <c r="I183" s="264">
        <v>0</v>
      </c>
      <c r="J183" s="263" t="s">
        <v>438</v>
      </c>
      <c r="K183" s="264">
        <v>24.31</v>
      </c>
    </row>
    <row r="184" spans="1:12" ht="13.5" thickBot="1">
      <c r="A184" s="263"/>
      <c r="B184" s="263"/>
      <c r="C184" s="263"/>
      <c r="D184" s="263"/>
      <c r="E184" s="263"/>
      <c r="F184" s="263" t="s">
        <v>85</v>
      </c>
      <c r="G184" s="264">
        <v>0</v>
      </c>
      <c r="H184" s="263"/>
      <c r="I184" s="424" t="s">
        <v>505</v>
      </c>
      <c r="J184" s="424"/>
      <c r="K184" s="264">
        <v>47.18</v>
      </c>
      <c r="L184" s="130" t="s">
        <v>41</v>
      </c>
    </row>
    <row r="185" spans="1:12" ht="13.5" thickTop="1">
      <c r="A185" s="265"/>
      <c r="B185" s="265"/>
      <c r="C185" s="265"/>
      <c r="D185" s="265"/>
      <c r="E185" s="265"/>
      <c r="F185" s="265"/>
      <c r="G185" s="265"/>
      <c r="H185" s="265"/>
      <c r="I185" s="265"/>
      <c r="J185" s="265"/>
      <c r="K185" s="265"/>
    </row>
    <row r="186" spans="1:12">
      <c r="A186" s="250"/>
      <c r="B186" s="250" t="s">
        <v>349</v>
      </c>
      <c r="C186" s="251" t="s">
        <v>72</v>
      </c>
      <c r="D186" s="250" t="s">
        <v>73</v>
      </c>
      <c r="E186" s="250" t="s">
        <v>74</v>
      </c>
      <c r="F186" s="420" t="s">
        <v>75</v>
      </c>
      <c r="G186" s="420"/>
      <c r="H186" s="252" t="s">
        <v>76</v>
      </c>
      <c r="I186" s="251" t="s">
        <v>77</v>
      </c>
      <c r="J186" s="251" t="s">
        <v>78</v>
      </c>
      <c r="K186" s="251" t="s">
        <v>79</v>
      </c>
    </row>
    <row r="187" spans="1:12" ht="22.5">
      <c r="A187" s="253" t="s">
        <v>80</v>
      </c>
      <c r="B187" s="253" t="s">
        <v>398</v>
      </c>
      <c r="C187" s="254" t="s">
        <v>491</v>
      </c>
      <c r="D187" s="253" t="s">
        <v>4</v>
      </c>
      <c r="E187" s="253" t="s">
        <v>492</v>
      </c>
      <c r="F187" s="421" t="s">
        <v>432</v>
      </c>
      <c r="G187" s="421"/>
      <c r="H187" s="255" t="s">
        <v>441</v>
      </c>
      <c r="I187" s="256">
        <v>1</v>
      </c>
      <c r="J187" s="257">
        <v>11.25</v>
      </c>
      <c r="K187" s="257">
        <v>11.25</v>
      </c>
    </row>
    <row r="188" spans="1:12" ht="22.5">
      <c r="A188" s="258" t="s">
        <v>82</v>
      </c>
      <c r="B188" s="258"/>
      <c r="C188" s="259" t="s">
        <v>493</v>
      </c>
      <c r="D188" s="258" t="s">
        <v>4</v>
      </c>
      <c r="E188" s="258" t="s">
        <v>494</v>
      </c>
      <c r="F188" s="422" t="s">
        <v>432</v>
      </c>
      <c r="G188" s="422"/>
      <c r="H188" s="260" t="s">
        <v>441</v>
      </c>
      <c r="I188" s="261">
        <v>1</v>
      </c>
      <c r="J188" s="262">
        <v>6.53</v>
      </c>
      <c r="K188" s="262">
        <v>6.53</v>
      </c>
    </row>
    <row r="189" spans="1:12" ht="22.5">
      <c r="A189" s="258" t="s">
        <v>82</v>
      </c>
      <c r="B189" s="258"/>
      <c r="C189" s="259" t="s">
        <v>444</v>
      </c>
      <c r="D189" s="258" t="s">
        <v>4</v>
      </c>
      <c r="E189" s="258" t="s">
        <v>445</v>
      </c>
      <c r="F189" s="422" t="s">
        <v>83</v>
      </c>
      <c r="G189" s="422"/>
      <c r="H189" s="260" t="s">
        <v>23</v>
      </c>
      <c r="I189" s="261">
        <v>6.3500000000000001E-2</v>
      </c>
      <c r="J189" s="262">
        <v>13.55</v>
      </c>
      <c r="K189" s="262">
        <v>0.86</v>
      </c>
    </row>
    <row r="190" spans="1:12" ht="22.5">
      <c r="A190" s="258" t="s">
        <v>82</v>
      </c>
      <c r="B190" s="258"/>
      <c r="C190" s="259" t="s">
        <v>446</v>
      </c>
      <c r="D190" s="258" t="s">
        <v>4</v>
      </c>
      <c r="E190" s="258" t="s">
        <v>447</v>
      </c>
      <c r="F190" s="422" t="s">
        <v>83</v>
      </c>
      <c r="G190" s="422"/>
      <c r="H190" s="260" t="s">
        <v>23</v>
      </c>
      <c r="I190" s="261">
        <v>0.19450000000000001</v>
      </c>
      <c r="J190" s="262">
        <v>17.43</v>
      </c>
      <c r="K190" s="262">
        <v>3.39</v>
      </c>
    </row>
    <row r="191" spans="1:12">
      <c r="A191" s="266" t="s">
        <v>448</v>
      </c>
      <c r="B191" s="266"/>
      <c r="C191" s="267" t="s">
        <v>449</v>
      </c>
      <c r="D191" s="266" t="s">
        <v>4</v>
      </c>
      <c r="E191" s="266" t="s">
        <v>450</v>
      </c>
      <c r="F191" s="423" t="s">
        <v>89</v>
      </c>
      <c r="G191" s="423"/>
      <c r="H191" s="268" t="s">
        <v>441</v>
      </c>
      <c r="I191" s="269">
        <v>2.5000000000000001E-2</v>
      </c>
      <c r="J191" s="270">
        <v>9.9</v>
      </c>
      <c r="K191" s="270">
        <v>0.24</v>
      </c>
    </row>
    <row r="192" spans="1:12" ht="33.75">
      <c r="A192" s="266" t="s">
        <v>448</v>
      </c>
      <c r="B192" s="266"/>
      <c r="C192" s="267" t="s">
        <v>495</v>
      </c>
      <c r="D192" s="266" t="s">
        <v>4</v>
      </c>
      <c r="E192" s="266" t="s">
        <v>496</v>
      </c>
      <c r="F192" s="423" t="s">
        <v>89</v>
      </c>
      <c r="G192" s="423"/>
      <c r="H192" s="268" t="s">
        <v>26</v>
      </c>
      <c r="I192" s="269">
        <v>1.9664999999999999</v>
      </c>
      <c r="J192" s="270">
        <v>0.12</v>
      </c>
      <c r="K192" s="270">
        <v>0.23</v>
      </c>
    </row>
    <row r="193" spans="1:12" ht="22.5">
      <c r="A193" s="263"/>
      <c r="B193" s="263"/>
      <c r="C193" s="263"/>
      <c r="D193" s="263"/>
      <c r="E193" s="263"/>
      <c r="F193" s="263" t="s">
        <v>436</v>
      </c>
      <c r="G193" s="264">
        <v>4.1100000000000003</v>
      </c>
      <c r="H193" s="263" t="s">
        <v>437</v>
      </c>
      <c r="I193" s="264">
        <v>0</v>
      </c>
      <c r="J193" s="263" t="s">
        <v>438</v>
      </c>
      <c r="K193" s="264">
        <v>4.1100000000000003</v>
      </c>
    </row>
    <row r="194" spans="1:12" ht="13.5" thickBot="1">
      <c r="A194" s="263"/>
      <c r="B194" s="263"/>
      <c r="C194" s="263"/>
      <c r="D194" s="263"/>
      <c r="E194" s="263"/>
      <c r="F194" s="263" t="s">
        <v>85</v>
      </c>
      <c r="G194" s="264">
        <v>0</v>
      </c>
      <c r="H194" s="263"/>
      <c r="I194" s="424" t="s">
        <v>505</v>
      </c>
      <c r="J194" s="424"/>
      <c r="K194" s="264">
        <v>11.25</v>
      </c>
      <c r="L194" s="130" t="s">
        <v>41</v>
      </c>
    </row>
    <row r="195" spans="1:12" ht="13.5" thickTop="1">
      <c r="A195" s="265"/>
      <c r="B195" s="265"/>
      <c r="C195" s="265"/>
      <c r="D195" s="265"/>
      <c r="E195" s="265"/>
      <c r="F195" s="265"/>
      <c r="G195" s="265"/>
      <c r="H195" s="265"/>
      <c r="I195" s="265"/>
      <c r="J195" s="265"/>
      <c r="K195" s="265"/>
    </row>
    <row r="196" spans="1:12">
      <c r="A196" s="250"/>
      <c r="B196" s="250" t="s">
        <v>349</v>
      </c>
      <c r="C196" s="251" t="s">
        <v>72</v>
      </c>
      <c r="D196" s="250" t="s">
        <v>73</v>
      </c>
      <c r="E196" s="250" t="s">
        <v>74</v>
      </c>
      <c r="F196" s="420" t="s">
        <v>75</v>
      </c>
      <c r="G196" s="420"/>
      <c r="H196" s="252" t="s">
        <v>76</v>
      </c>
      <c r="I196" s="251" t="s">
        <v>77</v>
      </c>
      <c r="J196" s="251" t="s">
        <v>78</v>
      </c>
      <c r="K196" s="251" t="s">
        <v>79</v>
      </c>
    </row>
    <row r="197" spans="1:12" ht="22.5">
      <c r="A197" s="253" t="s">
        <v>80</v>
      </c>
      <c r="B197" s="253" t="s">
        <v>399</v>
      </c>
      <c r="C197" s="254" t="s">
        <v>497</v>
      </c>
      <c r="D197" s="253" t="s">
        <v>4</v>
      </c>
      <c r="E197" s="253" t="s">
        <v>311</v>
      </c>
      <c r="F197" s="421" t="s">
        <v>432</v>
      </c>
      <c r="G197" s="421"/>
      <c r="H197" s="255" t="s">
        <v>441</v>
      </c>
      <c r="I197" s="256">
        <v>1</v>
      </c>
      <c r="J197" s="257">
        <v>7.74</v>
      </c>
      <c r="K197" s="257">
        <v>7.74</v>
      </c>
    </row>
    <row r="198" spans="1:12" ht="22.5">
      <c r="A198" s="258" t="s">
        <v>82</v>
      </c>
      <c r="B198" s="258"/>
      <c r="C198" s="259" t="s">
        <v>498</v>
      </c>
      <c r="D198" s="258" t="s">
        <v>4</v>
      </c>
      <c r="E198" s="258" t="s">
        <v>499</v>
      </c>
      <c r="F198" s="422" t="s">
        <v>432</v>
      </c>
      <c r="G198" s="422"/>
      <c r="H198" s="260" t="s">
        <v>441</v>
      </c>
      <c r="I198" s="261">
        <v>1</v>
      </c>
      <c r="J198" s="262">
        <v>5.51</v>
      </c>
      <c r="K198" s="262">
        <v>5.51</v>
      </c>
    </row>
    <row r="199" spans="1:12" ht="22.5">
      <c r="A199" s="258" t="s">
        <v>82</v>
      </c>
      <c r="B199" s="258"/>
      <c r="C199" s="259" t="s">
        <v>444</v>
      </c>
      <c r="D199" s="258" t="s">
        <v>4</v>
      </c>
      <c r="E199" s="258" t="s">
        <v>445</v>
      </c>
      <c r="F199" s="422" t="s">
        <v>83</v>
      </c>
      <c r="G199" s="422"/>
      <c r="H199" s="260" t="s">
        <v>23</v>
      </c>
      <c r="I199" s="261">
        <v>2.9000000000000001E-2</v>
      </c>
      <c r="J199" s="262">
        <v>13.55</v>
      </c>
      <c r="K199" s="262">
        <v>0.39</v>
      </c>
    </row>
    <row r="200" spans="1:12" ht="22.5">
      <c r="A200" s="258" t="s">
        <v>82</v>
      </c>
      <c r="B200" s="258"/>
      <c r="C200" s="259" t="s">
        <v>446</v>
      </c>
      <c r="D200" s="258" t="s">
        <v>4</v>
      </c>
      <c r="E200" s="258" t="s">
        <v>447</v>
      </c>
      <c r="F200" s="422" t="s">
        <v>83</v>
      </c>
      <c r="G200" s="422"/>
      <c r="H200" s="260" t="s">
        <v>23</v>
      </c>
      <c r="I200" s="261">
        <v>8.8999999999999996E-2</v>
      </c>
      <c r="J200" s="262">
        <v>17.43</v>
      </c>
      <c r="K200" s="262">
        <v>1.55</v>
      </c>
    </row>
    <row r="201" spans="1:12">
      <c r="A201" s="266" t="s">
        <v>448</v>
      </c>
      <c r="B201" s="266"/>
      <c r="C201" s="267" t="s">
        <v>449</v>
      </c>
      <c r="D201" s="266" t="s">
        <v>4</v>
      </c>
      <c r="E201" s="266" t="s">
        <v>450</v>
      </c>
      <c r="F201" s="423" t="s">
        <v>89</v>
      </c>
      <c r="G201" s="423"/>
      <c r="H201" s="268" t="s">
        <v>441</v>
      </c>
      <c r="I201" s="269">
        <v>2.5000000000000001E-2</v>
      </c>
      <c r="J201" s="270">
        <v>9.9</v>
      </c>
      <c r="K201" s="270">
        <v>0.24</v>
      </c>
    </row>
    <row r="202" spans="1:12" ht="33.75">
      <c r="A202" s="266" t="s">
        <v>448</v>
      </c>
      <c r="B202" s="266"/>
      <c r="C202" s="267" t="s">
        <v>495</v>
      </c>
      <c r="D202" s="266" t="s">
        <v>4</v>
      </c>
      <c r="E202" s="266" t="s">
        <v>496</v>
      </c>
      <c r="F202" s="423" t="s">
        <v>89</v>
      </c>
      <c r="G202" s="423"/>
      <c r="H202" s="268" t="s">
        <v>26</v>
      </c>
      <c r="I202" s="269">
        <v>0.46550000000000002</v>
      </c>
      <c r="J202" s="270">
        <v>0.12</v>
      </c>
      <c r="K202" s="270">
        <v>0.05</v>
      </c>
    </row>
    <row r="203" spans="1:12" ht="22.5">
      <c r="A203" s="263"/>
      <c r="B203" s="263"/>
      <c r="C203" s="263"/>
      <c r="D203" s="263"/>
      <c r="E203" s="263"/>
      <c r="F203" s="263" t="s">
        <v>436</v>
      </c>
      <c r="G203" s="264">
        <v>1.54</v>
      </c>
      <c r="H203" s="263" t="s">
        <v>437</v>
      </c>
      <c r="I203" s="264">
        <v>0</v>
      </c>
      <c r="J203" s="263" t="s">
        <v>438</v>
      </c>
      <c r="K203" s="264">
        <v>1.54</v>
      </c>
    </row>
    <row r="204" spans="1:12" ht="13.5" thickBot="1">
      <c r="A204" s="263"/>
      <c r="B204" s="263"/>
      <c r="C204" s="263"/>
      <c r="D204" s="263"/>
      <c r="E204" s="263"/>
      <c r="F204" s="263" t="s">
        <v>85</v>
      </c>
      <c r="G204" s="264">
        <v>0</v>
      </c>
      <c r="H204" s="263"/>
      <c r="I204" s="424" t="s">
        <v>505</v>
      </c>
      <c r="J204" s="424"/>
      <c r="K204" s="264">
        <v>7.74</v>
      </c>
      <c r="L204" s="130" t="s">
        <v>41</v>
      </c>
    </row>
    <row r="205" spans="1:12" ht="13.5" thickTop="1">
      <c r="A205" s="265"/>
      <c r="B205" s="265"/>
      <c r="C205" s="265"/>
      <c r="D205" s="265"/>
      <c r="E205" s="265"/>
      <c r="F205" s="265"/>
      <c r="G205" s="265"/>
      <c r="H205" s="265"/>
      <c r="I205" s="265"/>
      <c r="J205" s="265"/>
      <c r="K205" s="265"/>
    </row>
    <row r="206" spans="1:12">
      <c r="A206" s="250"/>
      <c r="B206" s="250" t="s">
        <v>349</v>
      </c>
      <c r="C206" s="251" t="s">
        <v>72</v>
      </c>
      <c r="D206" s="250" t="s">
        <v>73</v>
      </c>
      <c r="E206" s="250" t="s">
        <v>74</v>
      </c>
      <c r="F206" s="420" t="s">
        <v>75</v>
      </c>
      <c r="G206" s="420"/>
      <c r="H206" s="252" t="s">
        <v>76</v>
      </c>
      <c r="I206" s="251" t="s">
        <v>77</v>
      </c>
      <c r="J206" s="251" t="s">
        <v>78</v>
      </c>
      <c r="K206" s="251" t="s">
        <v>79</v>
      </c>
    </row>
    <row r="207" spans="1:12" ht="22.5">
      <c r="A207" s="253" t="s">
        <v>80</v>
      </c>
      <c r="B207" s="253" t="s">
        <v>428</v>
      </c>
      <c r="C207" s="254" t="s">
        <v>500</v>
      </c>
      <c r="D207" s="253" t="s">
        <v>4</v>
      </c>
      <c r="E207" s="253" t="s">
        <v>501</v>
      </c>
      <c r="F207" s="421" t="s">
        <v>432</v>
      </c>
      <c r="G207" s="421"/>
      <c r="H207" s="255" t="s">
        <v>441</v>
      </c>
      <c r="I207" s="256">
        <v>1</v>
      </c>
      <c r="J207" s="257">
        <v>6.89</v>
      </c>
      <c r="K207" s="257">
        <v>6.89</v>
      </c>
    </row>
    <row r="208" spans="1:12" ht="22.5">
      <c r="A208" s="258" t="s">
        <v>82</v>
      </c>
      <c r="B208" s="258"/>
      <c r="C208" s="259" t="s">
        <v>502</v>
      </c>
      <c r="D208" s="258" t="s">
        <v>4</v>
      </c>
      <c r="E208" s="258" t="s">
        <v>503</v>
      </c>
      <c r="F208" s="422" t="s">
        <v>432</v>
      </c>
      <c r="G208" s="422"/>
      <c r="H208" s="260" t="s">
        <v>441</v>
      </c>
      <c r="I208" s="261">
        <v>1</v>
      </c>
      <c r="J208" s="262">
        <v>5.15</v>
      </c>
      <c r="K208" s="262">
        <v>5.15</v>
      </c>
    </row>
    <row r="209" spans="1:12" ht="22.5">
      <c r="A209" s="258" t="s">
        <v>82</v>
      </c>
      <c r="B209" s="258"/>
      <c r="C209" s="259" t="s">
        <v>444</v>
      </c>
      <c r="D209" s="258" t="s">
        <v>4</v>
      </c>
      <c r="E209" s="258" t="s">
        <v>445</v>
      </c>
      <c r="F209" s="422" t="s">
        <v>83</v>
      </c>
      <c r="G209" s="422"/>
      <c r="H209" s="260" t="s">
        <v>23</v>
      </c>
      <c r="I209" s="261">
        <v>2.1999999999999999E-2</v>
      </c>
      <c r="J209" s="262">
        <v>13.55</v>
      </c>
      <c r="K209" s="262">
        <v>0.28999999999999998</v>
      </c>
    </row>
    <row r="210" spans="1:12" ht="22.5">
      <c r="A210" s="258" t="s">
        <v>82</v>
      </c>
      <c r="B210" s="258"/>
      <c r="C210" s="259" t="s">
        <v>446</v>
      </c>
      <c r="D210" s="258" t="s">
        <v>4</v>
      </c>
      <c r="E210" s="258" t="s">
        <v>447</v>
      </c>
      <c r="F210" s="422" t="s">
        <v>83</v>
      </c>
      <c r="G210" s="422"/>
      <c r="H210" s="260" t="s">
        <v>23</v>
      </c>
      <c r="I210" s="261">
        <v>6.8000000000000005E-2</v>
      </c>
      <c r="J210" s="262">
        <v>17.43</v>
      </c>
      <c r="K210" s="262">
        <v>1.18</v>
      </c>
    </row>
    <row r="211" spans="1:12">
      <c r="A211" s="266" t="s">
        <v>448</v>
      </c>
      <c r="B211" s="266"/>
      <c r="C211" s="267" t="s">
        <v>449</v>
      </c>
      <c r="D211" s="266" t="s">
        <v>4</v>
      </c>
      <c r="E211" s="266" t="s">
        <v>450</v>
      </c>
      <c r="F211" s="423" t="s">
        <v>89</v>
      </c>
      <c r="G211" s="423"/>
      <c r="H211" s="268" t="s">
        <v>441</v>
      </c>
      <c r="I211" s="269">
        <v>2.5000000000000001E-2</v>
      </c>
      <c r="J211" s="270">
        <v>9.9</v>
      </c>
      <c r="K211" s="270">
        <v>0.24</v>
      </c>
    </row>
    <row r="212" spans="1:12" ht="33.75">
      <c r="A212" s="266" t="s">
        <v>448</v>
      </c>
      <c r="B212" s="266"/>
      <c r="C212" s="267" t="s">
        <v>495</v>
      </c>
      <c r="D212" s="266" t="s">
        <v>4</v>
      </c>
      <c r="E212" s="266" t="s">
        <v>496</v>
      </c>
      <c r="F212" s="423" t="s">
        <v>89</v>
      </c>
      <c r="G212" s="423"/>
      <c r="H212" s="268" t="s">
        <v>26</v>
      </c>
      <c r="I212" s="269">
        <v>0.30599999999999999</v>
      </c>
      <c r="J212" s="270">
        <v>0.12</v>
      </c>
      <c r="K212" s="270">
        <v>0.03</v>
      </c>
    </row>
    <row r="213" spans="1:12" ht="22.5">
      <c r="A213" s="263"/>
      <c r="B213" s="263"/>
      <c r="C213" s="263"/>
      <c r="D213" s="263"/>
      <c r="E213" s="263"/>
      <c r="F213" s="263" t="s">
        <v>436</v>
      </c>
      <c r="G213" s="264">
        <v>1.1299999999999999</v>
      </c>
      <c r="H213" s="263" t="s">
        <v>437</v>
      </c>
      <c r="I213" s="264">
        <v>0</v>
      </c>
      <c r="J213" s="263" t="s">
        <v>438</v>
      </c>
      <c r="K213" s="264">
        <v>1.1299999999999999</v>
      </c>
    </row>
    <row r="214" spans="1:12">
      <c r="A214" s="263"/>
      <c r="B214" s="263"/>
      <c r="C214" s="263"/>
      <c r="D214" s="263"/>
      <c r="E214" s="263"/>
      <c r="F214" s="263" t="s">
        <v>85</v>
      </c>
      <c r="G214" s="264">
        <v>0</v>
      </c>
      <c r="H214" s="263"/>
      <c r="I214" s="424" t="s">
        <v>505</v>
      </c>
      <c r="J214" s="424"/>
      <c r="K214" s="264">
        <v>6.89</v>
      </c>
      <c r="L214" s="130" t="s">
        <v>41</v>
      </c>
    </row>
    <row r="217" spans="1:12">
      <c r="A217" s="442" t="str">
        <f>ORÇAMENTO!A73</f>
        <v>_________________________________</v>
      </c>
      <c r="B217" s="442"/>
      <c r="C217" s="442"/>
      <c r="D217" s="442"/>
      <c r="E217" s="442"/>
      <c r="F217" s="442"/>
      <c r="G217" s="442"/>
      <c r="H217" s="442"/>
      <c r="I217" s="442"/>
      <c r="J217" s="442"/>
      <c r="K217" s="442"/>
    </row>
    <row r="218" spans="1:12">
      <c r="A218" s="443" t="str">
        <f>ORÇAMENTO!A74</f>
        <v>ALEX OSCAR DE SOUSA</v>
      </c>
      <c r="B218" s="443"/>
      <c r="C218" s="443"/>
      <c r="D218" s="443"/>
      <c r="E218" s="443"/>
      <c r="F218" s="443"/>
      <c r="G218" s="443"/>
      <c r="H218" s="443"/>
      <c r="I218" s="443"/>
      <c r="J218" s="443"/>
      <c r="K218" s="443"/>
    </row>
    <row r="219" spans="1:12">
      <c r="A219" s="431" t="str">
        <f>ORÇAMENTO!A75</f>
        <v>ENG. CIVIL</v>
      </c>
      <c r="B219" s="431"/>
      <c r="C219" s="431"/>
      <c r="D219" s="431"/>
      <c r="E219" s="431"/>
      <c r="F219" s="431"/>
      <c r="G219" s="431"/>
      <c r="H219" s="431"/>
      <c r="I219" s="431"/>
      <c r="J219" s="431"/>
      <c r="K219" s="431"/>
    </row>
    <row r="220" spans="1:12">
      <c r="A220" s="431" t="str">
        <f>ORÇAMENTO!A76</f>
        <v>CREA PR 141259/D</v>
      </c>
      <c r="B220" s="431"/>
      <c r="C220" s="431"/>
      <c r="D220" s="431"/>
      <c r="E220" s="431"/>
      <c r="F220" s="431"/>
      <c r="G220" s="431"/>
      <c r="H220" s="431"/>
      <c r="I220" s="431"/>
      <c r="J220" s="431"/>
      <c r="K220" s="431"/>
    </row>
  </sheetData>
  <mergeCells count="192">
    <mergeCell ref="A7:K7"/>
    <mergeCell ref="A8:K8"/>
    <mergeCell ref="A219:K219"/>
    <mergeCell ref="A220:K220"/>
    <mergeCell ref="A1:K1"/>
    <mergeCell ref="A2:K2"/>
    <mergeCell ref="A3:K3"/>
    <mergeCell ref="A4:K4"/>
    <mergeCell ref="A5:K5"/>
    <mergeCell ref="A6:K6"/>
    <mergeCell ref="A9:K9"/>
    <mergeCell ref="A217:K217"/>
    <mergeCell ref="A218:K218"/>
    <mergeCell ref="H20:I20"/>
    <mergeCell ref="J20:K20"/>
    <mergeCell ref="A10:K10"/>
    <mergeCell ref="F15:G15"/>
    <mergeCell ref="A11:F11"/>
    <mergeCell ref="G11:K11"/>
    <mergeCell ref="C12:E12"/>
    <mergeCell ref="G12:I12"/>
    <mergeCell ref="J12:K12"/>
    <mergeCell ref="A13:K13"/>
    <mergeCell ref="A14:K14"/>
    <mergeCell ref="F16:G16"/>
    <mergeCell ref="F17:G17"/>
    <mergeCell ref="F18:G18"/>
    <mergeCell ref="F50:G50"/>
    <mergeCell ref="F22:G22"/>
    <mergeCell ref="F23:G23"/>
    <mergeCell ref="F24:G24"/>
    <mergeCell ref="F25:G25"/>
    <mergeCell ref="F26:G26"/>
    <mergeCell ref="H28:I28"/>
    <mergeCell ref="J28:K28"/>
    <mergeCell ref="F30:G30"/>
    <mergeCell ref="F31:G31"/>
    <mergeCell ref="F62:G62"/>
    <mergeCell ref="F63:G63"/>
    <mergeCell ref="F64:G64"/>
    <mergeCell ref="F65:G65"/>
    <mergeCell ref="F66:G66"/>
    <mergeCell ref="F57:G57"/>
    <mergeCell ref="F58:G58"/>
    <mergeCell ref="H60:I60"/>
    <mergeCell ref="J60:K60"/>
    <mergeCell ref="H68:I68"/>
    <mergeCell ref="J68:K68"/>
    <mergeCell ref="F70:G70"/>
    <mergeCell ref="F32:G32"/>
    <mergeCell ref="F33:G33"/>
    <mergeCell ref="F34:G34"/>
    <mergeCell ref="H36:I36"/>
    <mergeCell ref="J36:K36"/>
    <mergeCell ref="F38:G38"/>
    <mergeCell ref="F39:G39"/>
    <mergeCell ref="F40:G40"/>
    <mergeCell ref="F41:G41"/>
    <mergeCell ref="F42:G42"/>
    <mergeCell ref="H44:I44"/>
    <mergeCell ref="J44:K44"/>
    <mergeCell ref="F46:G46"/>
    <mergeCell ref="F47:G47"/>
    <mergeCell ref="F48:G48"/>
    <mergeCell ref="F49:G49"/>
    <mergeCell ref="H52:I52"/>
    <mergeCell ref="J52:K52"/>
    <mergeCell ref="F54:G54"/>
    <mergeCell ref="F55:G55"/>
    <mergeCell ref="F56:G56"/>
    <mergeCell ref="F108:G108"/>
    <mergeCell ref="F71:G71"/>
    <mergeCell ref="F72:G72"/>
    <mergeCell ref="F73:G73"/>
    <mergeCell ref="F74:G74"/>
    <mergeCell ref="H76:I76"/>
    <mergeCell ref="J76:K76"/>
    <mergeCell ref="F78:G78"/>
    <mergeCell ref="F79:G79"/>
    <mergeCell ref="F80:G80"/>
    <mergeCell ref="F81:G81"/>
    <mergeCell ref="F82:G82"/>
    <mergeCell ref="H84:I84"/>
    <mergeCell ref="J84:K84"/>
    <mergeCell ref="F86:G86"/>
    <mergeCell ref="F87:G87"/>
    <mergeCell ref="F88:G88"/>
    <mergeCell ref="F89:G89"/>
    <mergeCell ref="F120:G120"/>
    <mergeCell ref="F121:G121"/>
    <mergeCell ref="F122:G122"/>
    <mergeCell ref="F123:G123"/>
    <mergeCell ref="F124:G124"/>
    <mergeCell ref="F125:G125"/>
    <mergeCell ref="H127:I127"/>
    <mergeCell ref="J127:K127"/>
    <mergeCell ref="F90:G90"/>
    <mergeCell ref="H92:I92"/>
    <mergeCell ref="J92:K92"/>
    <mergeCell ref="F94:G94"/>
    <mergeCell ref="F95:G95"/>
    <mergeCell ref="F96:G96"/>
    <mergeCell ref="F97:G97"/>
    <mergeCell ref="F98:G98"/>
    <mergeCell ref="H100:I100"/>
    <mergeCell ref="J100:K100"/>
    <mergeCell ref="F102:G102"/>
    <mergeCell ref="F103:G103"/>
    <mergeCell ref="F104:G104"/>
    <mergeCell ref="F105:G105"/>
    <mergeCell ref="F106:G106"/>
    <mergeCell ref="F107:G107"/>
    <mergeCell ref="H110:I110"/>
    <mergeCell ref="J110:K110"/>
    <mergeCell ref="F112:G112"/>
    <mergeCell ref="F113:G113"/>
    <mergeCell ref="F114:G114"/>
    <mergeCell ref="F115:G115"/>
    <mergeCell ref="F116:G116"/>
    <mergeCell ref="H118:I118"/>
    <mergeCell ref="J118:K118"/>
    <mergeCell ref="F129:G129"/>
    <mergeCell ref="F130:G130"/>
    <mergeCell ref="F131:G131"/>
    <mergeCell ref="F132:G132"/>
    <mergeCell ref="H134:I134"/>
    <mergeCell ref="J134:K134"/>
    <mergeCell ref="F135:G135"/>
    <mergeCell ref="F136:G136"/>
    <mergeCell ref="F137:G137"/>
    <mergeCell ref="F138:G138"/>
    <mergeCell ref="F139:G139"/>
    <mergeCell ref="I141:J141"/>
    <mergeCell ref="F143:G143"/>
    <mergeCell ref="F144:G144"/>
    <mergeCell ref="F145:G145"/>
    <mergeCell ref="F146:G146"/>
    <mergeCell ref="F147:G147"/>
    <mergeCell ref="F148:G148"/>
    <mergeCell ref="I150:J150"/>
    <mergeCell ref="F152:G152"/>
    <mergeCell ref="F153:G153"/>
    <mergeCell ref="F154:G154"/>
    <mergeCell ref="F155:G155"/>
    <mergeCell ref="I157:J157"/>
    <mergeCell ref="F159:G159"/>
    <mergeCell ref="F160:G160"/>
    <mergeCell ref="F161:G161"/>
    <mergeCell ref="F162:G162"/>
    <mergeCell ref="F163:G163"/>
    <mergeCell ref="F164:G164"/>
    <mergeCell ref="F165:G165"/>
    <mergeCell ref="F166:G166"/>
    <mergeCell ref="F167:G167"/>
    <mergeCell ref="I169:J169"/>
    <mergeCell ref="F171:G171"/>
    <mergeCell ref="F172:G172"/>
    <mergeCell ref="F173:G173"/>
    <mergeCell ref="F174:G174"/>
    <mergeCell ref="F175:G175"/>
    <mergeCell ref="F176:G176"/>
    <mergeCell ref="F177:G177"/>
    <mergeCell ref="F178:G178"/>
    <mergeCell ref="F179:G179"/>
    <mergeCell ref="F180:G180"/>
    <mergeCell ref="F181:G181"/>
    <mergeCell ref="F182:G182"/>
    <mergeCell ref="I184:J184"/>
    <mergeCell ref="F186:G186"/>
    <mergeCell ref="F187:G187"/>
    <mergeCell ref="F188:G188"/>
    <mergeCell ref="F189:G189"/>
    <mergeCell ref="F190:G190"/>
    <mergeCell ref="F191:G191"/>
    <mergeCell ref="F192:G192"/>
    <mergeCell ref="F206:G206"/>
    <mergeCell ref="F207:G207"/>
    <mergeCell ref="F208:G208"/>
    <mergeCell ref="F209:G209"/>
    <mergeCell ref="F210:G210"/>
    <mergeCell ref="F211:G211"/>
    <mergeCell ref="F212:G212"/>
    <mergeCell ref="I214:J214"/>
    <mergeCell ref="I194:J194"/>
    <mergeCell ref="F196:G196"/>
    <mergeCell ref="F197:G197"/>
    <mergeCell ref="F198:G198"/>
    <mergeCell ref="F199:G199"/>
    <mergeCell ref="F200:G200"/>
    <mergeCell ref="F201:G201"/>
    <mergeCell ref="F202:G202"/>
    <mergeCell ref="I204:J204"/>
  </mergeCells>
  <printOptions horizontalCentered="1"/>
  <pageMargins left="0.78740157480314965" right="0.39370078740157483" top="0.51181102362204722" bottom="0.59055118110236227" header="0.31496062992125984" footer="0.31496062992125984"/>
  <pageSetup paperSize="9" scale="87" orientation="landscape" r:id="rId1"/>
  <headerFooter>
    <oddFooter>Página &amp;P de &amp;N</oddFooter>
  </headerFooter>
</worksheet>
</file>

<file path=xl/worksheets/sheet6.xml><?xml version="1.0" encoding="utf-8"?>
<worksheet xmlns="http://schemas.openxmlformats.org/spreadsheetml/2006/main" xmlns:r="http://schemas.openxmlformats.org/officeDocument/2006/relationships">
  <sheetPr>
    <tabColor rgb="FF002060"/>
  </sheetPr>
  <dimension ref="A1:N129"/>
  <sheetViews>
    <sheetView topLeftCell="A16" workbookViewId="0">
      <selection activeCell="K42" sqref="K42"/>
    </sheetView>
  </sheetViews>
  <sheetFormatPr defaultRowHeight="12.75"/>
  <cols>
    <col min="1" max="1" width="9.140625" style="52" customWidth="1"/>
    <col min="2" max="2" width="20.5703125" style="52" customWidth="1"/>
    <col min="3" max="3" width="17" style="52" bestFit="1" customWidth="1"/>
    <col min="4" max="4" width="17.7109375" style="52" bestFit="1" customWidth="1"/>
    <col min="5" max="5" width="17.140625" style="52" customWidth="1"/>
    <col min="6" max="6" width="16.42578125" style="52" customWidth="1"/>
    <col min="7" max="7" width="12" style="52" bestFit="1" customWidth="1"/>
    <col min="8" max="8" width="9.140625" style="50"/>
    <col min="9" max="9" width="11.140625" style="53" bestFit="1" customWidth="1"/>
    <col min="10" max="10" width="9.85546875" style="51" bestFit="1" customWidth="1"/>
    <col min="11" max="12" width="9.140625" style="52"/>
    <col min="13" max="13" width="9.140625" style="54"/>
    <col min="14" max="16384" width="9.140625" style="52"/>
  </cols>
  <sheetData>
    <row r="1" spans="1:14" ht="13.5" thickBot="1"/>
    <row r="2" spans="1:14" ht="15">
      <c r="B2" s="460" t="str">
        <f>ORÇAMENTO!A1</f>
        <v xml:space="preserve">PREFEITURA MUNICIPAL DE PARANAÍTA </v>
      </c>
      <c r="C2" s="461"/>
      <c r="D2" s="461"/>
      <c r="E2" s="461"/>
      <c r="F2" s="461"/>
      <c r="G2" s="462"/>
    </row>
    <row r="3" spans="1:14" ht="15">
      <c r="B3" s="463" t="str">
        <f>ORÇAMENTO!A2</f>
        <v>ESTADO DE MATO GROSSO</v>
      </c>
      <c r="C3" s="464"/>
      <c r="D3" s="464"/>
      <c r="E3" s="464"/>
      <c r="F3" s="464"/>
      <c r="G3" s="465"/>
    </row>
    <row r="4" spans="1:14" ht="15">
      <c r="B4" s="463" t="str">
        <f>ORÇAMENTO!A3</f>
        <v>CNPJ 03.239.043/0001-12</v>
      </c>
      <c r="C4" s="464"/>
      <c r="D4" s="464"/>
      <c r="E4" s="464"/>
      <c r="F4" s="464"/>
      <c r="G4" s="465"/>
    </row>
    <row r="5" spans="1:14" ht="15" customHeight="1">
      <c r="B5" s="494" t="s">
        <v>33</v>
      </c>
      <c r="C5" s="494"/>
      <c r="D5" s="494"/>
      <c r="E5" s="494"/>
      <c r="F5" s="494"/>
      <c r="G5" s="494"/>
    </row>
    <row r="6" spans="1:14" ht="3" customHeight="1">
      <c r="B6" s="495"/>
      <c r="C6" s="496"/>
      <c r="D6" s="496"/>
      <c r="E6" s="496"/>
      <c r="F6" s="496"/>
      <c r="G6" s="497"/>
    </row>
    <row r="7" spans="1:14" ht="12.75" customHeight="1">
      <c r="B7" s="498" t="s">
        <v>94</v>
      </c>
      <c r="C7" s="498"/>
      <c r="D7" s="498"/>
      <c r="E7" s="498"/>
      <c r="F7" s="498"/>
      <c r="G7" s="498"/>
      <c r="I7" s="55"/>
      <c r="J7" s="56"/>
      <c r="M7" s="52"/>
    </row>
    <row r="8" spans="1:14" ht="12.75" customHeight="1">
      <c r="B8" s="498" t="s">
        <v>95</v>
      </c>
      <c r="C8" s="498"/>
      <c r="D8" s="498"/>
      <c r="E8" s="498"/>
      <c r="F8" s="498"/>
      <c r="G8" s="498"/>
      <c r="I8" s="55"/>
      <c r="J8" s="56"/>
      <c r="M8" s="52"/>
    </row>
    <row r="9" spans="1:14" s="53" customFormat="1" ht="12.75" customHeight="1">
      <c r="A9" s="52"/>
      <c r="B9" s="57" t="s">
        <v>34</v>
      </c>
      <c r="C9" s="57" t="s">
        <v>35</v>
      </c>
      <c r="D9" s="57" t="s">
        <v>36</v>
      </c>
      <c r="E9" s="57" t="s">
        <v>37</v>
      </c>
      <c r="F9" s="57" t="s">
        <v>38</v>
      </c>
      <c r="G9" s="57" t="s">
        <v>39</v>
      </c>
      <c r="H9" s="50"/>
      <c r="I9" s="55"/>
      <c r="J9" s="56"/>
      <c r="K9" s="52"/>
      <c r="L9" s="52"/>
      <c r="M9" s="52"/>
      <c r="N9" s="52"/>
    </row>
    <row r="10" spans="1:14" s="53" customFormat="1" ht="12.75" customHeight="1">
      <c r="A10" s="52"/>
      <c r="B10" s="58" t="s">
        <v>40</v>
      </c>
      <c r="C10" s="59">
        <v>1</v>
      </c>
      <c r="D10" s="59">
        <v>2</v>
      </c>
      <c r="E10" s="59">
        <v>4</v>
      </c>
      <c r="F10" s="59">
        <v>3</v>
      </c>
      <c r="G10" s="59">
        <f>C10*D10*E10*F10</f>
        <v>24</v>
      </c>
      <c r="H10" s="50"/>
      <c r="I10" s="55"/>
      <c r="J10" s="60"/>
      <c r="K10" s="52"/>
      <c r="L10" s="61"/>
      <c r="M10" s="52"/>
      <c r="N10" s="52"/>
    </row>
    <row r="11" spans="1:14" s="53" customFormat="1" ht="12.75" customHeight="1">
      <c r="A11" s="52"/>
      <c r="B11" s="58" t="s">
        <v>42</v>
      </c>
      <c r="C11" s="59">
        <v>4</v>
      </c>
      <c r="D11" s="59">
        <v>5</v>
      </c>
      <c r="E11" s="59">
        <v>4</v>
      </c>
      <c r="F11" s="59">
        <v>3</v>
      </c>
      <c r="G11" s="59">
        <f>C11*D11*E11*F11</f>
        <v>240</v>
      </c>
      <c r="H11" s="50"/>
      <c r="I11" s="55"/>
      <c r="J11" s="60"/>
      <c r="K11" s="52"/>
      <c r="L11" s="52"/>
      <c r="M11" s="52"/>
      <c r="N11" s="52"/>
    </row>
    <row r="12" spans="1:14" s="53" customFormat="1" ht="12.75" customHeight="1">
      <c r="A12" s="52"/>
      <c r="B12" s="499" t="s">
        <v>1</v>
      </c>
      <c r="C12" s="499"/>
      <c r="D12" s="499"/>
      <c r="E12" s="499"/>
      <c r="F12" s="499"/>
      <c r="G12" s="62">
        <f>SUM(G10:G11)</f>
        <v>264</v>
      </c>
      <c r="H12" s="50"/>
      <c r="I12" s="55"/>
      <c r="J12" s="56"/>
      <c r="K12" s="52"/>
      <c r="L12" s="52"/>
      <c r="M12" s="52"/>
      <c r="N12" s="52"/>
    </row>
    <row r="13" spans="1:14" ht="12.75" customHeight="1">
      <c r="B13" s="506" t="s">
        <v>390</v>
      </c>
      <c r="C13" s="507"/>
      <c r="D13" s="507"/>
      <c r="E13" s="507"/>
      <c r="F13" s="507"/>
      <c r="G13" s="508"/>
    </row>
    <row r="14" spans="1:14" s="53" customFormat="1">
      <c r="A14" s="52"/>
      <c r="B14" s="509" t="s">
        <v>47</v>
      </c>
      <c r="C14" s="510"/>
      <c r="D14" s="510"/>
      <c r="E14" s="510"/>
      <c r="F14" s="510"/>
      <c r="G14" s="511"/>
      <c r="H14" s="50"/>
      <c r="J14" s="51"/>
      <c r="K14" s="52"/>
      <c r="L14" s="52"/>
      <c r="M14" s="54"/>
      <c r="N14" s="52"/>
    </row>
    <row r="15" spans="1:14" s="53" customFormat="1" ht="12.75" customHeight="1">
      <c r="A15" s="52"/>
      <c r="B15" s="500" t="s">
        <v>163</v>
      </c>
      <c r="C15" s="501"/>
      <c r="D15" s="501"/>
      <c r="E15" s="501"/>
      <c r="F15" s="501"/>
      <c r="G15" s="502"/>
      <c r="H15" s="50"/>
      <c r="J15" s="51"/>
      <c r="K15" s="52"/>
      <c r="L15" s="52"/>
      <c r="M15" s="54"/>
      <c r="N15" s="52"/>
    </row>
    <row r="16" spans="1:14" s="53" customFormat="1" ht="12.75" customHeight="1">
      <c r="A16" s="52"/>
      <c r="B16" s="500" t="s">
        <v>51</v>
      </c>
      <c r="C16" s="501"/>
      <c r="D16" s="501"/>
      <c r="E16" s="501"/>
      <c r="F16" s="501"/>
      <c r="G16" s="502"/>
      <c r="H16" s="50"/>
      <c r="J16" s="51"/>
      <c r="K16" s="52"/>
      <c r="L16" s="52"/>
      <c r="M16" s="54"/>
      <c r="N16" s="52"/>
    </row>
    <row r="17" spans="1:14" s="53" customFormat="1" ht="12.75" customHeight="1">
      <c r="A17" s="52"/>
      <c r="B17" s="249" t="s">
        <v>391</v>
      </c>
      <c r="C17" s="216" t="s">
        <v>315</v>
      </c>
      <c r="D17" s="215"/>
      <c r="E17" s="215"/>
      <c r="F17" s="215"/>
      <c r="G17" s="214"/>
      <c r="H17" s="50"/>
      <c r="J17" s="51"/>
      <c r="K17" s="52"/>
      <c r="L17" s="52"/>
      <c r="M17" s="54"/>
      <c r="N17" s="52"/>
    </row>
    <row r="18" spans="1:14" s="53" customFormat="1" ht="12.75" customHeight="1">
      <c r="A18" s="52"/>
      <c r="B18" s="248" t="s">
        <v>392</v>
      </c>
      <c r="C18" s="471" t="s">
        <v>414</v>
      </c>
      <c r="D18" s="471"/>
      <c r="E18" s="471"/>
      <c r="F18" s="471"/>
      <c r="G18" s="472"/>
      <c r="H18" s="50"/>
      <c r="J18" s="51"/>
      <c r="K18" s="52"/>
      <c r="L18" s="52"/>
      <c r="M18" s="54"/>
      <c r="N18" s="52"/>
    </row>
    <row r="19" spans="1:14" s="53" customFormat="1" ht="12.75" customHeight="1">
      <c r="A19" s="52"/>
      <c r="B19" s="221" t="s">
        <v>48</v>
      </c>
      <c r="C19" s="220"/>
      <c r="D19" s="219" t="s">
        <v>321</v>
      </c>
      <c r="E19" s="210" t="s">
        <v>44</v>
      </c>
      <c r="F19" s="210" t="s">
        <v>45</v>
      </c>
      <c r="G19" s="219" t="s">
        <v>321</v>
      </c>
      <c r="H19" s="50"/>
      <c r="J19" s="51"/>
      <c r="K19" s="52"/>
      <c r="L19" s="52"/>
      <c r="M19" s="54"/>
      <c r="N19" s="52"/>
    </row>
    <row r="20" spans="1:14" s="53" customFormat="1" ht="12.75" customHeight="1">
      <c r="A20" s="52"/>
      <c r="B20" s="473" t="s">
        <v>389</v>
      </c>
      <c r="C20" s="474"/>
      <c r="D20" s="209">
        <v>1</v>
      </c>
      <c r="E20" s="209"/>
      <c r="F20" s="218"/>
      <c r="G20" s="209">
        <f>D20</f>
        <v>1</v>
      </c>
      <c r="H20" s="50"/>
      <c r="J20" s="51"/>
      <c r="K20" s="52"/>
      <c r="L20" s="52"/>
      <c r="M20" s="54"/>
      <c r="N20" s="52"/>
    </row>
    <row r="21" spans="1:14" s="53" customFormat="1" ht="12.75" customHeight="1">
      <c r="A21" s="52"/>
      <c r="B21" s="475" t="s">
        <v>1</v>
      </c>
      <c r="C21" s="476"/>
      <c r="D21" s="476"/>
      <c r="E21" s="476"/>
      <c r="F21" s="477"/>
      <c r="G21" s="208">
        <f>SUM(G19:G20)</f>
        <v>1</v>
      </c>
      <c r="H21" s="50"/>
      <c r="J21" s="51"/>
      <c r="K21" s="52"/>
      <c r="L21" s="52"/>
      <c r="M21" s="54"/>
      <c r="N21" s="52"/>
    </row>
    <row r="22" spans="1:14" s="53" customFormat="1" ht="12.75" customHeight="1">
      <c r="A22" s="52"/>
      <c r="B22" s="248" t="s">
        <v>393</v>
      </c>
      <c r="C22" s="213" t="s">
        <v>340</v>
      </c>
      <c r="D22" s="212"/>
      <c r="E22" s="212"/>
      <c r="F22" s="212"/>
      <c r="G22" s="211"/>
      <c r="H22" s="50"/>
      <c r="J22" s="51"/>
      <c r="K22" s="52"/>
      <c r="L22" s="52"/>
      <c r="M22" s="54"/>
      <c r="N22" s="52"/>
    </row>
    <row r="23" spans="1:14" s="53" customFormat="1" ht="12.75" customHeight="1">
      <c r="A23" s="52"/>
      <c r="B23" s="481" t="s">
        <v>415</v>
      </c>
      <c r="C23" s="482"/>
      <c r="D23" s="482"/>
      <c r="E23" s="482"/>
      <c r="F23" s="482"/>
      <c r="G23" s="483"/>
      <c r="H23" s="50"/>
      <c r="J23" s="51"/>
      <c r="K23" s="52"/>
      <c r="L23" s="52"/>
      <c r="M23" s="54"/>
      <c r="N23" s="52"/>
    </row>
    <row r="24" spans="1:14" s="53" customFormat="1" ht="12.75" customHeight="1">
      <c r="A24" s="52"/>
      <c r="B24" s="210" t="s">
        <v>48</v>
      </c>
      <c r="C24" s="210" t="s">
        <v>49</v>
      </c>
      <c r="D24" s="210" t="s">
        <v>44</v>
      </c>
      <c r="E24" s="210" t="s">
        <v>45</v>
      </c>
      <c r="F24" s="210" t="s">
        <v>46</v>
      </c>
      <c r="G24" s="210" t="s">
        <v>320</v>
      </c>
      <c r="H24" s="50"/>
      <c r="J24" s="51"/>
      <c r="K24" s="52"/>
      <c r="L24" s="52"/>
      <c r="M24" s="54"/>
      <c r="N24" s="52"/>
    </row>
    <row r="25" spans="1:14" s="53" customFormat="1" ht="12.75" customHeight="1">
      <c r="A25" s="52"/>
      <c r="B25" s="224" t="s">
        <v>315</v>
      </c>
      <c r="C25" s="209">
        <v>8</v>
      </c>
      <c r="D25" s="209">
        <v>4</v>
      </c>
      <c r="E25" s="209"/>
      <c r="F25" s="209"/>
      <c r="G25" s="209">
        <f>TRUNC(C25*D25,2)</f>
        <v>32</v>
      </c>
      <c r="H25" s="50"/>
      <c r="J25" s="51"/>
      <c r="K25" s="52"/>
      <c r="L25" s="52"/>
      <c r="M25" s="54"/>
      <c r="N25" s="52"/>
    </row>
    <row r="26" spans="1:14" s="53" customFormat="1" ht="12.75" customHeight="1">
      <c r="A26" s="52"/>
      <c r="B26" s="478" t="s">
        <v>318</v>
      </c>
      <c r="C26" s="479"/>
      <c r="D26" s="479"/>
      <c r="E26" s="479"/>
      <c r="F26" s="480"/>
      <c r="G26" s="217">
        <f>G25</f>
        <v>32</v>
      </c>
      <c r="H26" s="50"/>
      <c r="J26" s="51"/>
      <c r="K26" s="52"/>
      <c r="L26" s="52"/>
      <c r="M26" s="54"/>
      <c r="N26" s="52"/>
    </row>
    <row r="27" spans="1:14" s="53" customFormat="1" ht="12.75" customHeight="1">
      <c r="A27" s="52"/>
      <c r="B27" s="248" t="s">
        <v>394</v>
      </c>
      <c r="C27" s="213" t="s">
        <v>339</v>
      </c>
      <c r="D27" s="212"/>
      <c r="E27" s="212"/>
      <c r="F27" s="212"/>
      <c r="G27" s="211"/>
      <c r="H27" s="50"/>
      <c r="J27" s="51"/>
      <c r="K27" s="52"/>
      <c r="L27" s="52"/>
      <c r="M27" s="54"/>
      <c r="N27" s="52"/>
    </row>
    <row r="28" spans="1:14" s="53" customFormat="1" ht="12.75" customHeight="1">
      <c r="A28" s="52"/>
      <c r="B28" s="481" t="s">
        <v>416</v>
      </c>
      <c r="C28" s="482"/>
      <c r="D28" s="482"/>
      <c r="E28" s="482"/>
      <c r="F28" s="482"/>
      <c r="G28" s="483"/>
      <c r="H28" s="50"/>
      <c r="J28" s="51"/>
      <c r="K28" s="52"/>
      <c r="L28" s="52"/>
      <c r="M28" s="54"/>
      <c r="N28" s="52"/>
    </row>
    <row r="29" spans="1:14" s="53" customFormat="1" ht="12.75" customHeight="1">
      <c r="A29" s="52"/>
      <c r="B29" s="210" t="s">
        <v>48</v>
      </c>
      <c r="C29" s="210" t="s">
        <v>49</v>
      </c>
      <c r="D29" s="210" t="s">
        <v>44</v>
      </c>
      <c r="E29" s="210" t="s">
        <v>338</v>
      </c>
      <c r="F29" s="210" t="s">
        <v>324</v>
      </c>
      <c r="G29" s="223" t="s">
        <v>323</v>
      </c>
      <c r="H29" s="50"/>
      <c r="J29" s="51"/>
      <c r="K29" s="52"/>
      <c r="L29" s="52"/>
      <c r="M29" s="54"/>
      <c r="N29" s="52"/>
    </row>
    <row r="30" spans="1:14" s="53" customFormat="1" ht="12.75" customHeight="1">
      <c r="A30" s="52"/>
      <c r="B30" s="224" t="s">
        <v>417</v>
      </c>
      <c r="C30" s="209">
        <f>3*8</f>
        <v>24</v>
      </c>
      <c r="D30" s="209">
        <v>5</v>
      </c>
      <c r="E30" s="209">
        <v>10</v>
      </c>
      <c r="F30" s="222">
        <v>0.61699999999999999</v>
      </c>
      <c r="G30" s="209">
        <f>TRUNC(C30*(D30*F30),2)</f>
        <v>74.040000000000006</v>
      </c>
      <c r="H30" s="50"/>
      <c r="J30" s="51"/>
      <c r="K30" s="52"/>
      <c r="L30" s="52"/>
      <c r="M30" s="54"/>
      <c r="N30" s="52"/>
    </row>
    <row r="31" spans="1:14" s="53" customFormat="1" ht="12.75" customHeight="1">
      <c r="A31" s="52"/>
      <c r="B31" s="224" t="s">
        <v>418</v>
      </c>
      <c r="C31" s="209">
        <v>8</v>
      </c>
      <c r="D31" s="209">
        <v>6</v>
      </c>
      <c r="E31" s="209">
        <v>5</v>
      </c>
      <c r="F31" s="222">
        <v>0.154</v>
      </c>
      <c r="G31" s="209">
        <f>TRUNC(C31*(D31*F31),2)</f>
        <v>7.39</v>
      </c>
      <c r="H31" s="50"/>
      <c r="J31" s="51"/>
      <c r="K31" s="52"/>
      <c r="L31" s="52"/>
      <c r="M31" s="54"/>
      <c r="N31" s="52"/>
    </row>
    <row r="32" spans="1:14" s="53" customFormat="1" ht="12.75" customHeight="1">
      <c r="A32" s="52"/>
      <c r="B32" s="478" t="s">
        <v>318</v>
      </c>
      <c r="C32" s="479"/>
      <c r="D32" s="479"/>
      <c r="E32" s="479"/>
      <c r="F32" s="480"/>
      <c r="G32" s="225">
        <f>SUM(G30:G31)</f>
        <v>81.430000000000007</v>
      </c>
      <c r="H32" s="50"/>
      <c r="J32" s="51"/>
      <c r="K32" s="52"/>
      <c r="L32" s="52"/>
      <c r="M32" s="54"/>
      <c r="N32" s="52"/>
    </row>
    <row r="33" spans="1:14" s="53" customFormat="1" ht="12.75" customHeight="1">
      <c r="A33" s="52"/>
      <c r="B33" s="248" t="s">
        <v>395</v>
      </c>
      <c r="C33" s="213" t="s">
        <v>336</v>
      </c>
      <c r="D33" s="212"/>
      <c r="E33" s="212"/>
      <c r="F33" s="212"/>
      <c r="G33" s="211"/>
      <c r="H33" s="50"/>
      <c r="J33" s="51"/>
      <c r="K33" s="52"/>
      <c r="L33" s="52"/>
      <c r="M33" s="54"/>
      <c r="N33" s="52"/>
    </row>
    <row r="34" spans="1:14" s="53" customFormat="1" ht="12.75" customHeight="1">
      <c r="A34" s="52"/>
      <c r="B34" s="481" t="s">
        <v>335</v>
      </c>
      <c r="C34" s="482"/>
      <c r="D34" s="482"/>
      <c r="E34" s="482"/>
      <c r="F34" s="482"/>
      <c r="G34" s="483"/>
      <c r="H34" s="50"/>
      <c r="J34" s="51"/>
      <c r="K34" s="52"/>
      <c r="L34" s="52"/>
      <c r="M34" s="54"/>
      <c r="N34" s="52"/>
    </row>
    <row r="35" spans="1:14" s="53" customFormat="1" ht="12.75" customHeight="1">
      <c r="A35" s="52"/>
      <c r="B35" s="210" t="s">
        <v>48</v>
      </c>
      <c r="C35" s="210" t="s">
        <v>49</v>
      </c>
      <c r="D35" s="210" t="s">
        <v>44</v>
      </c>
      <c r="E35" s="210" t="s">
        <v>45</v>
      </c>
      <c r="F35" s="210" t="s">
        <v>46</v>
      </c>
      <c r="G35" s="210" t="s">
        <v>50</v>
      </c>
      <c r="H35" s="50"/>
      <c r="J35" s="51"/>
      <c r="K35" s="52"/>
      <c r="L35" s="52"/>
      <c r="M35" s="54"/>
      <c r="N35" s="52"/>
    </row>
    <row r="36" spans="1:14" s="53" customFormat="1" ht="12.75" customHeight="1">
      <c r="A36" s="52"/>
      <c r="B36" s="224" t="s">
        <v>419</v>
      </c>
      <c r="C36" s="209">
        <v>1</v>
      </c>
      <c r="D36" s="209">
        <v>2.5</v>
      </c>
      <c r="E36" s="209">
        <v>2.5</v>
      </c>
      <c r="F36" s="209">
        <v>0.4</v>
      </c>
      <c r="G36" s="209">
        <f>TRUNC(C36*(D36*E36*F36),2)</f>
        <v>2.5</v>
      </c>
      <c r="H36" s="50"/>
      <c r="J36" s="51"/>
      <c r="K36" s="52"/>
      <c r="L36" s="52"/>
      <c r="M36" s="54"/>
      <c r="N36" s="52"/>
    </row>
    <row r="37" spans="1:14" s="53" customFormat="1" ht="12.75" customHeight="1">
      <c r="A37" s="52"/>
      <c r="B37" s="224" t="s">
        <v>420</v>
      </c>
      <c r="C37" s="209">
        <v>4</v>
      </c>
      <c r="D37" s="209">
        <v>1.3</v>
      </c>
      <c r="E37" s="209">
        <v>0.2</v>
      </c>
      <c r="F37" s="209">
        <v>0.4</v>
      </c>
      <c r="G37" s="209">
        <f>TRUNC(C37*(D37*E37*F37),2)</f>
        <v>0.41</v>
      </c>
      <c r="H37" s="50"/>
      <c r="J37" s="51"/>
      <c r="K37" s="52"/>
      <c r="L37" s="52"/>
      <c r="M37" s="54"/>
      <c r="N37" s="52"/>
    </row>
    <row r="38" spans="1:14" s="53" customFormat="1" ht="12.75" customHeight="1">
      <c r="A38" s="52"/>
      <c r="B38" s="478" t="s">
        <v>318</v>
      </c>
      <c r="C38" s="479"/>
      <c r="D38" s="479"/>
      <c r="E38" s="479"/>
      <c r="F38" s="480"/>
      <c r="G38" s="217">
        <f>SUM(G36:G37)</f>
        <v>2.91</v>
      </c>
      <c r="H38" s="50"/>
      <c r="J38" s="51"/>
      <c r="K38" s="52"/>
      <c r="L38" s="52"/>
      <c r="M38" s="54"/>
      <c r="N38" s="52"/>
    </row>
    <row r="39" spans="1:14" s="53" customFormat="1" ht="12.75" customHeight="1">
      <c r="A39" s="52"/>
      <c r="B39" s="248" t="s">
        <v>396</v>
      </c>
      <c r="C39" s="213" t="s">
        <v>334</v>
      </c>
      <c r="D39" s="212"/>
      <c r="E39" s="212"/>
      <c r="F39" s="212"/>
      <c r="G39" s="211"/>
      <c r="H39" s="50"/>
      <c r="J39" s="51"/>
      <c r="K39" s="52"/>
      <c r="L39" s="52"/>
      <c r="M39" s="54"/>
      <c r="N39" s="52"/>
    </row>
    <row r="40" spans="1:14" s="53" customFormat="1" ht="12.75" customHeight="1">
      <c r="A40" s="52"/>
      <c r="B40" s="484" t="s">
        <v>330</v>
      </c>
      <c r="C40" s="485"/>
      <c r="D40" s="485"/>
      <c r="E40" s="485"/>
      <c r="F40" s="485"/>
      <c r="G40" s="486"/>
      <c r="H40" s="50"/>
      <c r="J40" s="51"/>
      <c r="K40" s="52"/>
      <c r="L40" s="52"/>
      <c r="M40" s="54"/>
      <c r="N40" s="52"/>
    </row>
    <row r="41" spans="1:14" s="53" customFormat="1" ht="12.75" customHeight="1">
      <c r="A41" s="52"/>
      <c r="B41" s="512" t="s">
        <v>333</v>
      </c>
      <c r="C41" s="513"/>
      <c r="D41" s="513"/>
      <c r="E41" s="513"/>
      <c r="F41" s="513"/>
      <c r="G41" s="514"/>
      <c r="H41" s="50"/>
      <c r="J41" s="51"/>
      <c r="K41" s="52"/>
      <c r="L41" s="52"/>
      <c r="M41" s="54"/>
      <c r="N41" s="52"/>
    </row>
    <row r="42" spans="1:14" s="53" customFormat="1" ht="12.75" customHeight="1">
      <c r="A42" s="52"/>
      <c r="B42" s="489" t="s">
        <v>332</v>
      </c>
      <c r="C42" s="490"/>
      <c r="D42" s="490"/>
      <c r="E42" s="490"/>
      <c r="F42" s="490"/>
      <c r="G42" s="491"/>
      <c r="H42" s="50"/>
      <c r="J42" s="51"/>
      <c r="K42" s="52"/>
      <c r="L42" s="52"/>
      <c r="M42" s="54"/>
      <c r="N42" s="52"/>
    </row>
    <row r="43" spans="1:14" s="53" customFormat="1" ht="12.75" customHeight="1">
      <c r="A43" s="52"/>
      <c r="B43" s="210" t="s">
        <v>48</v>
      </c>
      <c r="C43" s="210" t="s">
        <v>49</v>
      </c>
      <c r="D43" s="210" t="s">
        <v>44</v>
      </c>
      <c r="E43" s="210" t="s">
        <v>45</v>
      </c>
      <c r="F43" s="210" t="s">
        <v>46</v>
      </c>
      <c r="G43" s="210" t="s">
        <v>50</v>
      </c>
      <c r="H43" s="50"/>
      <c r="J43" s="51"/>
      <c r="K43" s="52"/>
      <c r="L43" s="52"/>
      <c r="M43" s="54"/>
      <c r="N43" s="52"/>
    </row>
    <row r="44" spans="1:14" s="53" customFormat="1" ht="12.75" customHeight="1">
      <c r="A44" s="52"/>
      <c r="B44" s="224" t="s">
        <v>419</v>
      </c>
      <c r="C44" s="209">
        <v>1</v>
      </c>
      <c r="D44" s="209">
        <v>2.5</v>
      </c>
      <c r="E44" s="209">
        <v>2.5</v>
      </c>
      <c r="F44" s="209">
        <v>1.1000000000000001</v>
      </c>
      <c r="G44" s="209">
        <f>TRUNC(C44*(D44*E44*F44),2)</f>
        <v>6.87</v>
      </c>
      <c r="H44" s="50"/>
      <c r="J44" s="51"/>
      <c r="K44" s="52"/>
      <c r="L44" s="52"/>
      <c r="M44" s="54"/>
      <c r="N44" s="52"/>
    </row>
    <row r="45" spans="1:14" s="53" customFormat="1" ht="12.75" customHeight="1">
      <c r="A45" s="52"/>
      <c r="B45" s="224" t="s">
        <v>421</v>
      </c>
      <c r="C45" s="209">
        <v>4</v>
      </c>
      <c r="D45" s="209">
        <v>1.3</v>
      </c>
      <c r="E45" s="209">
        <v>0.2</v>
      </c>
      <c r="F45" s="209">
        <v>0.4</v>
      </c>
      <c r="G45" s="209">
        <f>TRUNC(C45*(D45*E45*F45),2)</f>
        <v>0.41</v>
      </c>
      <c r="H45" s="50"/>
      <c r="J45" s="51"/>
      <c r="K45" s="52"/>
      <c r="L45" s="52"/>
      <c r="M45" s="54"/>
      <c r="N45" s="52"/>
    </row>
    <row r="46" spans="1:14" s="53" customFormat="1" ht="12.75" customHeight="1">
      <c r="A46" s="52"/>
      <c r="B46" s="475" t="s">
        <v>1</v>
      </c>
      <c r="C46" s="476"/>
      <c r="D46" s="476"/>
      <c r="E46" s="476"/>
      <c r="F46" s="477"/>
      <c r="G46" s="208">
        <f>SUM(G44:G45)</f>
        <v>7.28</v>
      </c>
      <c r="H46" s="50"/>
      <c r="J46" s="51"/>
      <c r="K46" s="52"/>
      <c r="L46" s="52"/>
      <c r="M46" s="54"/>
      <c r="N46" s="52"/>
    </row>
    <row r="47" spans="1:14" s="53" customFormat="1" ht="12.75" customHeight="1">
      <c r="A47" s="52"/>
      <c r="B47" s="248" t="s">
        <v>397</v>
      </c>
      <c r="C47" s="213" t="s">
        <v>331</v>
      </c>
      <c r="D47" s="212"/>
      <c r="E47" s="212"/>
      <c r="F47" s="212"/>
      <c r="G47" s="211"/>
      <c r="H47" s="50"/>
      <c r="J47" s="51"/>
      <c r="K47" s="52"/>
      <c r="L47" s="52"/>
      <c r="M47" s="54"/>
      <c r="N47" s="52"/>
    </row>
    <row r="48" spans="1:14" s="53" customFormat="1" ht="12.75" customHeight="1">
      <c r="A48" s="52"/>
      <c r="B48" s="484" t="s">
        <v>330</v>
      </c>
      <c r="C48" s="485"/>
      <c r="D48" s="485"/>
      <c r="E48" s="485"/>
      <c r="F48" s="485"/>
      <c r="G48" s="486"/>
      <c r="H48" s="50"/>
      <c r="J48" s="51"/>
      <c r="K48" s="52"/>
      <c r="L48" s="52"/>
      <c r="M48" s="54"/>
      <c r="N48" s="52"/>
    </row>
    <row r="49" spans="1:14" s="53" customFormat="1" ht="12.75" customHeight="1">
      <c r="A49" s="52"/>
      <c r="B49" s="512" t="s">
        <v>329</v>
      </c>
      <c r="C49" s="513"/>
      <c r="D49" s="513"/>
      <c r="E49" s="513"/>
      <c r="F49" s="513"/>
      <c r="G49" s="514"/>
      <c r="H49" s="50"/>
      <c r="J49" s="51"/>
      <c r="K49" s="52"/>
      <c r="L49" s="52"/>
      <c r="M49" s="54"/>
      <c r="N49" s="52"/>
    </row>
    <row r="50" spans="1:14" s="53" customFormat="1" ht="12.75" customHeight="1">
      <c r="A50" s="52"/>
      <c r="B50" s="489" t="s">
        <v>328</v>
      </c>
      <c r="C50" s="490"/>
      <c r="D50" s="490"/>
      <c r="E50" s="490"/>
      <c r="F50" s="490"/>
      <c r="G50" s="491"/>
      <c r="H50" s="50"/>
      <c r="J50" s="51"/>
      <c r="K50" s="52"/>
      <c r="L50" s="52"/>
      <c r="M50" s="54"/>
      <c r="N50" s="52"/>
    </row>
    <row r="51" spans="1:14" s="53" customFormat="1" ht="12.75" customHeight="1">
      <c r="A51" s="52"/>
      <c r="B51" s="210" t="s">
        <v>48</v>
      </c>
      <c r="C51" s="223" t="s">
        <v>327</v>
      </c>
      <c r="D51" s="223" t="s">
        <v>326</v>
      </c>
      <c r="E51" s="210" t="s">
        <v>45</v>
      </c>
      <c r="F51" s="210" t="s">
        <v>46</v>
      </c>
      <c r="G51" s="210" t="s">
        <v>319</v>
      </c>
      <c r="H51" s="50"/>
      <c r="J51" s="51"/>
      <c r="K51" s="52"/>
      <c r="L51" s="52"/>
      <c r="M51" s="54"/>
      <c r="N51" s="52"/>
    </row>
    <row r="52" spans="1:14" s="53" customFormat="1" ht="12.75" customHeight="1">
      <c r="A52" s="52"/>
      <c r="B52" s="224" t="s">
        <v>419</v>
      </c>
      <c r="C52" s="209">
        <v>1</v>
      </c>
      <c r="D52" s="209">
        <v>4</v>
      </c>
      <c r="E52" s="209">
        <v>2.5</v>
      </c>
      <c r="F52" s="209">
        <v>1.1000000000000001</v>
      </c>
      <c r="G52" s="209">
        <f>TRUNC(C52*(D52*(E52*F52)),2)</f>
        <v>11</v>
      </c>
      <c r="H52" s="50"/>
      <c r="J52" s="51"/>
      <c r="K52" s="52"/>
      <c r="L52" s="52"/>
      <c r="M52" s="54"/>
      <c r="N52" s="52"/>
    </row>
    <row r="53" spans="1:14" s="53" customFormat="1" ht="12.75" customHeight="1">
      <c r="A53" s="52"/>
      <c r="B53" s="224" t="s">
        <v>420</v>
      </c>
      <c r="C53" s="209">
        <v>4</v>
      </c>
      <c r="D53" s="209">
        <v>2</v>
      </c>
      <c r="E53" s="209">
        <v>1.3</v>
      </c>
      <c r="F53" s="209">
        <v>0.4</v>
      </c>
      <c r="G53" s="209">
        <f>TRUNC(C53*(D53*(E53*F53)),2)</f>
        <v>4.16</v>
      </c>
      <c r="H53" s="50"/>
      <c r="J53" s="51"/>
      <c r="K53" s="52"/>
      <c r="L53" s="52"/>
      <c r="M53" s="54"/>
      <c r="N53" s="52"/>
    </row>
    <row r="54" spans="1:14" s="53" customFormat="1" ht="12.75" customHeight="1">
      <c r="A54" s="52"/>
      <c r="B54" s="475" t="s">
        <v>1</v>
      </c>
      <c r="C54" s="476"/>
      <c r="D54" s="476"/>
      <c r="E54" s="476"/>
      <c r="F54" s="477"/>
      <c r="G54" s="208">
        <f>SUM(G52:G53)</f>
        <v>15.16</v>
      </c>
      <c r="H54" s="50"/>
      <c r="J54" s="51"/>
      <c r="K54" s="52"/>
      <c r="L54" s="52"/>
      <c r="M54" s="54"/>
      <c r="N54" s="52"/>
    </row>
    <row r="55" spans="1:14" s="53" customFormat="1" ht="12.75" customHeight="1">
      <c r="A55" s="52"/>
      <c r="B55" s="248" t="s">
        <v>398</v>
      </c>
      <c r="C55" s="213" t="s">
        <v>425</v>
      </c>
      <c r="D55" s="212"/>
      <c r="E55" s="212"/>
      <c r="F55" s="212"/>
      <c r="G55" s="211"/>
      <c r="H55" s="50"/>
      <c r="J55" s="51"/>
      <c r="K55" s="52"/>
      <c r="L55" s="52"/>
      <c r="M55" s="54"/>
      <c r="N55" s="52"/>
    </row>
    <row r="56" spans="1:14" s="53" customFormat="1" ht="12.75" customHeight="1">
      <c r="A56" s="52"/>
      <c r="B56" s="489" t="s">
        <v>427</v>
      </c>
      <c r="C56" s="490"/>
      <c r="D56" s="490"/>
      <c r="E56" s="490"/>
      <c r="F56" s="490"/>
      <c r="G56" s="491"/>
      <c r="H56" s="50"/>
      <c r="J56" s="51"/>
      <c r="K56" s="52"/>
      <c r="L56" s="52"/>
      <c r="M56" s="54"/>
      <c r="N56" s="52"/>
    </row>
    <row r="57" spans="1:14" s="53" customFormat="1" ht="12.75" customHeight="1">
      <c r="A57" s="52"/>
      <c r="B57" s="210" t="s">
        <v>48</v>
      </c>
      <c r="C57" s="210" t="s">
        <v>49</v>
      </c>
      <c r="D57" s="210" t="s">
        <v>44</v>
      </c>
      <c r="E57" s="210" t="s">
        <v>338</v>
      </c>
      <c r="F57" s="210" t="s">
        <v>324</v>
      </c>
      <c r="G57" s="223" t="s">
        <v>323</v>
      </c>
      <c r="H57" s="50"/>
      <c r="J57" s="51"/>
      <c r="K57" s="52"/>
      <c r="L57" s="52"/>
      <c r="M57" s="54"/>
      <c r="N57" s="52"/>
    </row>
    <row r="58" spans="1:14" s="53" customFormat="1" ht="12.75" customHeight="1">
      <c r="A58" s="52"/>
      <c r="B58" s="224" t="s">
        <v>422</v>
      </c>
      <c r="C58" s="209">
        <v>40</v>
      </c>
      <c r="D58" s="209">
        <v>1.4</v>
      </c>
      <c r="E58" s="209">
        <v>5</v>
      </c>
      <c r="F58" s="222">
        <v>0.154</v>
      </c>
      <c r="G58" s="209">
        <f>TRUNC(C58*(D58*F58),2)</f>
        <v>8.6199999999999992</v>
      </c>
      <c r="H58" s="50"/>
      <c r="J58" s="51"/>
      <c r="K58" s="52"/>
      <c r="L58" s="52"/>
      <c r="M58" s="54"/>
      <c r="N58" s="52"/>
    </row>
    <row r="59" spans="1:14" s="53" customFormat="1" ht="12.75" customHeight="1">
      <c r="A59" s="52"/>
      <c r="B59" s="475" t="s">
        <v>1</v>
      </c>
      <c r="C59" s="476"/>
      <c r="D59" s="476"/>
      <c r="E59" s="476"/>
      <c r="F59" s="477"/>
      <c r="G59" s="208">
        <f>SUM(G58:G58)</f>
        <v>8.6199999999999992</v>
      </c>
      <c r="H59" s="50"/>
      <c r="J59" s="51"/>
      <c r="K59" s="52"/>
      <c r="L59" s="52"/>
      <c r="M59" s="54"/>
      <c r="N59" s="52"/>
    </row>
    <row r="60" spans="1:14" s="53" customFormat="1" ht="12.75" customHeight="1">
      <c r="A60" s="52"/>
      <c r="B60" s="248" t="s">
        <v>399</v>
      </c>
      <c r="C60" s="213" t="s">
        <v>424</v>
      </c>
      <c r="D60" s="212"/>
      <c r="E60" s="212"/>
      <c r="F60" s="212"/>
      <c r="G60" s="211"/>
      <c r="H60" s="50"/>
      <c r="J60" s="51"/>
      <c r="K60" s="52"/>
      <c r="L60" s="52"/>
      <c r="M60" s="54"/>
      <c r="N60" s="52"/>
    </row>
    <row r="61" spans="1:14" s="53" customFormat="1" ht="12.75" customHeight="1">
      <c r="A61" s="52"/>
      <c r="B61" s="489" t="s">
        <v>325</v>
      </c>
      <c r="C61" s="490"/>
      <c r="D61" s="490"/>
      <c r="E61" s="490"/>
      <c r="F61" s="490"/>
      <c r="G61" s="491"/>
      <c r="H61" s="50"/>
      <c r="J61" s="51"/>
      <c r="K61" s="52"/>
      <c r="L61" s="52"/>
      <c r="M61" s="54"/>
      <c r="N61" s="52"/>
    </row>
    <row r="62" spans="1:14" s="53" customFormat="1" ht="12.75" customHeight="1">
      <c r="A62" s="52"/>
      <c r="B62" s="210" t="s">
        <v>48</v>
      </c>
      <c r="C62" s="210" t="s">
        <v>49</v>
      </c>
      <c r="D62" s="210" t="s">
        <v>44</v>
      </c>
      <c r="E62" s="210" t="s">
        <v>338</v>
      </c>
      <c r="F62" s="210" t="s">
        <v>324</v>
      </c>
      <c r="G62" s="223" t="s">
        <v>323</v>
      </c>
      <c r="H62" s="50"/>
      <c r="J62" s="51"/>
      <c r="K62" s="52"/>
      <c r="L62" s="52"/>
      <c r="M62" s="54"/>
      <c r="N62" s="52"/>
    </row>
    <row r="63" spans="1:14" s="53" customFormat="1" ht="12.75" customHeight="1">
      <c r="A63" s="52"/>
      <c r="B63" s="224" t="s">
        <v>337</v>
      </c>
      <c r="C63" s="209">
        <v>26</v>
      </c>
      <c r="D63" s="209">
        <v>7</v>
      </c>
      <c r="E63" s="209">
        <v>10</v>
      </c>
      <c r="F63" s="222">
        <v>0.61699999999999999</v>
      </c>
      <c r="G63" s="209">
        <f>TRUNC(C63*(D63*F63),2)</f>
        <v>112.29</v>
      </c>
      <c r="H63" s="50"/>
      <c r="J63" s="51"/>
      <c r="K63" s="52"/>
      <c r="L63" s="52"/>
      <c r="M63" s="54"/>
      <c r="N63" s="52"/>
    </row>
    <row r="64" spans="1:14" s="53" customFormat="1" ht="12.75" customHeight="1">
      <c r="A64" s="52"/>
      <c r="B64" s="478" t="s">
        <v>318</v>
      </c>
      <c r="C64" s="479"/>
      <c r="D64" s="479"/>
      <c r="E64" s="479"/>
      <c r="F64" s="480"/>
      <c r="G64" s="225">
        <f>SUM(G63:G63)</f>
        <v>112.29</v>
      </c>
      <c r="H64" s="50"/>
      <c r="J64" s="51"/>
      <c r="K64" s="52"/>
      <c r="L64" s="52"/>
      <c r="M64" s="54"/>
      <c r="N64" s="52"/>
    </row>
    <row r="65" spans="1:14" s="53" customFormat="1" ht="12.75" customHeight="1">
      <c r="A65" s="52"/>
      <c r="B65" s="248" t="s">
        <v>428</v>
      </c>
      <c r="C65" s="213" t="s">
        <v>424</v>
      </c>
      <c r="D65" s="212"/>
      <c r="E65" s="212"/>
      <c r="F65" s="212"/>
      <c r="G65" s="211"/>
      <c r="H65" s="50"/>
      <c r="J65" s="51"/>
      <c r="K65" s="52"/>
      <c r="L65" s="52"/>
      <c r="M65" s="54"/>
      <c r="N65" s="52"/>
    </row>
    <row r="66" spans="1:14" s="53" customFormat="1" ht="12.75" customHeight="1">
      <c r="A66" s="52"/>
      <c r="B66" s="489" t="s">
        <v>426</v>
      </c>
      <c r="C66" s="490"/>
      <c r="D66" s="490"/>
      <c r="E66" s="490"/>
      <c r="F66" s="490"/>
      <c r="G66" s="491"/>
      <c r="H66" s="50"/>
      <c r="J66" s="51"/>
      <c r="K66" s="52"/>
      <c r="L66" s="52"/>
      <c r="M66" s="54"/>
      <c r="N66" s="52"/>
    </row>
    <row r="67" spans="1:14" s="53" customFormat="1" ht="12.75" customHeight="1">
      <c r="A67" s="52"/>
      <c r="B67" s="210" t="s">
        <v>48</v>
      </c>
      <c r="C67" s="210" t="s">
        <v>49</v>
      </c>
      <c r="D67" s="210" t="s">
        <v>44</v>
      </c>
      <c r="E67" s="210" t="s">
        <v>338</v>
      </c>
      <c r="F67" s="210" t="s">
        <v>324</v>
      </c>
      <c r="G67" s="223" t="s">
        <v>323</v>
      </c>
      <c r="H67" s="50"/>
      <c r="J67" s="51"/>
      <c r="K67" s="52"/>
      <c r="L67" s="52"/>
      <c r="M67" s="54"/>
      <c r="N67" s="52"/>
    </row>
    <row r="68" spans="1:14" s="53" customFormat="1" ht="12.75" customHeight="1">
      <c r="A68" s="52"/>
      <c r="B68" s="224" t="s">
        <v>423</v>
      </c>
      <c r="C68" s="209">
        <v>16</v>
      </c>
      <c r="D68" s="209">
        <v>2.15</v>
      </c>
      <c r="E68" s="209">
        <v>12.5</v>
      </c>
      <c r="F68" s="222">
        <v>0.96299999999999997</v>
      </c>
      <c r="G68" s="209">
        <f>TRUNC(C68*(D68*F68),2)</f>
        <v>33.119999999999997</v>
      </c>
      <c r="H68" s="50"/>
      <c r="J68" s="51"/>
      <c r="K68" s="52"/>
      <c r="L68" s="52"/>
      <c r="M68" s="54"/>
      <c r="N68" s="52"/>
    </row>
    <row r="69" spans="1:14" s="53" customFormat="1" ht="12.75" customHeight="1">
      <c r="A69" s="52"/>
      <c r="B69" s="478" t="s">
        <v>318</v>
      </c>
      <c r="C69" s="479"/>
      <c r="D69" s="479"/>
      <c r="E69" s="479"/>
      <c r="F69" s="480"/>
      <c r="G69" s="225">
        <f>SUM(G68:G68)</f>
        <v>33.119999999999997</v>
      </c>
      <c r="H69" s="50"/>
      <c r="J69" s="51"/>
      <c r="K69" s="52"/>
      <c r="L69" s="52"/>
      <c r="M69" s="54"/>
      <c r="N69" s="52"/>
    </row>
    <row r="70" spans="1:14" s="53" customFormat="1" ht="12.75" customHeight="1">
      <c r="A70" s="52"/>
      <c r="B70" s="478" t="s">
        <v>322</v>
      </c>
      <c r="C70" s="479"/>
      <c r="D70" s="479"/>
      <c r="E70" s="479"/>
      <c r="F70" s="480"/>
      <c r="G70" s="208">
        <f>G59+G64+G69</f>
        <v>154.03</v>
      </c>
      <c r="H70" s="50"/>
      <c r="J70" s="51"/>
      <c r="K70" s="52"/>
      <c r="L70" s="52"/>
      <c r="M70" s="54"/>
      <c r="N70" s="52"/>
    </row>
    <row r="71" spans="1:14" s="53" customFormat="1" ht="12.75" customHeight="1">
      <c r="A71" s="52"/>
      <c r="B71" s="204"/>
      <c r="C71" s="205"/>
      <c r="D71" s="205"/>
      <c r="E71" s="205"/>
      <c r="F71" s="205"/>
      <c r="G71" s="206"/>
      <c r="H71" s="50"/>
      <c r="J71" s="51"/>
      <c r="K71" s="52"/>
      <c r="L71" s="52"/>
      <c r="M71" s="54"/>
      <c r="N71" s="52"/>
    </row>
    <row r="72" spans="1:14">
      <c r="B72" s="503"/>
      <c r="C72" s="504"/>
      <c r="D72" s="504"/>
      <c r="E72" s="504"/>
      <c r="F72" s="504"/>
      <c r="G72" s="505"/>
    </row>
    <row r="73" spans="1:14">
      <c r="B73" s="63"/>
      <c r="C73" s="63"/>
      <c r="D73" s="63"/>
      <c r="E73" s="63"/>
      <c r="F73" s="63"/>
      <c r="G73" s="64"/>
    </row>
    <row r="74" spans="1:14">
      <c r="B74" s="466" t="str">
        <f>ORÇAMENTO!A73</f>
        <v>_________________________________</v>
      </c>
      <c r="C74" s="466"/>
      <c r="D74" s="466"/>
      <c r="E74" s="466"/>
      <c r="F74" s="466"/>
      <c r="G74" s="466"/>
    </row>
    <row r="75" spans="1:14">
      <c r="B75" s="466" t="str">
        <f>ORÇAMENTO!A74</f>
        <v>ALEX OSCAR DE SOUSA</v>
      </c>
      <c r="C75" s="466"/>
      <c r="D75" s="466"/>
      <c r="E75" s="466"/>
      <c r="F75" s="466"/>
      <c r="G75" s="466"/>
    </row>
    <row r="76" spans="1:14">
      <c r="B76" s="493" t="str">
        <f>ORÇAMENTO!A75</f>
        <v>ENG. CIVIL</v>
      </c>
      <c r="C76" s="493"/>
      <c r="D76" s="493"/>
      <c r="E76" s="493"/>
      <c r="F76" s="493"/>
      <c r="G76" s="493"/>
    </row>
    <row r="77" spans="1:14">
      <c r="B77" s="493" t="str">
        <f>ORÇAMENTO!A76</f>
        <v>CREA PR 141259/D</v>
      </c>
      <c r="C77" s="493"/>
      <c r="D77" s="493"/>
      <c r="E77" s="493"/>
      <c r="F77" s="493"/>
      <c r="G77" s="493"/>
    </row>
    <row r="78" spans="1:14">
      <c r="B78" s="493"/>
      <c r="C78" s="493"/>
      <c r="D78" s="493"/>
      <c r="E78" s="493"/>
      <c r="F78" s="493"/>
      <c r="G78" s="493"/>
    </row>
    <row r="83" spans="1:14">
      <c r="A83" s="63"/>
      <c r="B83" s="63"/>
      <c r="C83" s="63"/>
      <c r="D83" s="63"/>
      <c r="E83" s="63"/>
      <c r="F83" s="63"/>
      <c r="G83" s="63"/>
    </row>
    <row r="84" spans="1:14">
      <c r="A84" s="63"/>
      <c r="B84" s="63"/>
      <c r="C84" s="63"/>
      <c r="D84" s="63"/>
      <c r="E84" s="63"/>
      <c r="F84" s="63"/>
      <c r="G84" s="63"/>
    </row>
    <row r="85" spans="1:14" s="53" customFormat="1">
      <c r="A85" s="63"/>
      <c r="B85" s="487"/>
      <c r="C85" s="487"/>
      <c r="D85" s="487"/>
      <c r="E85" s="487"/>
      <c r="F85" s="487"/>
      <c r="G85" s="487"/>
      <c r="H85" s="50"/>
      <c r="J85" s="51"/>
      <c r="K85" s="52"/>
      <c r="L85" s="52"/>
      <c r="M85" s="54"/>
      <c r="N85" s="52"/>
    </row>
    <row r="86" spans="1:14" s="53" customFormat="1">
      <c r="A86" s="63"/>
      <c r="B86" s="492"/>
      <c r="C86" s="492"/>
      <c r="D86" s="492"/>
      <c r="E86" s="492"/>
      <c r="F86" s="492"/>
      <c r="G86" s="492"/>
      <c r="H86" s="50"/>
      <c r="J86" s="51"/>
      <c r="K86" s="52"/>
      <c r="L86" s="52"/>
      <c r="M86" s="54"/>
      <c r="N86" s="52"/>
    </row>
    <row r="87" spans="1:14" s="53" customFormat="1">
      <c r="A87" s="63"/>
      <c r="B87" s="72"/>
      <c r="C87" s="71"/>
      <c r="D87" s="71"/>
      <c r="E87" s="71"/>
      <c r="F87" s="71"/>
      <c r="G87" s="71"/>
      <c r="H87" s="50"/>
      <c r="J87" s="51"/>
      <c r="K87" s="52"/>
      <c r="L87" s="52"/>
      <c r="M87" s="54"/>
      <c r="N87" s="52"/>
    </row>
    <row r="88" spans="1:14">
      <c r="A88" s="63"/>
      <c r="B88" s="470"/>
      <c r="C88" s="470"/>
      <c r="D88" s="73"/>
      <c r="E88" s="73"/>
      <c r="F88" s="73"/>
      <c r="G88" s="73"/>
    </row>
    <row r="89" spans="1:14" ht="12.75" customHeight="1">
      <c r="A89" s="63"/>
      <c r="B89" s="470"/>
      <c r="C89" s="470"/>
      <c r="D89" s="74"/>
      <c r="E89" s="74"/>
      <c r="F89" s="70"/>
      <c r="G89" s="70"/>
    </row>
    <row r="90" spans="1:14">
      <c r="A90" s="63"/>
      <c r="B90" s="469"/>
      <c r="C90" s="469"/>
      <c r="D90" s="469"/>
      <c r="E90" s="469"/>
      <c r="F90" s="469"/>
      <c r="G90" s="75"/>
    </row>
    <row r="91" spans="1:14">
      <c r="A91" s="63"/>
      <c r="B91" s="63"/>
      <c r="C91" s="63"/>
      <c r="D91" s="63"/>
      <c r="E91" s="63"/>
      <c r="F91" s="63"/>
      <c r="G91" s="63"/>
    </row>
    <row r="92" spans="1:14">
      <c r="A92" s="63"/>
      <c r="B92" s="487"/>
      <c r="C92" s="487"/>
      <c r="D92" s="487"/>
      <c r="E92" s="487"/>
      <c r="F92" s="487"/>
      <c r="G92" s="487"/>
    </row>
    <row r="93" spans="1:14" s="65" customFormat="1">
      <c r="A93" s="76"/>
      <c r="B93" s="488"/>
      <c r="C93" s="77"/>
      <c r="D93" s="78"/>
      <c r="E93" s="74"/>
      <c r="F93" s="70"/>
      <c r="G93" s="70"/>
      <c r="H93" s="66"/>
      <c r="I93" s="67"/>
      <c r="J93" s="68"/>
      <c r="M93" s="69"/>
    </row>
    <row r="94" spans="1:14">
      <c r="A94" s="63"/>
      <c r="B94" s="488"/>
      <c r="C94" s="79"/>
      <c r="D94" s="80"/>
      <c r="E94" s="81"/>
      <c r="F94" s="64"/>
      <c r="G94" s="64"/>
    </row>
    <row r="95" spans="1:14">
      <c r="A95" s="76"/>
      <c r="B95" s="467"/>
      <c r="C95" s="82"/>
      <c r="D95" s="80"/>
      <c r="E95" s="64"/>
      <c r="F95" s="64"/>
      <c r="G95" s="64"/>
    </row>
    <row r="96" spans="1:14">
      <c r="A96" s="76"/>
      <c r="B96" s="467"/>
      <c r="C96" s="82"/>
      <c r="D96" s="80"/>
      <c r="E96" s="64"/>
      <c r="F96" s="64"/>
      <c r="G96" s="64"/>
    </row>
    <row r="97" spans="1:13">
      <c r="A97" s="76"/>
      <c r="B97" s="467"/>
      <c r="C97" s="82"/>
      <c r="D97" s="80"/>
      <c r="E97" s="64"/>
      <c r="F97" s="64"/>
      <c r="G97" s="64"/>
    </row>
    <row r="98" spans="1:13">
      <c r="A98" s="76"/>
      <c r="B98" s="467"/>
      <c r="C98" s="82"/>
      <c r="D98" s="80"/>
      <c r="E98" s="64"/>
      <c r="F98" s="64"/>
      <c r="G98" s="64"/>
    </row>
    <row r="99" spans="1:13">
      <c r="A99" s="76"/>
      <c r="B99" s="467"/>
      <c r="C99" s="82"/>
      <c r="D99" s="80"/>
      <c r="E99" s="64"/>
      <c r="F99" s="64"/>
      <c r="G99" s="64"/>
    </row>
    <row r="100" spans="1:13">
      <c r="A100" s="76"/>
      <c r="B100" s="467"/>
      <c r="C100" s="82"/>
      <c r="D100" s="80"/>
      <c r="E100" s="64"/>
      <c r="F100" s="64"/>
      <c r="G100" s="64"/>
    </row>
    <row r="101" spans="1:13">
      <c r="A101" s="76"/>
      <c r="B101" s="467"/>
      <c r="C101" s="82"/>
      <c r="D101" s="80"/>
      <c r="E101" s="64"/>
      <c r="F101" s="64"/>
      <c r="G101" s="64"/>
    </row>
    <row r="102" spans="1:13">
      <c r="A102" s="76"/>
      <c r="B102" s="467"/>
      <c r="C102" s="82"/>
      <c r="D102" s="80"/>
      <c r="E102" s="64"/>
      <c r="F102" s="64"/>
      <c r="G102" s="64"/>
    </row>
    <row r="103" spans="1:13">
      <c r="A103" s="76"/>
      <c r="B103" s="467"/>
      <c r="C103" s="82"/>
      <c r="D103" s="80"/>
      <c r="E103" s="64"/>
      <c r="F103" s="64"/>
      <c r="G103" s="64"/>
    </row>
    <row r="104" spans="1:13" s="65" customFormat="1">
      <c r="A104" s="76"/>
      <c r="B104" s="467"/>
      <c r="C104" s="77"/>
      <c r="D104" s="78"/>
      <c r="E104" s="74"/>
      <c r="F104" s="70"/>
      <c r="G104" s="70"/>
      <c r="H104" s="66"/>
      <c r="I104" s="67"/>
      <c r="J104" s="68"/>
      <c r="M104" s="69"/>
    </row>
    <row r="105" spans="1:13">
      <c r="A105" s="63"/>
      <c r="B105" s="467"/>
      <c r="C105" s="79"/>
      <c r="D105" s="80"/>
      <c r="E105" s="81"/>
      <c r="F105" s="64"/>
      <c r="G105" s="64"/>
    </row>
    <row r="106" spans="1:13">
      <c r="A106" s="63"/>
      <c r="B106" s="467"/>
      <c r="C106" s="79"/>
      <c r="D106" s="80"/>
      <c r="E106" s="81"/>
      <c r="F106" s="64"/>
      <c r="G106" s="64"/>
    </row>
    <row r="107" spans="1:13">
      <c r="A107" s="63"/>
      <c r="B107" s="468"/>
      <c r="C107" s="468"/>
      <c r="D107" s="468"/>
      <c r="E107" s="468"/>
      <c r="F107" s="468"/>
      <c r="G107" s="83"/>
    </row>
    <row r="108" spans="1:13">
      <c r="A108" s="63"/>
      <c r="B108" s="63"/>
      <c r="C108" s="63"/>
      <c r="D108" s="63"/>
      <c r="E108" s="63"/>
      <c r="F108" s="63"/>
      <c r="G108" s="63"/>
    </row>
    <row r="109" spans="1:13">
      <c r="A109" s="63"/>
      <c r="B109" s="84"/>
      <c r="C109" s="76"/>
      <c r="D109" s="76"/>
      <c r="E109" s="76"/>
      <c r="F109" s="76"/>
      <c r="G109" s="76"/>
    </row>
    <row r="110" spans="1:13">
      <c r="A110" s="63"/>
      <c r="B110" s="73"/>
      <c r="C110" s="73"/>
      <c r="D110" s="73"/>
      <c r="E110" s="73"/>
      <c r="F110" s="73"/>
      <c r="G110" s="73"/>
    </row>
    <row r="111" spans="1:13">
      <c r="A111" s="63"/>
      <c r="B111" s="85"/>
      <c r="C111" s="64"/>
      <c r="D111" s="81"/>
      <c r="E111" s="81"/>
      <c r="F111" s="64"/>
      <c r="G111" s="64"/>
    </row>
    <row r="112" spans="1:13">
      <c r="A112" s="63"/>
      <c r="B112" s="85"/>
      <c r="C112" s="64"/>
      <c r="D112" s="81"/>
      <c r="E112" s="81"/>
      <c r="F112" s="64"/>
      <c r="G112" s="64"/>
    </row>
    <row r="113" spans="1:13" s="65" customFormat="1">
      <c r="A113" s="76"/>
      <c r="B113" s="76"/>
      <c r="C113" s="64"/>
      <c r="D113" s="64"/>
      <c r="E113" s="81"/>
      <c r="F113" s="64"/>
      <c r="G113" s="64"/>
      <c r="H113" s="66"/>
      <c r="I113" s="67"/>
      <c r="J113" s="68"/>
      <c r="M113" s="69"/>
    </row>
    <row r="114" spans="1:13" s="65" customFormat="1">
      <c r="A114" s="76"/>
      <c r="B114" s="76"/>
      <c r="C114" s="64"/>
      <c r="D114" s="64"/>
      <c r="E114" s="81"/>
      <c r="F114" s="64"/>
      <c r="G114" s="64"/>
      <c r="H114" s="66"/>
      <c r="I114" s="67"/>
      <c r="J114" s="68"/>
      <c r="M114" s="69"/>
    </row>
    <row r="115" spans="1:13" ht="12.75" customHeight="1">
      <c r="A115" s="63"/>
      <c r="B115" s="469"/>
      <c r="C115" s="469"/>
      <c r="D115" s="469"/>
      <c r="E115" s="469"/>
      <c r="F115" s="469"/>
      <c r="G115" s="64"/>
    </row>
    <row r="116" spans="1:13">
      <c r="A116" s="63"/>
      <c r="B116" s="63"/>
      <c r="C116" s="63"/>
      <c r="D116" s="63"/>
      <c r="E116" s="63"/>
      <c r="F116" s="63"/>
      <c r="G116" s="63"/>
    </row>
    <row r="117" spans="1:13">
      <c r="A117" s="63"/>
      <c r="B117" s="84"/>
      <c r="C117" s="76"/>
      <c r="D117" s="76"/>
      <c r="E117" s="76"/>
      <c r="F117" s="76"/>
      <c r="G117" s="76"/>
    </row>
    <row r="118" spans="1:13">
      <c r="A118" s="63"/>
      <c r="B118" s="73"/>
      <c r="C118" s="73"/>
      <c r="D118" s="73"/>
      <c r="E118" s="73"/>
      <c r="F118" s="73"/>
      <c r="G118" s="73"/>
    </row>
    <row r="119" spans="1:13">
      <c r="A119" s="63"/>
      <c r="B119" s="85"/>
      <c r="C119" s="64"/>
      <c r="D119" s="74"/>
      <c r="E119" s="74"/>
      <c r="F119" s="64"/>
      <c r="G119" s="64"/>
    </row>
    <row r="120" spans="1:13">
      <c r="A120" s="63"/>
      <c r="B120" s="469"/>
      <c r="C120" s="469"/>
      <c r="D120" s="469"/>
      <c r="E120" s="469"/>
      <c r="F120" s="469"/>
      <c r="G120" s="75"/>
    </row>
    <row r="121" spans="1:13">
      <c r="A121" s="63"/>
      <c r="B121" s="63"/>
      <c r="C121" s="63"/>
      <c r="D121" s="63"/>
      <c r="E121" s="63"/>
      <c r="F121" s="63"/>
      <c r="G121" s="63"/>
    </row>
    <row r="122" spans="1:13">
      <c r="A122" s="63"/>
      <c r="B122" s="84"/>
      <c r="C122" s="76"/>
      <c r="D122" s="76"/>
      <c r="E122" s="76"/>
      <c r="F122" s="76"/>
      <c r="G122" s="76"/>
    </row>
    <row r="123" spans="1:13">
      <c r="A123" s="63"/>
      <c r="B123" s="470"/>
      <c r="C123" s="470"/>
      <c r="D123" s="73"/>
      <c r="E123" s="73"/>
      <c r="F123" s="73"/>
      <c r="G123" s="73"/>
    </row>
    <row r="124" spans="1:13" s="65" customFormat="1">
      <c r="A124" s="76"/>
      <c r="B124" s="458"/>
      <c r="C124" s="458"/>
      <c r="D124" s="81"/>
      <c r="E124" s="81"/>
      <c r="F124" s="64"/>
      <c r="G124" s="64"/>
      <c r="H124" s="66"/>
      <c r="I124" s="67"/>
      <c r="J124" s="68"/>
      <c r="M124" s="69"/>
    </row>
    <row r="125" spans="1:13" s="65" customFormat="1">
      <c r="A125" s="76"/>
      <c r="B125" s="458"/>
      <c r="C125" s="458"/>
      <c r="D125" s="81"/>
      <c r="E125" s="81"/>
      <c r="F125" s="64"/>
      <c r="G125" s="64"/>
      <c r="H125" s="66"/>
      <c r="I125" s="67"/>
      <c r="J125" s="68"/>
      <c r="M125" s="69"/>
    </row>
    <row r="126" spans="1:13" s="65" customFormat="1">
      <c r="A126" s="76"/>
      <c r="B126" s="458"/>
      <c r="C126" s="458"/>
      <c r="D126" s="81"/>
      <c r="E126" s="81"/>
      <c r="F126" s="64"/>
      <c r="G126" s="64"/>
      <c r="H126" s="66"/>
      <c r="I126" s="67"/>
      <c r="J126" s="68"/>
      <c r="M126" s="69"/>
    </row>
    <row r="127" spans="1:13" s="65" customFormat="1">
      <c r="A127" s="76"/>
      <c r="B127" s="459"/>
      <c r="C127" s="459"/>
      <c r="D127" s="459"/>
      <c r="E127" s="459"/>
      <c r="F127" s="459"/>
      <c r="G127" s="75"/>
      <c r="H127" s="66"/>
      <c r="I127" s="67"/>
      <c r="J127" s="68"/>
      <c r="M127" s="69"/>
    </row>
    <row r="128" spans="1:13">
      <c r="A128" s="63"/>
      <c r="B128" s="63"/>
      <c r="C128" s="63"/>
      <c r="D128" s="63"/>
      <c r="E128" s="63"/>
      <c r="F128" s="63"/>
      <c r="G128" s="63"/>
    </row>
    <row r="129" spans="1:7">
      <c r="A129" s="63"/>
      <c r="B129" s="63"/>
      <c r="C129" s="63"/>
      <c r="D129" s="63"/>
      <c r="E129" s="63"/>
      <c r="F129" s="63"/>
      <c r="G129" s="63"/>
    </row>
  </sheetData>
  <mergeCells count="61">
    <mergeCell ref="B16:G16"/>
    <mergeCell ref="B72:G72"/>
    <mergeCell ref="B13:G13"/>
    <mergeCell ref="B14:G14"/>
    <mergeCell ref="B15:G15"/>
    <mergeCell ref="B41:G41"/>
    <mergeCell ref="B42:G42"/>
    <mergeCell ref="B46:F46"/>
    <mergeCell ref="B48:G48"/>
    <mergeCell ref="B49:G49"/>
    <mergeCell ref="B50:G50"/>
    <mergeCell ref="B54:F54"/>
    <mergeCell ref="B56:G56"/>
    <mergeCell ref="B23:G23"/>
    <mergeCell ref="B26:F26"/>
    <mergeCell ref="B28:G28"/>
    <mergeCell ref="B5:G5"/>
    <mergeCell ref="B6:G6"/>
    <mergeCell ref="B7:G7"/>
    <mergeCell ref="B8:G8"/>
    <mergeCell ref="B12:F12"/>
    <mergeCell ref="B85:G85"/>
    <mergeCell ref="B86:G86"/>
    <mergeCell ref="B88:C88"/>
    <mergeCell ref="B89:C89"/>
    <mergeCell ref="B75:G75"/>
    <mergeCell ref="B76:G76"/>
    <mergeCell ref="B77:G77"/>
    <mergeCell ref="B78:G78"/>
    <mergeCell ref="B32:F32"/>
    <mergeCell ref="B34:G34"/>
    <mergeCell ref="B38:F38"/>
    <mergeCell ref="B40:G40"/>
    <mergeCell ref="B124:C124"/>
    <mergeCell ref="B90:F90"/>
    <mergeCell ref="B92:G92"/>
    <mergeCell ref="B93:B94"/>
    <mergeCell ref="B95:B97"/>
    <mergeCell ref="B98:B100"/>
    <mergeCell ref="B101:B103"/>
    <mergeCell ref="B70:F70"/>
    <mergeCell ref="B61:G61"/>
    <mergeCell ref="B64:F64"/>
    <mergeCell ref="B66:G66"/>
    <mergeCell ref="B69:F69"/>
    <mergeCell ref="B126:C126"/>
    <mergeCell ref="B127:F127"/>
    <mergeCell ref="B2:G2"/>
    <mergeCell ref="B3:G3"/>
    <mergeCell ref="B4:G4"/>
    <mergeCell ref="B74:G74"/>
    <mergeCell ref="B104:B106"/>
    <mergeCell ref="B125:C125"/>
    <mergeCell ref="B107:F107"/>
    <mergeCell ref="B115:F115"/>
    <mergeCell ref="B120:F120"/>
    <mergeCell ref="B123:C123"/>
    <mergeCell ref="C18:G18"/>
    <mergeCell ref="B20:C20"/>
    <mergeCell ref="B21:F21"/>
    <mergeCell ref="B59:F59"/>
  </mergeCells>
  <printOptions horizontalCentered="1"/>
  <pageMargins left="0.78740157480314965" right="0.39370078740157483" top="0.51181102362204722" bottom="0.59055118110236227" header="0.31496062992125984" footer="0.31496062992125984"/>
  <pageSetup paperSize="9" scale="81" orientation="portrait" r:id="rId1"/>
  <headerFooter>
    <oddFooter>Página &amp;P de &amp;N</oddFooter>
  </headerFooter>
</worksheet>
</file>

<file path=xl/worksheets/sheet7.xml><?xml version="1.0" encoding="utf-8"?>
<worksheet xmlns="http://schemas.openxmlformats.org/spreadsheetml/2006/main" xmlns:r="http://schemas.openxmlformats.org/officeDocument/2006/relationships">
  <dimension ref="A1:J13"/>
  <sheetViews>
    <sheetView view="pageBreakPreview" zoomScaleSheetLayoutView="100" workbookViewId="0">
      <selection activeCell="E16" sqref="E16"/>
    </sheetView>
  </sheetViews>
  <sheetFormatPr defaultRowHeight="12.75"/>
  <cols>
    <col min="2" max="2" width="2.140625" customWidth="1"/>
    <col min="3" max="3" width="21.85546875" customWidth="1"/>
    <col min="4" max="4" width="27.5703125" customWidth="1"/>
    <col min="5" max="5" width="24.85546875" style="228" customWidth="1"/>
    <col min="6" max="6" width="14.85546875" customWidth="1"/>
    <col min="7" max="7" width="11.5703125" customWidth="1"/>
    <col min="8" max="8" width="15" customWidth="1"/>
    <col min="9" max="9" width="12.28515625" customWidth="1"/>
    <col min="10" max="10" width="17.42578125" bestFit="1" customWidth="1"/>
    <col min="11" max="11" width="1.5703125" customWidth="1"/>
  </cols>
  <sheetData>
    <row r="1" spans="1:10">
      <c r="C1" s="442"/>
      <c r="D1" s="442"/>
      <c r="E1" s="442"/>
      <c r="F1" s="442"/>
      <c r="G1" s="442"/>
    </row>
    <row r="2" spans="1:10" ht="16.5" thickBot="1">
      <c r="C2" s="245"/>
      <c r="D2" s="245"/>
      <c r="E2" s="517"/>
      <c r="F2" s="517"/>
      <c r="G2" s="517"/>
    </row>
    <row r="3" spans="1:10" s="226" customFormat="1" ht="36.75" customHeight="1">
      <c r="A3" s="227"/>
      <c r="B3" s="227"/>
      <c r="C3" s="518" t="s">
        <v>317</v>
      </c>
      <c r="D3" s="519"/>
      <c r="E3" s="519"/>
      <c r="F3" s="519"/>
      <c r="G3" s="519"/>
      <c r="H3" s="519"/>
      <c r="I3" s="519"/>
      <c r="J3" s="520"/>
    </row>
    <row r="4" spans="1:10" s="226" customFormat="1" ht="12.75" customHeight="1" thickBot="1">
      <c r="A4" s="227"/>
      <c r="B4" s="227"/>
      <c r="C4" s="521" t="s">
        <v>316</v>
      </c>
      <c r="D4" s="522"/>
      <c r="E4" s="522"/>
      <c r="F4" s="522"/>
      <c r="G4" s="522"/>
      <c r="H4" s="522"/>
      <c r="I4" s="522"/>
      <c r="J4" s="523"/>
    </row>
    <row r="5" spans="1:10" s="226" customFormat="1" ht="15" customHeight="1" thickBot="1">
      <c r="A5" s="227"/>
      <c r="B5" s="227"/>
      <c r="C5" s="524" t="s">
        <v>350</v>
      </c>
      <c r="D5" s="525"/>
      <c r="E5" s="525"/>
      <c r="F5" s="525"/>
      <c r="G5" s="525"/>
      <c r="H5" s="525"/>
      <c r="I5" s="525"/>
      <c r="J5" s="526"/>
    </row>
    <row r="6" spans="1:10" s="226" customFormat="1" ht="3" customHeight="1" thickBot="1">
      <c r="A6" s="227"/>
      <c r="B6" s="227"/>
      <c r="C6" s="515"/>
      <c r="D6" s="516"/>
      <c r="E6" s="516"/>
      <c r="F6" s="516"/>
      <c r="G6" s="516"/>
      <c r="H6" s="516"/>
      <c r="I6" s="244"/>
      <c r="J6" s="243"/>
    </row>
    <row r="7" spans="1:10">
      <c r="C7" s="242" t="s">
        <v>98</v>
      </c>
      <c r="D7" s="527" t="s">
        <v>504</v>
      </c>
      <c r="E7" s="527"/>
      <c r="F7" s="527"/>
      <c r="G7" s="527"/>
      <c r="H7" s="527"/>
      <c r="I7" s="527"/>
      <c r="J7" s="528"/>
    </row>
    <row r="8" spans="1:10">
      <c r="C8" s="233" t="s">
        <v>349</v>
      </c>
      <c r="D8" s="231" t="s">
        <v>348</v>
      </c>
      <c r="E8" s="533" t="s">
        <v>347</v>
      </c>
      <c r="F8" s="534"/>
      <c r="G8" s="231" t="s">
        <v>342</v>
      </c>
      <c r="H8" s="231" t="s">
        <v>346</v>
      </c>
      <c r="I8" s="232" t="s">
        <v>345</v>
      </c>
      <c r="J8" s="230" t="s">
        <v>341</v>
      </c>
    </row>
    <row r="9" spans="1:10" ht="38.25">
      <c r="C9" s="241" t="s">
        <v>515</v>
      </c>
      <c r="D9" s="289" t="s">
        <v>516</v>
      </c>
      <c r="E9" s="529" t="s">
        <v>517</v>
      </c>
      <c r="F9" s="529"/>
      <c r="G9" s="229" t="s">
        <v>342</v>
      </c>
      <c r="H9" s="239">
        <v>1</v>
      </c>
      <c r="I9" s="238">
        <v>32766.85</v>
      </c>
      <c r="J9" s="237">
        <f>I9*H9</f>
        <v>32766.85</v>
      </c>
    </row>
    <row r="10" spans="1:10" ht="63.75">
      <c r="C10" s="241" t="s">
        <v>344</v>
      </c>
      <c r="D10" s="240" t="s">
        <v>343</v>
      </c>
      <c r="E10" s="529" t="s">
        <v>509</v>
      </c>
      <c r="F10" s="529"/>
      <c r="G10" s="229" t="s">
        <v>342</v>
      </c>
      <c r="H10" s="239">
        <v>1</v>
      </c>
      <c r="I10" s="238">
        <v>23000</v>
      </c>
      <c r="J10" s="237">
        <f>I10*H10</f>
        <v>23000</v>
      </c>
    </row>
    <row r="11" spans="1:10" ht="51">
      <c r="C11" s="241" t="s">
        <v>511</v>
      </c>
      <c r="D11" s="288" t="s">
        <v>512</v>
      </c>
      <c r="E11" s="529" t="s">
        <v>509</v>
      </c>
      <c r="F11" s="529"/>
      <c r="G11" s="229" t="s">
        <v>342</v>
      </c>
      <c r="H11" s="239">
        <v>1</v>
      </c>
      <c r="I11" s="238">
        <f>16621.2+7700</f>
        <v>24321.200000000001</v>
      </c>
      <c r="J11" s="237">
        <f>I11*H11</f>
        <v>24321.200000000001</v>
      </c>
    </row>
    <row r="12" spans="1:10" ht="13.5" thickBot="1">
      <c r="C12" s="530" t="s">
        <v>513</v>
      </c>
      <c r="D12" s="531"/>
      <c r="E12" s="531"/>
      <c r="F12" s="531"/>
      <c r="G12" s="531"/>
      <c r="H12" s="532"/>
      <c r="I12" s="236">
        <f>MEDIAN(I9:I11)</f>
        <v>24321.200000000001</v>
      </c>
      <c r="J12" s="290">
        <f>MEDIAN(J9:J11)</f>
        <v>24321.200000000001</v>
      </c>
    </row>
    <row r="13" spans="1:10" s="207" customFormat="1">
      <c r="C13" s="234"/>
      <c r="D13" s="234"/>
      <c r="E13" s="234"/>
      <c r="F13" s="234"/>
      <c r="G13" s="234"/>
      <c r="H13" s="234"/>
      <c r="I13" s="235"/>
      <c r="J13" s="235"/>
    </row>
  </sheetData>
  <mergeCells count="12">
    <mergeCell ref="D7:J7"/>
    <mergeCell ref="E10:F10"/>
    <mergeCell ref="C12:H12"/>
    <mergeCell ref="E8:F8"/>
    <mergeCell ref="E11:F11"/>
    <mergeCell ref="E9:F9"/>
    <mergeCell ref="C6:H6"/>
    <mergeCell ref="C1:G1"/>
    <mergeCell ref="E2:G2"/>
    <mergeCell ref="C3:J3"/>
    <mergeCell ref="C4:J4"/>
    <mergeCell ref="C5:J5"/>
  </mergeCells>
  <printOptions horizontalCentered="1"/>
  <pageMargins left="0.39370078740157483" right="0.11811023622047245" top="0" bottom="0.59055118110236227" header="0" footer="0.51181102362204722"/>
  <pageSetup paperSize="9" scale="97" fitToHeight="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RESUMO</vt:lpstr>
      <vt:lpstr>ORÇAMENTO</vt:lpstr>
      <vt:lpstr>CRONOGRAMA</vt:lpstr>
      <vt:lpstr>BDI SERV</vt:lpstr>
      <vt:lpstr>CPU GERAL</vt:lpstr>
      <vt:lpstr>MEM CÁLC</vt:lpstr>
      <vt:lpstr>Comp_Custo</vt:lpstr>
      <vt:lpstr>'BDI SERV'!Area_de_impressao</vt:lpstr>
      <vt:lpstr>Comp_Custo!Area_de_impressao</vt:lpstr>
      <vt:lpstr>'CPU GERAL'!Area_de_impressao</vt:lpstr>
      <vt:lpstr>CRONOGRAMA!Area_de_impressao</vt:lpstr>
      <vt:lpstr>'MEM CÁLC'!Area_de_impressao</vt:lpstr>
      <vt:lpstr>ORÇAMENTO!Area_de_impressao</vt:lpstr>
      <vt:lpstr>RESUMO!Area_de_impressao</vt:lpstr>
      <vt:lpstr>'CPU GERAL'!Titulos_de_impressao</vt:lpstr>
      <vt:lpstr>CRONOGRAMA!Titulos_de_impressao</vt:lpstr>
      <vt:lpstr>'MEM CÁLC'!Titulos_de_impressao</vt:lpstr>
      <vt:lpstr>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gilbertoengenheirocivil@hotmail.com</dc:creator>
  <cp:lastModifiedBy>Usuário do Windows</cp:lastModifiedBy>
  <cp:lastPrinted>2019-06-11T22:04:30Z</cp:lastPrinted>
  <dcterms:created xsi:type="dcterms:W3CDTF">2009-03-07T19:28:34Z</dcterms:created>
  <dcterms:modified xsi:type="dcterms:W3CDTF">2019-06-25T13:17:21Z</dcterms:modified>
</cp:coreProperties>
</file>